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04-19-2026/"/>
    </mc:Choice>
  </mc:AlternateContent>
  <xr:revisionPtr revIDLastSave="618" documentId="13_ncr:1_{D5A35112-F008-4CEF-B25A-BCEBF6800329}" xr6:coauthVersionLast="47" xr6:coauthVersionMax="47" xr10:uidLastSave="{C7F02208-D23A-416F-A9CE-CF4160B5F3E0}"/>
  <bookViews>
    <workbookView xWindow="-108" yWindow="-108" windowWidth="23256" windowHeight="12456" tabRatio="819" firstSheet="12" activeTab="12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Type Data" sheetId="35" state="hidden" r:id="rId4"/>
    <sheet name="Granola" sheetId="36" state="hidden" r:id="rId5"/>
    <sheet name="NB vs PL" sheetId="37" state="hidden" r:id="rId6"/>
    <sheet name="Package" sheetId="38" state="hidden" r:id="rId7"/>
    <sheet name="Flavor" sheetId="39" state="hidden" r:id="rId8"/>
    <sheet name="Fat" sheetId="40" state="hidden" r:id="rId9"/>
    <sheet name="Organic" sheetId="41" state="hidden" r:id="rId10"/>
    <sheet name="Size" sheetId="43" state="hidden" r:id="rId11"/>
    <sheet name="IRI_UO_WorkspaceStorage" sheetId="47" state="hidden" r:id="rId12"/>
    <sheet name="HOME PAGE" sheetId="8" r:id="rId13"/>
    <sheet name="TOTAL U.S. MULO+ with C" sheetId="7" r:id="rId14"/>
    <sheet name="TOTAL U.S. MULO+" sheetId="10" r:id="rId15"/>
    <sheet name="TOTAL U.S. FOOD" sheetId="11" r:id="rId16"/>
    <sheet name="TOTAL U.S. CONVENIENCE" sheetId="13" r:id="rId17"/>
    <sheet name="TOTAL U.S. ALL OTHER OUTLETS" sheetId="14" r:id="rId18"/>
    <sheet name="CIRCANA STANDARD REGIONS" sheetId="18" r:id="rId19"/>
    <sheet name="CIRCANA REGIONS &amp; MARKETS" sheetId="21" r:id="rId20"/>
    <sheet name="DMI SR Data" sheetId="31" state="hidden" r:id="rId21"/>
    <sheet name="DMI CUSTOM REGIONS &amp; MARKETS" sheetId="46" r:id="rId22"/>
  </sheets>
  <definedNames>
    <definedName name="___INDEX_SHEET___ASAP_Utilities" localSheetId="21">#REF!</definedName>
    <definedName name="___INDEX_SHEET___ASAP_Utilities">#REF!</definedName>
    <definedName name="IRI_WorkspaceId" hidden="1">"23eb78d14029438cb56738c521d6a468"</definedName>
    <definedName name="_xlnm.Print_Area" localSheetId="12">'HOME PAGE'!$A$1:$M$21</definedName>
    <definedName name="_xlnm.Print_Area" localSheetId="17">'TOTAL U.S. ALL OTHER OUTLETS'!$B$2:$Q$50,'TOTAL U.S. ALL OTHER OUTLETS'!$B$102:$Q$150</definedName>
    <definedName name="_xlnm.Print_Area" localSheetId="16">'TOTAL U.S. CONVENIENCE'!$B$2:$Q$50,'TOTAL U.S. CONVENIENCE'!$B$105:$Q$153</definedName>
    <definedName name="_xlnm.Print_Area" localSheetId="15">'TOTAL U.S. FOOD'!$B$2:$Q$50,'TOTAL U.S. FOOD'!$B$102:$Q$150</definedName>
    <definedName name="_xlnm.Print_Area" localSheetId="14">'TOTAL U.S. MULO+'!$B$2:$Q$50,'TOTAL U.S. MULO+'!$B$102:$Q$150</definedName>
    <definedName name="_xlnm.Print_Area" localSheetId="13">'TOTAL U.S. MULO+ with C'!$B$2:$Q$50,'TOTAL U.S. MULO+ with C'!$B$102:$Q$150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46" l="1"/>
  <c r="B104" i="46"/>
  <c r="B52" i="46"/>
  <c r="L147" i="46"/>
  <c r="M147" i="46"/>
  <c r="N147" i="46"/>
  <c r="O147" i="46"/>
  <c r="P147" i="46"/>
  <c r="L148" i="46"/>
  <c r="M148" i="46"/>
  <c r="N148" i="46"/>
  <c r="O148" i="46"/>
  <c r="P148" i="46"/>
  <c r="L149" i="46"/>
  <c r="M149" i="46"/>
  <c r="N149" i="46"/>
  <c r="O149" i="46"/>
  <c r="P149" i="46"/>
  <c r="L150" i="46"/>
  <c r="M150" i="46"/>
  <c r="N150" i="46"/>
  <c r="O150" i="46"/>
  <c r="P150" i="46"/>
  <c r="L151" i="46"/>
  <c r="M151" i="46"/>
  <c r="N151" i="46"/>
  <c r="O151" i="46"/>
  <c r="P151" i="46"/>
  <c r="K151" i="46"/>
  <c r="K150" i="46"/>
  <c r="K149" i="46"/>
  <c r="K148" i="46"/>
  <c r="K147" i="46"/>
  <c r="L139" i="46"/>
  <c r="M139" i="46"/>
  <c r="N139" i="46"/>
  <c r="O139" i="46"/>
  <c r="P139" i="46"/>
  <c r="L140" i="46"/>
  <c r="M140" i="46"/>
  <c r="N140" i="46"/>
  <c r="O140" i="46"/>
  <c r="P140" i="46"/>
  <c r="K140" i="46"/>
  <c r="K139" i="46"/>
  <c r="L133" i="46"/>
  <c r="M133" i="46"/>
  <c r="N133" i="46"/>
  <c r="O133" i="46"/>
  <c r="P133" i="46"/>
  <c r="L134" i="46"/>
  <c r="M134" i="46"/>
  <c r="N134" i="46"/>
  <c r="O134" i="46"/>
  <c r="P134" i="46"/>
  <c r="L135" i="46"/>
  <c r="M135" i="46"/>
  <c r="N135" i="46"/>
  <c r="O135" i="46"/>
  <c r="P135" i="46"/>
  <c r="K135" i="46"/>
  <c r="K134" i="46"/>
  <c r="K133" i="46"/>
  <c r="L124" i="46"/>
  <c r="M124" i="46"/>
  <c r="N124" i="46"/>
  <c r="O124" i="46"/>
  <c r="P124" i="46"/>
  <c r="L125" i="46"/>
  <c r="M125" i="46"/>
  <c r="N125" i="46"/>
  <c r="O125" i="46"/>
  <c r="P125" i="46"/>
  <c r="L126" i="46"/>
  <c r="M126" i="46"/>
  <c r="N126" i="46"/>
  <c r="O126" i="46"/>
  <c r="P126" i="46"/>
  <c r="L127" i="46"/>
  <c r="M127" i="46"/>
  <c r="N127" i="46"/>
  <c r="O127" i="46"/>
  <c r="P127" i="46"/>
  <c r="L128" i="46"/>
  <c r="M128" i="46"/>
  <c r="N128" i="46"/>
  <c r="O128" i="46"/>
  <c r="P128" i="46"/>
  <c r="L129" i="46"/>
  <c r="M129" i="46"/>
  <c r="N129" i="46"/>
  <c r="O129" i="46"/>
  <c r="P129" i="46"/>
  <c r="K126" i="46"/>
  <c r="K127" i="46"/>
  <c r="K128" i="46"/>
  <c r="K129" i="46"/>
  <c r="K125" i="46"/>
  <c r="K124" i="46"/>
  <c r="L116" i="46"/>
  <c r="M116" i="46"/>
  <c r="N116" i="46"/>
  <c r="O116" i="46"/>
  <c r="P116" i="46"/>
  <c r="L117" i="46"/>
  <c r="M117" i="46"/>
  <c r="N117" i="46"/>
  <c r="O117" i="46"/>
  <c r="P117" i="46"/>
  <c r="L118" i="46"/>
  <c r="M118" i="46"/>
  <c r="N118" i="46"/>
  <c r="O118" i="46"/>
  <c r="P118" i="46"/>
  <c r="L119" i="46"/>
  <c r="M119" i="46"/>
  <c r="N119" i="46"/>
  <c r="O119" i="46"/>
  <c r="P119" i="46"/>
  <c r="L120" i="46"/>
  <c r="M120" i="46"/>
  <c r="N120" i="46"/>
  <c r="O120" i="46"/>
  <c r="P120" i="46"/>
  <c r="K118" i="46"/>
  <c r="K119" i="46"/>
  <c r="K120" i="46"/>
  <c r="K117" i="46"/>
  <c r="K116" i="46"/>
  <c r="L107" i="46"/>
  <c r="M107" i="46"/>
  <c r="N107" i="46"/>
  <c r="O107" i="46"/>
  <c r="P107" i="46"/>
  <c r="L108" i="46"/>
  <c r="M108" i="46"/>
  <c r="N108" i="46"/>
  <c r="O108" i="46"/>
  <c r="P108" i="46"/>
  <c r="L109" i="46"/>
  <c r="M109" i="46"/>
  <c r="N109" i="46"/>
  <c r="O109" i="46"/>
  <c r="P109" i="46"/>
  <c r="L110" i="46"/>
  <c r="M110" i="46"/>
  <c r="N110" i="46"/>
  <c r="O110" i="46"/>
  <c r="P110" i="46"/>
  <c r="L111" i="46"/>
  <c r="M111" i="46"/>
  <c r="N111" i="46"/>
  <c r="O111" i="46"/>
  <c r="P111" i="46"/>
  <c r="L112" i="46"/>
  <c r="M112" i="46"/>
  <c r="N112" i="46"/>
  <c r="O112" i="46"/>
  <c r="P112" i="46"/>
  <c r="K109" i="46"/>
  <c r="K110" i="46"/>
  <c r="K111" i="46"/>
  <c r="K112" i="46"/>
  <c r="K108" i="46"/>
  <c r="K107" i="46"/>
  <c r="D136" i="46"/>
  <c r="E136" i="46"/>
  <c r="F136" i="46"/>
  <c r="G136" i="46"/>
  <c r="H136" i="46"/>
  <c r="D137" i="46"/>
  <c r="E137" i="46"/>
  <c r="F137" i="46"/>
  <c r="G137" i="46"/>
  <c r="H137" i="46"/>
  <c r="D138" i="46"/>
  <c r="E138" i="46"/>
  <c r="F138" i="46"/>
  <c r="G138" i="46"/>
  <c r="H138" i="46"/>
  <c r="D139" i="46"/>
  <c r="E139" i="46"/>
  <c r="F139" i="46"/>
  <c r="G139" i="46"/>
  <c r="H139" i="46"/>
  <c r="D140" i="46"/>
  <c r="E140" i="46"/>
  <c r="F140" i="46"/>
  <c r="G140" i="46"/>
  <c r="H140" i="46"/>
  <c r="D141" i="46"/>
  <c r="E141" i="46"/>
  <c r="F141" i="46"/>
  <c r="G141" i="46"/>
  <c r="H141" i="46"/>
  <c r="D142" i="46"/>
  <c r="E142" i="46"/>
  <c r="F142" i="46"/>
  <c r="G142" i="46"/>
  <c r="H142" i="46"/>
  <c r="D143" i="46"/>
  <c r="E143" i="46"/>
  <c r="F143" i="46"/>
  <c r="G143" i="46"/>
  <c r="H143" i="46"/>
  <c r="D144" i="46"/>
  <c r="E144" i="46"/>
  <c r="F144" i="46"/>
  <c r="G144" i="46"/>
  <c r="H144" i="46"/>
  <c r="D145" i="46"/>
  <c r="E145" i="46"/>
  <c r="F145" i="46"/>
  <c r="G145" i="46"/>
  <c r="H145" i="46"/>
  <c r="D146" i="46"/>
  <c r="E146" i="46"/>
  <c r="F146" i="46"/>
  <c r="G146" i="46"/>
  <c r="H146" i="46"/>
  <c r="C138" i="46"/>
  <c r="C139" i="46"/>
  <c r="C140" i="46"/>
  <c r="C141" i="46"/>
  <c r="C142" i="46"/>
  <c r="C143" i="46"/>
  <c r="C144" i="46"/>
  <c r="C145" i="46"/>
  <c r="C146" i="46"/>
  <c r="C137" i="46"/>
  <c r="C136" i="46"/>
  <c r="D124" i="46"/>
  <c r="E124" i="46"/>
  <c r="F124" i="46"/>
  <c r="G124" i="46"/>
  <c r="H124" i="46"/>
  <c r="D125" i="46"/>
  <c r="E125" i="46"/>
  <c r="F125" i="46"/>
  <c r="G125" i="46"/>
  <c r="H125" i="46"/>
  <c r="D126" i="46"/>
  <c r="E126" i="46"/>
  <c r="F126" i="46"/>
  <c r="G126" i="46"/>
  <c r="H126" i="46"/>
  <c r="D127" i="46"/>
  <c r="E127" i="46"/>
  <c r="F127" i="46"/>
  <c r="G127" i="46"/>
  <c r="H127" i="46"/>
  <c r="D128" i="46"/>
  <c r="E128" i="46"/>
  <c r="F128" i="46"/>
  <c r="G128" i="46"/>
  <c r="H128" i="46"/>
  <c r="D129" i="46"/>
  <c r="E129" i="46"/>
  <c r="F129" i="46"/>
  <c r="G129" i="46"/>
  <c r="H129" i="46"/>
  <c r="D130" i="46"/>
  <c r="E130" i="46"/>
  <c r="F130" i="46"/>
  <c r="G130" i="46"/>
  <c r="H130" i="46"/>
  <c r="D131" i="46"/>
  <c r="E131" i="46"/>
  <c r="F131" i="46"/>
  <c r="G131" i="46"/>
  <c r="H131" i="46"/>
  <c r="D132" i="46"/>
  <c r="E132" i="46"/>
  <c r="F132" i="46"/>
  <c r="G132" i="46"/>
  <c r="H132" i="46"/>
  <c r="C126" i="46"/>
  <c r="C127" i="46"/>
  <c r="C128" i="46"/>
  <c r="C129" i="46"/>
  <c r="C130" i="46"/>
  <c r="C131" i="46"/>
  <c r="C132" i="46"/>
  <c r="C125" i="46"/>
  <c r="C124" i="46"/>
  <c r="D113" i="46"/>
  <c r="E113" i="46"/>
  <c r="F113" i="46"/>
  <c r="G113" i="46"/>
  <c r="H113" i="46"/>
  <c r="D114" i="46"/>
  <c r="E114" i="46"/>
  <c r="F114" i="46"/>
  <c r="G114" i="46"/>
  <c r="H114" i="46"/>
  <c r="D115" i="46"/>
  <c r="E115" i="46"/>
  <c r="F115" i="46"/>
  <c r="G115" i="46"/>
  <c r="H115" i="46"/>
  <c r="D116" i="46"/>
  <c r="E116" i="46"/>
  <c r="F116" i="46"/>
  <c r="G116" i="46"/>
  <c r="H116" i="46"/>
  <c r="D117" i="46"/>
  <c r="E117" i="46"/>
  <c r="F117" i="46"/>
  <c r="G117" i="46"/>
  <c r="H117" i="46"/>
  <c r="D118" i="46"/>
  <c r="E118" i="46"/>
  <c r="F118" i="46"/>
  <c r="G118" i="46"/>
  <c r="H118" i="46"/>
  <c r="D119" i="46"/>
  <c r="E119" i="46"/>
  <c r="F119" i="46"/>
  <c r="G119" i="46"/>
  <c r="H119" i="46"/>
  <c r="D120" i="46"/>
  <c r="E120" i="46"/>
  <c r="F120" i="46"/>
  <c r="G120" i="46"/>
  <c r="H120" i="46"/>
  <c r="C115" i="46"/>
  <c r="C116" i="46"/>
  <c r="C117" i="46"/>
  <c r="C118" i="46"/>
  <c r="C119" i="46"/>
  <c r="C120" i="46"/>
  <c r="C114" i="46"/>
  <c r="C113" i="46"/>
  <c r="D107" i="46"/>
  <c r="E107" i="46"/>
  <c r="F107" i="46"/>
  <c r="G107" i="46"/>
  <c r="H107" i="46"/>
  <c r="D108" i="46"/>
  <c r="E108" i="46"/>
  <c r="F108" i="46"/>
  <c r="G108" i="46"/>
  <c r="H108" i="46"/>
  <c r="D109" i="46"/>
  <c r="E109" i="46"/>
  <c r="F109" i="46"/>
  <c r="G109" i="46"/>
  <c r="H109" i="46"/>
  <c r="C109" i="46"/>
  <c r="C108" i="46"/>
  <c r="C107" i="46"/>
  <c r="L95" i="46"/>
  <c r="M95" i="46"/>
  <c r="N95" i="46"/>
  <c r="O95" i="46"/>
  <c r="P95" i="46"/>
  <c r="L96" i="46"/>
  <c r="M96" i="46"/>
  <c r="N96" i="46"/>
  <c r="O96" i="46"/>
  <c r="P96" i="46"/>
  <c r="L97" i="46"/>
  <c r="M97" i="46"/>
  <c r="N97" i="46"/>
  <c r="O97" i="46"/>
  <c r="P97" i="46"/>
  <c r="L98" i="46"/>
  <c r="M98" i="46"/>
  <c r="N98" i="46"/>
  <c r="O98" i="46"/>
  <c r="P98" i="46"/>
  <c r="L99" i="46"/>
  <c r="M99" i="46"/>
  <c r="N99" i="46"/>
  <c r="O99" i="46"/>
  <c r="P99" i="46"/>
  <c r="K99" i="46"/>
  <c r="K98" i="46"/>
  <c r="K97" i="46"/>
  <c r="K96" i="46"/>
  <c r="K95" i="46"/>
  <c r="L87" i="46"/>
  <c r="M87" i="46"/>
  <c r="N87" i="46"/>
  <c r="O87" i="46"/>
  <c r="P87" i="46"/>
  <c r="L88" i="46"/>
  <c r="M88" i="46"/>
  <c r="N88" i="46"/>
  <c r="O88" i="46"/>
  <c r="P88" i="46"/>
  <c r="K88" i="46"/>
  <c r="K87" i="46"/>
  <c r="L81" i="46"/>
  <c r="M81" i="46"/>
  <c r="N81" i="46"/>
  <c r="O81" i="46"/>
  <c r="P81" i="46"/>
  <c r="L82" i="46"/>
  <c r="M82" i="46"/>
  <c r="N82" i="46"/>
  <c r="O82" i="46"/>
  <c r="P82" i="46"/>
  <c r="L83" i="46"/>
  <c r="M83" i="46"/>
  <c r="N83" i="46"/>
  <c r="O83" i="46"/>
  <c r="P83" i="46"/>
  <c r="K83" i="46"/>
  <c r="K82" i="46"/>
  <c r="K81" i="46"/>
  <c r="L72" i="46"/>
  <c r="M72" i="46"/>
  <c r="N72" i="46"/>
  <c r="O72" i="46"/>
  <c r="P72" i="46"/>
  <c r="L73" i="46"/>
  <c r="M73" i="46"/>
  <c r="N73" i="46"/>
  <c r="O73" i="46"/>
  <c r="P73" i="46"/>
  <c r="L74" i="46"/>
  <c r="M74" i="46"/>
  <c r="N74" i="46"/>
  <c r="O74" i="46"/>
  <c r="P74" i="46"/>
  <c r="L75" i="46"/>
  <c r="M75" i="46"/>
  <c r="N75" i="46"/>
  <c r="O75" i="46"/>
  <c r="P75" i="46"/>
  <c r="L76" i="46"/>
  <c r="M76" i="46"/>
  <c r="N76" i="46"/>
  <c r="O76" i="46"/>
  <c r="P76" i="46"/>
  <c r="L77" i="46"/>
  <c r="M77" i="46"/>
  <c r="N77" i="46"/>
  <c r="O77" i="46"/>
  <c r="P77" i="46"/>
  <c r="K74" i="46"/>
  <c r="K75" i="46"/>
  <c r="K76" i="46"/>
  <c r="K77" i="46"/>
  <c r="K73" i="46"/>
  <c r="K72" i="46"/>
  <c r="L64" i="46"/>
  <c r="M64" i="46"/>
  <c r="N64" i="46"/>
  <c r="O64" i="46"/>
  <c r="P64" i="46"/>
  <c r="L65" i="46"/>
  <c r="M65" i="46"/>
  <c r="N65" i="46"/>
  <c r="O65" i="46"/>
  <c r="P65" i="46"/>
  <c r="L66" i="46"/>
  <c r="M66" i="46"/>
  <c r="N66" i="46"/>
  <c r="O66" i="46"/>
  <c r="P66" i="46"/>
  <c r="L67" i="46"/>
  <c r="M67" i="46"/>
  <c r="N67" i="46"/>
  <c r="O67" i="46"/>
  <c r="P67" i="46"/>
  <c r="L68" i="46"/>
  <c r="M68" i="46"/>
  <c r="N68" i="46"/>
  <c r="O68" i="46"/>
  <c r="P68" i="46"/>
  <c r="K66" i="46"/>
  <c r="K67" i="46"/>
  <c r="K68" i="46"/>
  <c r="K65" i="46"/>
  <c r="K64" i="46"/>
  <c r="L55" i="46"/>
  <c r="M55" i="46"/>
  <c r="N55" i="46"/>
  <c r="O55" i="46"/>
  <c r="P55" i="46"/>
  <c r="L56" i="46"/>
  <c r="M56" i="46"/>
  <c r="N56" i="46"/>
  <c r="O56" i="46"/>
  <c r="P56" i="46"/>
  <c r="L57" i="46"/>
  <c r="M57" i="46"/>
  <c r="N57" i="46"/>
  <c r="O57" i="46"/>
  <c r="P57" i="46"/>
  <c r="L58" i="46"/>
  <c r="M58" i="46"/>
  <c r="N58" i="46"/>
  <c r="O58" i="46"/>
  <c r="P58" i="46"/>
  <c r="L59" i="46"/>
  <c r="M59" i="46"/>
  <c r="N59" i="46"/>
  <c r="O59" i="46"/>
  <c r="P59" i="46"/>
  <c r="L60" i="46"/>
  <c r="M60" i="46"/>
  <c r="N60" i="46"/>
  <c r="O60" i="46"/>
  <c r="P60" i="46"/>
  <c r="K57" i="46"/>
  <c r="K58" i="46"/>
  <c r="K59" i="46"/>
  <c r="K60" i="46"/>
  <c r="K56" i="46"/>
  <c r="K55" i="46"/>
  <c r="D84" i="46"/>
  <c r="E84" i="46"/>
  <c r="F84" i="46"/>
  <c r="G84" i="46"/>
  <c r="H84" i="46"/>
  <c r="D85" i="46"/>
  <c r="E85" i="46"/>
  <c r="F85" i="46"/>
  <c r="G85" i="46"/>
  <c r="H85" i="46"/>
  <c r="D86" i="46"/>
  <c r="E86" i="46"/>
  <c r="F86" i="46"/>
  <c r="G86" i="46"/>
  <c r="H86" i="46"/>
  <c r="D87" i="46"/>
  <c r="E87" i="46"/>
  <c r="F87" i="46"/>
  <c r="G87" i="46"/>
  <c r="H87" i="46"/>
  <c r="D88" i="46"/>
  <c r="E88" i="46"/>
  <c r="F88" i="46"/>
  <c r="G88" i="46"/>
  <c r="H88" i="46"/>
  <c r="D89" i="46"/>
  <c r="E89" i="46"/>
  <c r="F89" i="46"/>
  <c r="G89" i="46"/>
  <c r="H89" i="46"/>
  <c r="D90" i="46"/>
  <c r="E90" i="46"/>
  <c r="F90" i="46"/>
  <c r="G90" i="46"/>
  <c r="H90" i="46"/>
  <c r="D91" i="46"/>
  <c r="E91" i="46"/>
  <c r="F91" i="46"/>
  <c r="G91" i="46"/>
  <c r="H91" i="46"/>
  <c r="D92" i="46"/>
  <c r="E92" i="46"/>
  <c r="F92" i="46"/>
  <c r="G92" i="46"/>
  <c r="H92" i="46"/>
  <c r="D93" i="46"/>
  <c r="E93" i="46"/>
  <c r="F93" i="46"/>
  <c r="G93" i="46"/>
  <c r="H93" i="46"/>
  <c r="D94" i="46"/>
  <c r="E94" i="46"/>
  <c r="F94" i="46"/>
  <c r="G94" i="46"/>
  <c r="H94" i="46"/>
  <c r="C86" i="46"/>
  <c r="C87" i="46"/>
  <c r="C88" i="46"/>
  <c r="C89" i="46"/>
  <c r="C90" i="46"/>
  <c r="C91" i="46"/>
  <c r="C92" i="46"/>
  <c r="C93" i="46"/>
  <c r="C94" i="46"/>
  <c r="C85" i="46"/>
  <c r="C84" i="46"/>
  <c r="D61" i="46"/>
  <c r="E61" i="46"/>
  <c r="F61" i="46"/>
  <c r="G61" i="46"/>
  <c r="H61" i="46"/>
  <c r="D62" i="46"/>
  <c r="E62" i="46"/>
  <c r="F62" i="46"/>
  <c r="G62" i="46"/>
  <c r="H62" i="46"/>
  <c r="D63" i="46"/>
  <c r="E63" i="46"/>
  <c r="F63" i="46"/>
  <c r="G63" i="46"/>
  <c r="H63" i="46"/>
  <c r="D64" i="46"/>
  <c r="E64" i="46"/>
  <c r="F64" i="46"/>
  <c r="G64" i="46"/>
  <c r="H64" i="46"/>
  <c r="D65" i="46"/>
  <c r="E65" i="46"/>
  <c r="F65" i="46"/>
  <c r="G65" i="46"/>
  <c r="H65" i="46"/>
  <c r="D66" i="46"/>
  <c r="E66" i="46"/>
  <c r="F66" i="46"/>
  <c r="G66" i="46"/>
  <c r="H66" i="46"/>
  <c r="D67" i="46"/>
  <c r="E67" i="46"/>
  <c r="F67" i="46"/>
  <c r="G67" i="46"/>
  <c r="H67" i="46"/>
  <c r="D68" i="46"/>
  <c r="E68" i="46"/>
  <c r="F68" i="46"/>
  <c r="G68" i="46"/>
  <c r="H68" i="46"/>
  <c r="C63" i="46"/>
  <c r="C64" i="46"/>
  <c r="C65" i="46"/>
  <c r="C66" i="46"/>
  <c r="C67" i="46"/>
  <c r="C68" i="46"/>
  <c r="C62" i="46"/>
  <c r="C61" i="46"/>
  <c r="D72" i="46"/>
  <c r="E72" i="46"/>
  <c r="F72" i="46"/>
  <c r="G72" i="46"/>
  <c r="H72" i="46"/>
  <c r="D73" i="46"/>
  <c r="E73" i="46"/>
  <c r="F73" i="46"/>
  <c r="G73" i="46"/>
  <c r="H73" i="46"/>
  <c r="D74" i="46"/>
  <c r="E74" i="46"/>
  <c r="F74" i="46"/>
  <c r="G74" i="46"/>
  <c r="H74" i="46"/>
  <c r="D75" i="46"/>
  <c r="E75" i="46"/>
  <c r="F75" i="46"/>
  <c r="G75" i="46"/>
  <c r="H75" i="46"/>
  <c r="D76" i="46"/>
  <c r="E76" i="46"/>
  <c r="F76" i="46"/>
  <c r="G76" i="46"/>
  <c r="H76" i="46"/>
  <c r="D77" i="46"/>
  <c r="E77" i="46"/>
  <c r="F77" i="46"/>
  <c r="G77" i="46"/>
  <c r="H77" i="46"/>
  <c r="D78" i="46"/>
  <c r="E78" i="46"/>
  <c r="F78" i="46"/>
  <c r="G78" i="46"/>
  <c r="H78" i="46"/>
  <c r="D79" i="46"/>
  <c r="E79" i="46"/>
  <c r="F79" i="46"/>
  <c r="G79" i="46"/>
  <c r="H79" i="46"/>
  <c r="D80" i="46"/>
  <c r="E80" i="46"/>
  <c r="F80" i="46"/>
  <c r="G80" i="46"/>
  <c r="H80" i="46"/>
  <c r="C74" i="46"/>
  <c r="C75" i="46"/>
  <c r="C76" i="46"/>
  <c r="C77" i="46"/>
  <c r="C78" i="46"/>
  <c r="C79" i="46"/>
  <c r="C80" i="46"/>
  <c r="C73" i="46"/>
  <c r="C72" i="46"/>
  <c r="D55" i="46"/>
  <c r="E55" i="46"/>
  <c r="F55" i="46"/>
  <c r="G55" i="46"/>
  <c r="H55" i="46"/>
  <c r="D56" i="46"/>
  <c r="E56" i="46"/>
  <c r="F56" i="46"/>
  <c r="G56" i="46"/>
  <c r="H56" i="46"/>
  <c r="D57" i="46"/>
  <c r="E57" i="46"/>
  <c r="F57" i="46"/>
  <c r="G57" i="46"/>
  <c r="H57" i="46"/>
  <c r="C57" i="46"/>
  <c r="C56" i="46"/>
  <c r="C55" i="46"/>
  <c r="L46" i="46"/>
  <c r="M46" i="46"/>
  <c r="N46" i="46"/>
  <c r="O46" i="46"/>
  <c r="P46" i="46"/>
  <c r="L47" i="46"/>
  <c r="M47" i="46"/>
  <c r="N47" i="46"/>
  <c r="O47" i="46"/>
  <c r="P47" i="46"/>
  <c r="L48" i="46"/>
  <c r="M48" i="46"/>
  <c r="N48" i="46"/>
  <c r="O48" i="46"/>
  <c r="P48" i="46"/>
  <c r="L49" i="46"/>
  <c r="M49" i="46"/>
  <c r="N49" i="46"/>
  <c r="O49" i="46"/>
  <c r="P49" i="46"/>
  <c r="L50" i="46"/>
  <c r="M50" i="46"/>
  <c r="N50" i="46"/>
  <c r="O50" i="46"/>
  <c r="P50" i="46"/>
  <c r="K50" i="46"/>
  <c r="K49" i="46"/>
  <c r="K48" i="46"/>
  <c r="K47" i="46"/>
  <c r="K46" i="46"/>
  <c r="L38" i="46"/>
  <c r="M38" i="46"/>
  <c r="N38" i="46"/>
  <c r="O38" i="46"/>
  <c r="P38" i="46"/>
  <c r="L39" i="46"/>
  <c r="M39" i="46"/>
  <c r="N39" i="46"/>
  <c r="O39" i="46"/>
  <c r="P39" i="46"/>
  <c r="K39" i="46"/>
  <c r="K38" i="46"/>
  <c r="L32" i="46"/>
  <c r="M32" i="46"/>
  <c r="N32" i="46"/>
  <c r="O32" i="46"/>
  <c r="P32" i="46"/>
  <c r="L33" i="46"/>
  <c r="M33" i="46"/>
  <c r="N33" i="46"/>
  <c r="O33" i="46"/>
  <c r="P33" i="46"/>
  <c r="L34" i="46"/>
  <c r="M34" i="46"/>
  <c r="N34" i="46"/>
  <c r="O34" i="46"/>
  <c r="P34" i="46"/>
  <c r="K34" i="46"/>
  <c r="K33" i="46"/>
  <c r="K32" i="46"/>
  <c r="L23" i="46"/>
  <c r="M23" i="46"/>
  <c r="N23" i="46"/>
  <c r="O23" i="46"/>
  <c r="P23" i="46"/>
  <c r="L24" i="46"/>
  <c r="M24" i="46"/>
  <c r="N24" i="46"/>
  <c r="O24" i="46"/>
  <c r="P24" i="46"/>
  <c r="L25" i="46"/>
  <c r="M25" i="46"/>
  <c r="N25" i="46"/>
  <c r="O25" i="46"/>
  <c r="P25" i="46"/>
  <c r="L26" i="46"/>
  <c r="M26" i="46"/>
  <c r="N26" i="46"/>
  <c r="O26" i="46"/>
  <c r="P26" i="46"/>
  <c r="L27" i="46"/>
  <c r="M27" i="46"/>
  <c r="N27" i="46"/>
  <c r="O27" i="46"/>
  <c r="P27" i="46"/>
  <c r="L28" i="46"/>
  <c r="M28" i="46"/>
  <c r="N28" i="46"/>
  <c r="O28" i="46"/>
  <c r="P28" i="46"/>
  <c r="K25" i="46"/>
  <c r="K26" i="46"/>
  <c r="K27" i="46"/>
  <c r="K28" i="46"/>
  <c r="K24" i="46"/>
  <c r="K23" i="46"/>
  <c r="L15" i="46"/>
  <c r="M15" i="46"/>
  <c r="N15" i="46"/>
  <c r="O15" i="46"/>
  <c r="P15" i="46"/>
  <c r="L16" i="46"/>
  <c r="M16" i="46"/>
  <c r="N16" i="46"/>
  <c r="O16" i="46"/>
  <c r="P16" i="46"/>
  <c r="L17" i="46"/>
  <c r="M17" i="46"/>
  <c r="N17" i="46"/>
  <c r="O17" i="46"/>
  <c r="P17" i="46"/>
  <c r="L18" i="46"/>
  <c r="M18" i="46"/>
  <c r="N18" i="46"/>
  <c r="O18" i="46"/>
  <c r="P18" i="46"/>
  <c r="L19" i="46"/>
  <c r="M19" i="46"/>
  <c r="N19" i="46"/>
  <c r="O19" i="46"/>
  <c r="P19" i="46"/>
  <c r="K17" i="46"/>
  <c r="K18" i="46"/>
  <c r="K19" i="46"/>
  <c r="K16" i="46"/>
  <c r="K15" i="46"/>
  <c r="L10" i="46"/>
  <c r="M10" i="46"/>
  <c r="N10" i="46"/>
  <c r="O10" i="46"/>
  <c r="P10" i="46"/>
  <c r="L11" i="46"/>
  <c r="M11" i="46"/>
  <c r="N11" i="46"/>
  <c r="O11" i="46"/>
  <c r="P11" i="46"/>
  <c r="K11" i="46"/>
  <c r="L6" i="46"/>
  <c r="M6" i="46"/>
  <c r="N6" i="46"/>
  <c r="O6" i="46"/>
  <c r="P6" i="46"/>
  <c r="L7" i="46"/>
  <c r="M7" i="46"/>
  <c r="N7" i="46"/>
  <c r="O7" i="46"/>
  <c r="P7" i="46"/>
  <c r="L8" i="46"/>
  <c r="M8" i="46"/>
  <c r="N8" i="46"/>
  <c r="O8" i="46"/>
  <c r="P8" i="46"/>
  <c r="L9" i="46"/>
  <c r="M9" i="46"/>
  <c r="N9" i="46"/>
  <c r="O9" i="46"/>
  <c r="P9" i="46"/>
  <c r="K8" i="46"/>
  <c r="K9" i="46"/>
  <c r="K10" i="46"/>
  <c r="K7" i="46"/>
  <c r="K6" i="46"/>
  <c r="D35" i="46"/>
  <c r="E35" i="46"/>
  <c r="F35" i="46"/>
  <c r="G35" i="46"/>
  <c r="H35" i="46"/>
  <c r="D36" i="46"/>
  <c r="E36" i="46"/>
  <c r="F36" i="46"/>
  <c r="G36" i="46"/>
  <c r="H36" i="46"/>
  <c r="D37" i="46"/>
  <c r="E37" i="46"/>
  <c r="F37" i="46"/>
  <c r="G37" i="46"/>
  <c r="H37" i="46"/>
  <c r="D38" i="46"/>
  <c r="E38" i="46"/>
  <c r="F38" i="46"/>
  <c r="G38" i="46"/>
  <c r="H38" i="46"/>
  <c r="D39" i="46"/>
  <c r="E39" i="46"/>
  <c r="F39" i="46"/>
  <c r="G39" i="46"/>
  <c r="H39" i="46"/>
  <c r="D40" i="46"/>
  <c r="E40" i="46"/>
  <c r="F40" i="46"/>
  <c r="G40" i="46"/>
  <c r="H40" i="46"/>
  <c r="D41" i="46"/>
  <c r="E41" i="46"/>
  <c r="F41" i="46"/>
  <c r="G41" i="46"/>
  <c r="H41" i="46"/>
  <c r="D42" i="46"/>
  <c r="E42" i="46"/>
  <c r="F42" i="46"/>
  <c r="G42" i="46"/>
  <c r="H42" i="46"/>
  <c r="D43" i="46"/>
  <c r="E43" i="46"/>
  <c r="F43" i="46"/>
  <c r="G43" i="46"/>
  <c r="H43" i="46"/>
  <c r="D44" i="46"/>
  <c r="E44" i="46"/>
  <c r="F44" i="46"/>
  <c r="G44" i="46"/>
  <c r="H44" i="46"/>
  <c r="D45" i="46"/>
  <c r="E45" i="46"/>
  <c r="F45" i="46"/>
  <c r="G45" i="46"/>
  <c r="H45" i="46"/>
  <c r="C37" i="46"/>
  <c r="C38" i="46"/>
  <c r="C39" i="46"/>
  <c r="C40" i="46"/>
  <c r="C41" i="46"/>
  <c r="C42" i="46"/>
  <c r="C43" i="46"/>
  <c r="C44" i="46"/>
  <c r="C45" i="46"/>
  <c r="C36" i="46"/>
  <c r="C35" i="46"/>
  <c r="D23" i="46"/>
  <c r="E23" i="46"/>
  <c r="F23" i="46"/>
  <c r="G23" i="46"/>
  <c r="H23" i="46"/>
  <c r="D24" i="46"/>
  <c r="E24" i="46"/>
  <c r="F24" i="46"/>
  <c r="G24" i="46"/>
  <c r="H24" i="46"/>
  <c r="D25" i="46"/>
  <c r="E25" i="46"/>
  <c r="F25" i="46"/>
  <c r="G25" i="46"/>
  <c r="H25" i="46"/>
  <c r="D26" i="46"/>
  <c r="E26" i="46"/>
  <c r="F26" i="46"/>
  <c r="G26" i="46"/>
  <c r="H26" i="46"/>
  <c r="D27" i="46"/>
  <c r="E27" i="46"/>
  <c r="F27" i="46"/>
  <c r="G27" i="46"/>
  <c r="H27" i="46"/>
  <c r="D28" i="46"/>
  <c r="E28" i="46"/>
  <c r="F28" i="46"/>
  <c r="G28" i="46"/>
  <c r="H28" i="46"/>
  <c r="D29" i="46"/>
  <c r="E29" i="46"/>
  <c r="F29" i="46"/>
  <c r="G29" i="46"/>
  <c r="H29" i="46"/>
  <c r="D30" i="46"/>
  <c r="E30" i="46"/>
  <c r="F30" i="46"/>
  <c r="G30" i="46"/>
  <c r="H30" i="46"/>
  <c r="D31" i="46"/>
  <c r="E31" i="46"/>
  <c r="F31" i="46"/>
  <c r="G31" i="46"/>
  <c r="H31" i="46"/>
  <c r="C25" i="46"/>
  <c r="C26" i="46"/>
  <c r="C27" i="46"/>
  <c r="C28" i="46"/>
  <c r="C29" i="46"/>
  <c r="C30" i="46"/>
  <c r="C31" i="46"/>
  <c r="C24" i="46"/>
  <c r="C23" i="46"/>
  <c r="D12" i="46"/>
  <c r="E12" i="46"/>
  <c r="F12" i="46"/>
  <c r="G12" i="46"/>
  <c r="H12" i="46"/>
  <c r="D13" i="46"/>
  <c r="E13" i="46"/>
  <c r="F13" i="46"/>
  <c r="G13" i="46"/>
  <c r="H13" i="46"/>
  <c r="D14" i="46"/>
  <c r="E14" i="46"/>
  <c r="F14" i="46"/>
  <c r="G14" i="46"/>
  <c r="H14" i="46"/>
  <c r="D15" i="46"/>
  <c r="E15" i="46"/>
  <c r="F15" i="46"/>
  <c r="G15" i="46"/>
  <c r="H15" i="46"/>
  <c r="D16" i="46"/>
  <c r="E16" i="46"/>
  <c r="F16" i="46"/>
  <c r="G16" i="46"/>
  <c r="H16" i="46"/>
  <c r="D17" i="46"/>
  <c r="E17" i="46"/>
  <c r="F17" i="46"/>
  <c r="G17" i="46"/>
  <c r="H17" i="46"/>
  <c r="D18" i="46"/>
  <c r="E18" i="46"/>
  <c r="F18" i="46"/>
  <c r="G18" i="46"/>
  <c r="H18" i="46"/>
  <c r="D19" i="46"/>
  <c r="E19" i="46"/>
  <c r="F19" i="46"/>
  <c r="G19" i="46"/>
  <c r="H19" i="46"/>
  <c r="C14" i="46"/>
  <c r="C15" i="46"/>
  <c r="C16" i="46"/>
  <c r="C17" i="46"/>
  <c r="C18" i="46"/>
  <c r="C19" i="46"/>
  <c r="C13" i="46"/>
  <c r="C12" i="46"/>
  <c r="D6" i="46"/>
  <c r="E6" i="46"/>
  <c r="F6" i="46"/>
  <c r="G6" i="46"/>
  <c r="H6" i="46"/>
  <c r="D7" i="46"/>
  <c r="E7" i="46"/>
  <c r="F7" i="46"/>
  <c r="G7" i="46"/>
  <c r="H7" i="46"/>
  <c r="D8" i="46"/>
  <c r="E8" i="46"/>
  <c r="F8" i="46"/>
  <c r="G8" i="46"/>
  <c r="H8" i="46"/>
  <c r="C8" i="46"/>
  <c r="C7" i="46"/>
  <c r="C6" i="46"/>
  <c r="U166" i="31" l="1"/>
  <c r="U98" i="31"/>
  <c r="Y30" i="31"/>
  <c r="X30" i="31"/>
  <c r="V30" i="31"/>
  <c r="U30" i="31"/>
  <c r="V166" i="31"/>
  <c r="V98" i="31"/>
  <c r="Y166" i="31" l="1"/>
  <c r="X166" i="31"/>
  <c r="Y98" i="31"/>
  <c r="X98" i="31"/>
  <c r="W30" i="31"/>
  <c r="Z166" i="31" l="1"/>
  <c r="W98" i="31"/>
  <c r="W166" i="31"/>
  <c r="Z98" i="31"/>
  <c r="Z30" i="31" l="1"/>
  <c r="D111" i="10"/>
  <c r="E111" i="10"/>
  <c r="F111" i="10"/>
  <c r="G111" i="10"/>
  <c r="H111" i="10"/>
  <c r="I111" i="10"/>
  <c r="J111" i="10"/>
  <c r="K111" i="10"/>
  <c r="L111" i="10"/>
  <c r="M111" i="10"/>
  <c r="N111" i="10"/>
  <c r="O111" i="10"/>
  <c r="P111" i="10"/>
  <c r="Q111" i="10"/>
  <c r="D112" i="10"/>
  <c r="E112" i="10"/>
  <c r="F112" i="10"/>
  <c r="G112" i="10"/>
  <c r="H112" i="10"/>
  <c r="I112" i="10"/>
  <c r="J112" i="10"/>
  <c r="K112" i="10"/>
  <c r="L112" i="10"/>
  <c r="M112" i="10"/>
  <c r="N112" i="10"/>
  <c r="O112" i="10"/>
  <c r="P112" i="10"/>
  <c r="Q112" i="10"/>
  <c r="D111" i="11"/>
  <c r="E111" i="11"/>
  <c r="F111" i="11"/>
  <c r="G111" i="11"/>
  <c r="H111" i="11"/>
  <c r="I111" i="11"/>
  <c r="J111" i="11"/>
  <c r="K111" i="11"/>
  <c r="L111" i="11"/>
  <c r="M111" i="11"/>
  <c r="N111" i="11"/>
  <c r="O111" i="11"/>
  <c r="P111" i="11"/>
  <c r="Q111" i="11"/>
  <c r="D112" i="11"/>
  <c r="E112" i="11"/>
  <c r="F112" i="11"/>
  <c r="G112" i="11"/>
  <c r="H112" i="11"/>
  <c r="I112" i="11"/>
  <c r="J112" i="11"/>
  <c r="K112" i="11"/>
  <c r="L112" i="11"/>
  <c r="M112" i="11"/>
  <c r="N112" i="11"/>
  <c r="O112" i="11"/>
  <c r="P112" i="11"/>
  <c r="Q112" i="11"/>
  <c r="D111" i="13"/>
  <c r="E111" i="13"/>
  <c r="F111" i="13"/>
  <c r="G111" i="13"/>
  <c r="H111" i="13"/>
  <c r="I111" i="13"/>
  <c r="J111" i="13"/>
  <c r="K111" i="13"/>
  <c r="L111" i="13"/>
  <c r="M111" i="13"/>
  <c r="N111" i="13"/>
  <c r="O111" i="13"/>
  <c r="P111" i="13"/>
  <c r="Q111" i="13"/>
  <c r="D112" i="13"/>
  <c r="E112" i="13"/>
  <c r="F112" i="13"/>
  <c r="G112" i="13"/>
  <c r="H112" i="13"/>
  <c r="I112" i="13"/>
  <c r="J112" i="13"/>
  <c r="K112" i="13"/>
  <c r="L112" i="13"/>
  <c r="M112" i="13"/>
  <c r="N112" i="13"/>
  <c r="O112" i="13"/>
  <c r="P112" i="13"/>
  <c r="Q112" i="13"/>
  <c r="D111" i="14"/>
  <c r="E111" i="14"/>
  <c r="F111" i="14"/>
  <c r="G111" i="14"/>
  <c r="H111" i="14"/>
  <c r="I111" i="14"/>
  <c r="J111" i="14"/>
  <c r="K111" i="14"/>
  <c r="L111" i="14"/>
  <c r="M111" i="14"/>
  <c r="N111" i="14"/>
  <c r="O111" i="14"/>
  <c r="P111" i="14"/>
  <c r="Q111" i="14"/>
  <c r="D112" i="14"/>
  <c r="E112" i="14"/>
  <c r="F112" i="14"/>
  <c r="G112" i="14"/>
  <c r="H112" i="14"/>
  <c r="I112" i="14"/>
  <c r="J112" i="14"/>
  <c r="K112" i="14"/>
  <c r="L112" i="14"/>
  <c r="M112" i="14"/>
  <c r="N112" i="14"/>
  <c r="O112" i="14"/>
  <c r="P112" i="14"/>
  <c r="Q112" i="14"/>
  <c r="D111" i="7"/>
  <c r="E111" i="7"/>
  <c r="F111" i="7"/>
  <c r="G111" i="7"/>
  <c r="H111" i="7"/>
  <c r="I111" i="7"/>
  <c r="J111" i="7"/>
  <c r="K111" i="7"/>
  <c r="L111" i="7"/>
  <c r="M111" i="7"/>
  <c r="N111" i="7"/>
  <c r="O111" i="7"/>
  <c r="P111" i="7"/>
  <c r="Q111" i="7"/>
  <c r="D112" i="7"/>
  <c r="E112" i="7"/>
  <c r="F112" i="7"/>
  <c r="G112" i="7"/>
  <c r="H112" i="7"/>
  <c r="I112" i="7"/>
  <c r="J112" i="7"/>
  <c r="K112" i="7"/>
  <c r="L112" i="7"/>
  <c r="M112" i="7"/>
  <c r="N112" i="7"/>
  <c r="O112" i="7"/>
  <c r="P112" i="7"/>
  <c r="Q112" i="7"/>
  <c r="D61" i="10"/>
  <c r="E61" i="10"/>
  <c r="F61" i="10"/>
  <c r="G61" i="10"/>
  <c r="H61" i="10"/>
  <c r="I61" i="10"/>
  <c r="J61" i="10"/>
  <c r="K61" i="10"/>
  <c r="L61" i="10"/>
  <c r="M61" i="10"/>
  <c r="N61" i="10"/>
  <c r="O61" i="10"/>
  <c r="P61" i="10"/>
  <c r="Q61" i="10"/>
  <c r="D62" i="10"/>
  <c r="E62" i="10"/>
  <c r="F62" i="10"/>
  <c r="G62" i="10"/>
  <c r="H62" i="10"/>
  <c r="I62" i="10"/>
  <c r="J62" i="10"/>
  <c r="K62" i="10"/>
  <c r="L62" i="10"/>
  <c r="M62" i="10"/>
  <c r="N62" i="10"/>
  <c r="O62" i="10"/>
  <c r="P62" i="10"/>
  <c r="Q62" i="10"/>
  <c r="D61" i="11"/>
  <c r="E61" i="11"/>
  <c r="F61" i="11"/>
  <c r="G61" i="11"/>
  <c r="H61" i="11"/>
  <c r="I61" i="11"/>
  <c r="J61" i="11"/>
  <c r="K61" i="11"/>
  <c r="L61" i="11"/>
  <c r="M61" i="11"/>
  <c r="N61" i="11"/>
  <c r="O61" i="11"/>
  <c r="P61" i="11"/>
  <c r="Q61" i="11"/>
  <c r="D62" i="11"/>
  <c r="E62" i="11"/>
  <c r="F62" i="11"/>
  <c r="G62" i="11"/>
  <c r="H62" i="11"/>
  <c r="I62" i="11"/>
  <c r="J62" i="11"/>
  <c r="K62" i="11"/>
  <c r="L62" i="11"/>
  <c r="M62" i="11"/>
  <c r="N62" i="11"/>
  <c r="O62" i="11"/>
  <c r="P62" i="11"/>
  <c r="Q62" i="11"/>
  <c r="D61" i="13"/>
  <c r="E61" i="13"/>
  <c r="F61" i="13"/>
  <c r="G61" i="13"/>
  <c r="H61" i="13"/>
  <c r="I61" i="13"/>
  <c r="J61" i="13"/>
  <c r="K61" i="13"/>
  <c r="L61" i="13"/>
  <c r="M61" i="13"/>
  <c r="N61" i="13"/>
  <c r="O61" i="13"/>
  <c r="P61" i="13"/>
  <c r="Q61" i="13"/>
  <c r="D62" i="13"/>
  <c r="E62" i="13"/>
  <c r="F62" i="13"/>
  <c r="G62" i="13"/>
  <c r="H62" i="13"/>
  <c r="I62" i="13"/>
  <c r="J62" i="13"/>
  <c r="K62" i="13"/>
  <c r="L62" i="13"/>
  <c r="M62" i="13"/>
  <c r="N62" i="13"/>
  <c r="O62" i="13"/>
  <c r="P62" i="13"/>
  <c r="Q62" i="13"/>
  <c r="D61" i="14"/>
  <c r="E61" i="14"/>
  <c r="F61" i="14"/>
  <c r="G61" i="14"/>
  <c r="H61" i="14"/>
  <c r="I61" i="14"/>
  <c r="J61" i="14"/>
  <c r="K61" i="14"/>
  <c r="L61" i="14"/>
  <c r="M61" i="14"/>
  <c r="N61" i="14"/>
  <c r="O61" i="14"/>
  <c r="P61" i="14"/>
  <c r="Q61" i="14"/>
  <c r="D62" i="14"/>
  <c r="E62" i="14"/>
  <c r="F62" i="14"/>
  <c r="G62" i="14"/>
  <c r="H62" i="14"/>
  <c r="I62" i="14"/>
  <c r="J62" i="14"/>
  <c r="K62" i="14"/>
  <c r="L62" i="14"/>
  <c r="M62" i="14"/>
  <c r="N62" i="14"/>
  <c r="O62" i="14"/>
  <c r="P62" i="14"/>
  <c r="Q62" i="14"/>
  <c r="D61" i="7"/>
  <c r="E61" i="7"/>
  <c r="F61" i="7"/>
  <c r="G61" i="7"/>
  <c r="H61" i="7"/>
  <c r="I61" i="7"/>
  <c r="J61" i="7"/>
  <c r="K61" i="7"/>
  <c r="L61" i="7"/>
  <c r="M61" i="7"/>
  <c r="N61" i="7"/>
  <c r="O61" i="7"/>
  <c r="P61" i="7"/>
  <c r="Q61" i="7"/>
  <c r="D62" i="7"/>
  <c r="E62" i="7"/>
  <c r="F62" i="7"/>
  <c r="G62" i="7"/>
  <c r="H62" i="7"/>
  <c r="I62" i="7"/>
  <c r="J62" i="7"/>
  <c r="K62" i="7"/>
  <c r="L62" i="7"/>
  <c r="M62" i="7"/>
  <c r="N62" i="7"/>
  <c r="O62" i="7"/>
  <c r="P62" i="7"/>
  <c r="Q62" i="7"/>
  <c r="D11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Q11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D11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D12" i="11"/>
  <c r="E12" i="11"/>
  <c r="F12" i="11"/>
  <c r="G12" i="11"/>
  <c r="H12" i="11"/>
  <c r="I12" i="11"/>
  <c r="J12" i="11"/>
  <c r="K12" i="11"/>
  <c r="L12" i="11"/>
  <c r="M12" i="11"/>
  <c r="N12" i="11"/>
  <c r="O12" i="11"/>
  <c r="P12" i="11"/>
  <c r="Q12" i="11"/>
  <c r="D11" i="13"/>
  <c r="E11" i="13"/>
  <c r="F11" i="13"/>
  <c r="G11" i="13"/>
  <c r="H11" i="13"/>
  <c r="I11" i="13"/>
  <c r="J11" i="13"/>
  <c r="K11" i="13"/>
  <c r="L11" i="13"/>
  <c r="M11" i="13"/>
  <c r="N11" i="13"/>
  <c r="O11" i="13"/>
  <c r="P11" i="13"/>
  <c r="Q11" i="13"/>
  <c r="D12" i="13"/>
  <c r="E12" i="13"/>
  <c r="F12" i="13"/>
  <c r="G12" i="13"/>
  <c r="H12" i="13"/>
  <c r="I12" i="13"/>
  <c r="J12" i="13"/>
  <c r="K12" i="13"/>
  <c r="L12" i="13"/>
  <c r="M12" i="13"/>
  <c r="N12" i="13"/>
  <c r="O12" i="13"/>
  <c r="P12" i="13"/>
  <c r="Q12" i="13"/>
  <c r="D11" i="14"/>
  <c r="E11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Q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Q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Q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Q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Q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Q50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Q44" i="14"/>
  <c r="D95" i="14"/>
  <c r="E95" i="14"/>
  <c r="F95" i="14"/>
  <c r="G95" i="14"/>
  <c r="H95" i="14"/>
  <c r="I95" i="14"/>
  <c r="J95" i="14"/>
  <c r="K95" i="14"/>
  <c r="L95" i="14"/>
  <c r="M95" i="14"/>
  <c r="N95" i="14"/>
  <c r="O95" i="14"/>
  <c r="P95" i="14"/>
  <c r="Q95" i="14"/>
  <c r="D96" i="14"/>
  <c r="E96" i="14"/>
  <c r="F96" i="14"/>
  <c r="G96" i="14"/>
  <c r="H96" i="14"/>
  <c r="I96" i="14"/>
  <c r="J96" i="14"/>
  <c r="K96" i="14"/>
  <c r="L96" i="14"/>
  <c r="M96" i="14"/>
  <c r="N96" i="14"/>
  <c r="O96" i="14"/>
  <c r="P96" i="14"/>
  <c r="Q96" i="14"/>
  <c r="D97" i="14"/>
  <c r="E97" i="14"/>
  <c r="F97" i="14"/>
  <c r="G97" i="14"/>
  <c r="H97" i="14"/>
  <c r="I97" i="14"/>
  <c r="J97" i="14"/>
  <c r="K97" i="14"/>
  <c r="L97" i="14"/>
  <c r="M97" i="14"/>
  <c r="N97" i="14"/>
  <c r="O97" i="14"/>
  <c r="P97" i="14"/>
  <c r="Q97" i="14"/>
  <c r="D98" i="14"/>
  <c r="E98" i="14"/>
  <c r="F98" i="14"/>
  <c r="G98" i="14"/>
  <c r="H98" i="14"/>
  <c r="I98" i="14"/>
  <c r="J98" i="14"/>
  <c r="K98" i="14"/>
  <c r="L98" i="14"/>
  <c r="M98" i="14"/>
  <c r="N98" i="14"/>
  <c r="O98" i="14"/>
  <c r="P98" i="14"/>
  <c r="Q98" i="14"/>
  <c r="D99" i="14"/>
  <c r="E99" i="14"/>
  <c r="F99" i="14"/>
  <c r="G99" i="14"/>
  <c r="H99" i="14"/>
  <c r="I99" i="14"/>
  <c r="J99" i="14"/>
  <c r="K99" i="14"/>
  <c r="L99" i="14"/>
  <c r="M99" i="14"/>
  <c r="N99" i="14"/>
  <c r="O99" i="14"/>
  <c r="P99" i="14"/>
  <c r="Q99" i="14"/>
  <c r="D100" i="14"/>
  <c r="E100" i="14"/>
  <c r="F100" i="14"/>
  <c r="G100" i="14"/>
  <c r="H100" i="14"/>
  <c r="I100" i="14"/>
  <c r="J100" i="14"/>
  <c r="K100" i="14"/>
  <c r="L100" i="14"/>
  <c r="M100" i="14"/>
  <c r="N100" i="14"/>
  <c r="O100" i="14"/>
  <c r="P100" i="14"/>
  <c r="Q100" i="14"/>
  <c r="E94" i="14"/>
  <c r="F94" i="14"/>
  <c r="G94" i="14"/>
  <c r="H94" i="14"/>
  <c r="I94" i="14"/>
  <c r="J94" i="14"/>
  <c r="K94" i="14"/>
  <c r="L94" i="14"/>
  <c r="M94" i="14"/>
  <c r="N94" i="14"/>
  <c r="O94" i="14"/>
  <c r="P94" i="14"/>
  <c r="Q94" i="14"/>
  <c r="D145" i="14"/>
  <c r="E145" i="14"/>
  <c r="F145" i="14"/>
  <c r="G145" i="14"/>
  <c r="H145" i="14"/>
  <c r="I145" i="14"/>
  <c r="J145" i="14"/>
  <c r="K145" i="14"/>
  <c r="L145" i="14"/>
  <c r="M145" i="14"/>
  <c r="N145" i="14"/>
  <c r="O145" i="14"/>
  <c r="P145" i="14"/>
  <c r="Q145" i="14"/>
  <c r="D146" i="14"/>
  <c r="E146" i="14"/>
  <c r="F146" i="14"/>
  <c r="G146" i="14"/>
  <c r="H146" i="14"/>
  <c r="I146" i="14"/>
  <c r="J146" i="14"/>
  <c r="K146" i="14"/>
  <c r="L146" i="14"/>
  <c r="M146" i="14"/>
  <c r="N146" i="14"/>
  <c r="O146" i="14"/>
  <c r="P146" i="14"/>
  <c r="Q146" i="14"/>
  <c r="D147" i="14"/>
  <c r="E147" i="14"/>
  <c r="F147" i="14"/>
  <c r="G147" i="14"/>
  <c r="H147" i="14"/>
  <c r="I147" i="14"/>
  <c r="J147" i="14"/>
  <c r="K147" i="14"/>
  <c r="L147" i="14"/>
  <c r="M147" i="14"/>
  <c r="N147" i="14"/>
  <c r="O147" i="14"/>
  <c r="P147" i="14"/>
  <c r="Q147" i="14"/>
  <c r="D148" i="14"/>
  <c r="E148" i="14"/>
  <c r="F148" i="14"/>
  <c r="G148" i="14"/>
  <c r="H148" i="14"/>
  <c r="I148" i="14"/>
  <c r="J148" i="14"/>
  <c r="K148" i="14"/>
  <c r="L148" i="14"/>
  <c r="M148" i="14"/>
  <c r="N148" i="14"/>
  <c r="O148" i="14"/>
  <c r="P148" i="14"/>
  <c r="Q148" i="14"/>
  <c r="D149" i="14"/>
  <c r="E149" i="14"/>
  <c r="F149" i="14"/>
  <c r="G149" i="14"/>
  <c r="H149" i="14"/>
  <c r="I149" i="14"/>
  <c r="J149" i="14"/>
  <c r="K149" i="14"/>
  <c r="L149" i="14"/>
  <c r="M149" i="14"/>
  <c r="N149" i="14"/>
  <c r="O149" i="14"/>
  <c r="P149" i="14"/>
  <c r="Q149" i="14"/>
  <c r="D150" i="14"/>
  <c r="E150" i="14"/>
  <c r="F150" i="14"/>
  <c r="G150" i="14"/>
  <c r="H150" i="14"/>
  <c r="I150" i="14"/>
  <c r="J150" i="14"/>
  <c r="K150" i="14"/>
  <c r="L150" i="14"/>
  <c r="M150" i="14"/>
  <c r="N150" i="14"/>
  <c r="O150" i="14"/>
  <c r="P150" i="14"/>
  <c r="Q150" i="14"/>
  <c r="E144" i="14"/>
  <c r="F144" i="14"/>
  <c r="G144" i="14"/>
  <c r="H144" i="14"/>
  <c r="I144" i="14"/>
  <c r="J144" i="14"/>
  <c r="K144" i="14"/>
  <c r="L144" i="14"/>
  <c r="M144" i="14"/>
  <c r="N144" i="14"/>
  <c r="O144" i="14"/>
  <c r="P144" i="14"/>
  <c r="Q144" i="14"/>
  <c r="D144" i="14"/>
  <c r="D94" i="14"/>
  <c r="D44" i="14"/>
  <c r="D45" i="13"/>
  <c r="E45" i="13"/>
  <c r="F45" i="13"/>
  <c r="G45" i="13"/>
  <c r="H45" i="13"/>
  <c r="I45" i="13"/>
  <c r="J45" i="13"/>
  <c r="K45" i="13"/>
  <c r="L45" i="13"/>
  <c r="M45" i="13"/>
  <c r="N45" i="13"/>
  <c r="O45" i="13"/>
  <c r="P45" i="13"/>
  <c r="Q45" i="13"/>
  <c r="D46" i="13"/>
  <c r="E46" i="13"/>
  <c r="F46" i="13"/>
  <c r="G46" i="13"/>
  <c r="H46" i="13"/>
  <c r="I46" i="13"/>
  <c r="J46" i="13"/>
  <c r="K46" i="13"/>
  <c r="L46" i="13"/>
  <c r="M46" i="13"/>
  <c r="N46" i="13"/>
  <c r="O46" i="13"/>
  <c r="P46" i="13"/>
  <c r="Q46" i="13"/>
  <c r="D47" i="13"/>
  <c r="E47" i="13"/>
  <c r="F47" i="13"/>
  <c r="G47" i="13"/>
  <c r="H47" i="13"/>
  <c r="I47" i="13"/>
  <c r="J47" i="13"/>
  <c r="K47" i="13"/>
  <c r="L47" i="13"/>
  <c r="M47" i="13"/>
  <c r="N47" i="13"/>
  <c r="O47" i="13"/>
  <c r="P47" i="13"/>
  <c r="Q47" i="13"/>
  <c r="D48" i="13"/>
  <c r="E48" i="13"/>
  <c r="F48" i="13"/>
  <c r="G48" i="13"/>
  <c r="H48" i="13"/>
  <c r="I48" i="13"/>
  <c r="J48" i="13"/>
  <c r="K48" i="13"/>
  <c r="L48" i="13"/>
  <c r="M48" i="13"/>
  <c r="N48" i="13"/>
  <c r="O48" i="13"/>
  <c r="P48" i="13"/>
  <c r="Q48" i="13"/>
  <c r="D49" i="13"/>
  <c r="E49" i="13"/>
  <c r="F49" i="13"/>
  <c r="G49" i="13"/>
  <c r="H49" i="13"/>
  <c r="I49" i="13"/>
  <c r="J49" i="13"/>
  <c r="K49" i="13"/>
  <c r="L49" i="13"/>
  <c r="M49" i="13"/>
  <c r="N49" i="13"/>
  <c r="O49" i="13"/>
  <c r="P49" i="13"/>
  <c r="Q49" i="13"/>
  <c r="D50" i="13"/>
  <c r="E50" i="13"/>
  <c r="F50" i="13"/>
  <c r="G50" i="13"/>
  <c r="H50" i="13"/>
  <c r="I50" i="13"/>
  <c r="J50" i="13"/>
  <c r="K50" i="13"/>
  <c r="L50" i="13"/>
  <c r="M50" i="13"/>
  <c r="N50" i="13"/>
  <c r="O50" i="13"/>
  <c r="P50" i="13"/>
  <c r="Q50" i="13"/>
  <c r="E44" i="13"/>
  <c r="F44" i="13"/>
  <c r="G44" i="13"/>
  <c r="H44" i="13"/>
  <c r="I44" i="13"/>
  <c r="J44" i="13"/>
  <c r="K44" i="13"/>
  <c r="L44" i="13"/>
  <c r="M44" i="13"/>
  <c r="N44" i="13"/>
  <c r="O44" i="13"/>
  <c r="P44" i="13"/>
  <c r="Q44" i="13"/>
  <c r="D95" i="13"/>
  <c r="E95" i="13"/>
  <c r="F95" i="13"/>
  <c r="G95" i="13"/>
  <c r="H95" i="13"/>
  <c r="I95" i="13"/>
  <c r="J95" i="13"/>
  <c r="K95" i="13"/>
  <c r="L95" i="13"/>
  <c r="M95" i="13"/>
  <c r="N95" i="13"/>
  <c r="O95" i="13"/>
  <c r="P95" i="13"/>
  <c r="Q95" i="13"/>
  <c r="D96" i="13"/>
  <c r="E96" i="13"/>
  <c r="F96" i="13"/>
  <c r="G96" i="13"/>
  <c r="H96" i="13"/>
  <c r="I96" i="13"/>
  <c r="J96" i="13"/>
  <c r="K96" i="13"/>
  <c r="L96" i="13"/>
  <c r="M96" i="13"/>
  <c r="N96" i="13"/>
  <c r="O96" i="13"/>
  <c r="P96" i="13"/>
  <c r="Q96" i="13"/>
  <c r="D97" i="13"/>
  <c r="E97" i="13"/>
  <c r="F97" i="13"/>
  <c r="G97" i="13"/>
  <c r="H97" i="13"/>
  <c r="I97" i="13"/>
  <c r="J97" i="13"/>
  <c r="K97" i="13"/>
  <c r="L97" i="13"/>
  <c r="M97" i="13"/>
  <c r="N97" i="13"/>
  <c r="O97" i="13"/>
  <c r="P97" i="13"/>
  <c r="Q97" i="13"/>
  <c r="D98" i="13"/>
  <c r="E98" i="13"/>
  <c r="F98" i="13"/>
  <c r="G98" i="13"/>
  <c r="H98" i="13"/>
  <c r="I98" i="13"/>
  <c r="J98" i="13"/>
  <c r="K98" i="13"/>
  <c r="L98" i="13"/>
  <c r="M98" i="13"/>
  <c r="N98" i="13"/>
  <c r="O98" i="13"/>
  <c r="P98" i="13"/>
  <c r="Q98" i="13"/>
  <c r="D99" i="13"/>
  <c r="E99" i="13"/>
  <c r="F99" i="13"/>
  <c r="G99" i="13"/>
  <c r="H99" i="13"/>
  <c r="I99" i="13"/>
  <c r="J99" i="13"/>
  <c r="K99" i="13"/>
  <c r="L99" i="13"/>
  <c r="M99" i="13"/>
  <c r="N99" i="13"/>
  <c r="O99" i="13"/>
  <c r="P99" i="13"/>
  <c r="Q99" i="13"/>
  <c r="D100" i="13"/>
  <c r="E100" i="13"/>
  <c r="F100" i="13"/>
  <c r="G100" i="13"/>
  <c r="H100" i="13"/>
  <c r="I100" i="13"/>
  <c r="J100" i="13"/>
  <c r="K100" i="13"/>
  <c r="L100" i="13"/>
  <c r="M100" i="13"/>
  <c r="N100" i="13"/>
  <c r="O100" i="13"/>
  <c r="P100" i="13"/>
  <c r="Q100" i="13"/>
  <c r="E94" i="13"/>
  <c r="F94" i="13"/>
  <c r="G94" i="13"/>
  <c r="H94" i="13"/>
  <c r="I94" i="13"/>
  <c r="J94" i="13"/>
  <c r="K94" i="13"/>
  <c r="L94" i="13"/>
  <c r="M94" i="13"/>
  <c r="N94" i="13"/>
  <c r="O94" i="13"/>
  <c r="P94" i="13"/>
  <c r="Q94" i="13"/>
  <c r="D145" i="13"/>
  <c r="E145" i="13"/>
  <c r="F145" i="13"/>
  <c r="G145" i="13"/>
  <c r="H145" i="13"/>
  <c r="I145" i="13"/>
  <c r="J145" i="13"/>
  <c r="K145" i="13"/>
  <c r="L145" i="13"/>
  <c r="M145" i="13"/>
  <c r="N145" i="13"/>
  <c r="O145" i="13"/>
  <c r="P145" i="13"/>
  <c r="Q145" i="13"/>
  <c r="D146" i="13"/>
  <c r="E146" i="13"/>
  <c r="F146" i="13"/>
  <c r="G146" i="13"/>
  <c r="H146" i="13"/>
  <c r="I146" i="13"/>
  <c r="J146" i="13"/>
  <c r="K146" i="13"/>
  <c r="L146" i="13"/>
  <c r="M146" i="13"/>
  <c r="N146" i="13"/>
  <c r="O146" i="13"/>
  <c r="P146" i="13"/>
  <c r="Q146" i="13"/>
  <c r="D147" i="13"/>
  <c r="E147" i="13"/>
  <c r="F147" i="13"/>
  <c r="G147" i="13"/>
  <c r="H147" i="13"/>
  <c r="I147" i="13"/>
  <c r="J147" i="13"/>
  <c r="K147" i="13"/>
  <c r="L147" i="13"/>
  <c r="M147" i="13"/>
  <c r="N147" i="13"/>
  <c r="O147" i="13"/>
  <c r="P147" i="13"/>
  <c r="Q147" i="13"/>
  <c r="D148" i="13"/>
  <c r="E148" i="13"/>
  <c r="F148" i="13"/>
  <c r="G148" i="13"/>
  <c r="H148" i="13"/>
  <c r="I148" i="13"/>
  <c r="J148" i="13"/>
  <c r="K148" i="13"/>
  <c r="L148" i="13"/>
  <c r="M148" i="13"/>
  <c r="N148" i="13"/>
  <c r="O148" i="13"/>
  <c r="P148" i="13"/>
  <c r="Q148" i="13"/>
  <c r="D149" i="13"/>
  <c r="E149" i="13"/>
  <c r="F149" i="13"/>
  <c r="G149" i="13"/>
  <c r="H149" i="13"/>
  <c r="I149" i="13"/>
  <c r="J149" i="13"/>
  <c r="K149" i="13"/>
  <c r="L149" i="13"/>
  <c r="M149" i="13"/>
  <c r="N149" i="13"/>
  <c r="O149" i="13"/>
  <c r="P149" i="13"/>
  <c r="Q149" i="13"/>
  <c r="D150" i="13"/>
  <c r="E150" i="13"/>
  <c r="F150" i="13"/>
  <c r="G150" i="13"/>
  <c r="H150" i="13"/>
  <c r="I150" i="13"/>
  <c r="J150" i="13"/>
  <c r="K150" i="13"/>
  <c r="L150" i="13"/>
  <c r="M150" i="13"/>
  <c r="N150" i="13"/>
  <c r="O150" i="13"/>
  <c r="P150" i="13"/>
  <c r="Q150" i="13"/>
  <c r="E144" i="13"/>
  <c r="F144" i="13"/>
  <c r="G144" i="13"/>
  <c r="H144" i="13"/>
  <c r="I144" i="13"/>
  <c r="J144" i="13"/>
  <c r="K144" i="13"/>
  <c r="L144" i="13"/>
  <c r="M144" i="13"/>
  <c r="N144" i="13"/>
  <c r="O144" i="13"/>
  <c r="P144" i="13"/>
  <c r="Q144" i="13"/>
  <c r="D144" i="13"/>
  <c r="D94" i="13"/>
  <c r="D44" i="13"/>
  <c r="D45" i="11"/>
  <c r="E45" i="11"/>
  <c r="F45" i="11"/>
  <c r="G45" i="11"/>
  <c r="H45" i="11"/>
  <c r="I45" i="11"/>
  <c r="J45" i="11"/>
  <c r="K45" i="11"/>
  <c r="L45" i="11"/>
  <c r="M45" i="11"/>
  <c r="N45" i="11"/>
  <c r="O45" i="11"/>
  <c r="P45" i="11"/>
  <c r="Q45" i="11"/>
  <c r="D46" i="11"/>
  <c r="E46" i="11"/>
  <c r="F46" i="11"/>
  <c r="G46" i="11"/>
  <c r="H46" i="11"/>
  <c r="I46" i="11"/>
  <c r="J46" i="11"/>
  <c r="K46" i="11"/>
  <c r="L46" i="11"/>
  <c r="M46" i="11"/>
  <c r="N46" i="11"/>
  <c r="O46" i="11"/>
  <c r="P46" i="11"/>
  <c r="Q46" i="11"/>
  <c r="D47" i="11"/>
  <c r="E47" i="11"/>
  <c r="F47" i="11"/>
  <c r="G47" i="11"/>
  <c r="H47" i="11"/>
  <c r="I47" i="11"/>
  <c r="J47" i="11"/>
  <c r="K47" i="11"/>
  <c r="L47" i="11"/>
  <c r="M47" i="11"/>
  <c r="N47" i="11"/>
  <c r="O47" i="11"/>
  <c r="P47" i="11"/>
  <c r="Q47" i="11"/>
  <c r="D48" i="11"/>
  <c r="E48" i="11"/>
  <c r="F48" i="11"/>
  <c r="G48" i="11"/>
  <c r="H48" i="11"/>
  <c r="I48" i="11"/>
  <c r="J48" i="11"/>
  <c r="K48" i="11"/>
  <c r="L48" i="11"/>
  <c r="M48" i="11"/>
  <c r="N48" i="11"/>
  <c r="O48" i="11"/>
  <c r="P48" i="11"/>
  <c r="Q48" i="11"/>
  <c r="D49" i="11"/>
  <c r="E49" i="11"/>
  <c r="F49" i="11"/>
  <c r="G49" i="11"/>
  <c r="H49" i="11"/>
  <c r="I49" i="11"/>
  <c r="J49" i="11"/>
  <c r="K49" i="11"/>
  <c r="L49" i="11"/>
  <c r="M49" i="11"/>
  <c r="N49" i="11"/>
  <c r="O49" i="11"/>
  <c r="P49" i="11"/>
  <c r="Q49" i="11"/>
  <c r="D50" i="11"/>
  <c r="E50" i="11"/>
  <c r="F50" i="11"/>
  <c r="G50" i="11"/>
  <c r="H50" i="11"/>
  <c r="I50" i="11"/>
  <c r="J50" i="11"/>
  <c r="K50" i="11"/>
  <c r="L50" i="11"/>
  <c r="M50" i="11"/>
  <c r="N50" i="11"/>
  <c r="O50" i="11"/>
  <c r="P50" i="11"/>
  <c r="Q50" i="11"/>
  <c r="E44" i="11"/>
  <c r="F44" i="11"/>
  <c r="G44" i="11"/>
  <c r="H44" i="11"/>
  <c r="I44" i="11"/>
  <c r="J44" i="11"/>
  <c r="K44" i="11"/>
  <c r="L44" i="11"/>
  <c r="M44" i="11"/>
  <c r="N44" i="11"/>
  <c r="O44" i="11"/>
  <c r="P44" i="11"/>
  <c r="Q44" i="11"/>
  <c r="D95" i="11"/>
  <c r="E95" i="11"/>
  <c r="F95" i="11"/>
  <c r="G95" i="11"/>
  <c r="H95" i="11"/>
  <c r="I95" i="11"/>
  <c r="J95" i="11"/>
  <c r="K95" i="11"/>
  <c r="L95" i="11"/>
  <c r="M95" i="11"/>
  <c r="N95" i="11"/>
  <c r="O95" i="11"/>
  <c r="P95" i="11"/>
  <c r="Q95" i="11"/>
  <c r="D96" i="11"/>
  <c r="E96" i="11"/>
  <c r="F96" i="11"/>
  <c r="G96" i="11"/>
  <c r="H96" i="11"/>
  <c r="I96" i="11"/>
  <c r="J96" i="11"/>
  <c r="K96" i="11"/>
  <c r="L96" i="11"/>
  <c r="M96" i="11"/>
  <c r="N96" i="11"/>
  <c r="O96" i="11"/>
  <c r="P96" i="11"/>
  <c r="Q96" i="11"/>
  <c r="D97" i="11"/>
  <c r="E97" i="11"/>
  <c r="F97" i="11"/>
  <c r="G97" i="11"/>
  <c r="H97" i="11"/>
  <c r="I97" i="11"/>
  <c r="J97" i="11"/>
  <c r="K97" i="11"/>
  <c r="L97" i="11"/>
  <c r="M97" i="11"/>
  <c r="N97" i="11"/>
  <c r="O97" i="11"/>
  <c r="P97" i="11"/>
  <c r="Q97" i="11"/>
  <c r="D98" i="11"/>
  <c r="E98" i="11"/>
  <c r="F98" i="11"/>
  <c r="G98" i="11"/>
  <c r="H98" i="11"/>
  <c r="I98" i="11"/>
  <c r="J98" i="11"/>
  <c r="K98" i="11"/>
  <c r="L98" i="11"/>
  <c r="M98" i="11"/>
  <c r="N98" i="11"/>
  <c r="O98" i="11"/>
  <c r="P98" i="11"/>
  <c r="Q98" i="11"/>
  <c r="D99" i="11"/>
  <c r="E99" i="11"/>
  <c r="F99" i="11"/>
  <c r="G99" i="11"/>
  <c r="H99" i="11"/>
  <c r="I99" i="11"/>
  <c r="J99" i="11"/>
  <c r="K99" i="11"/>
  <c r="L99" i="11"/>
  <c r="M99" i="11"/>
  <c r="N99" i="11"/>
  <c r="O99" i="11"/>
  <c r="P99" i="11"/>
  <c r="Q99" i="11"/>
  <c r="D100" i="11"/>
  <c r="E100" i="11"/>
  <c r="F100" i="11"/>
  <c r="G100" i="11"/>
  <c r="H100" i="11"/>
  <c r="I100" i="11"/>
  <c r="J100" i="11"/>
  <c r="K100" i="11"/>
  <c r="L100" i="11"/>
  <c r="M100" i="11"/>
  <c r="N100" i="11"/>
  <c r="O100" i="11"/>
  <c r="P100" i="11"/>
  <c r="Q100" i="11"/>
  <c r="E94" i="11"/>
  <c r="F94" i="11"/>
  <c r="G94" i="11"/>
  <c r="H94" i="11"/>
  <c r="I94" i="11"/>
  <c r="J94" i="11"/>
  <c r="K94" i="11"/>
  <c r="L94" i="11"/>
  <c r="M94" i="11"/>
  <c r="N94" i="11"/>
  <c r="O94" i="11"/>
  <c r="P94" i="11"/>
  <c r="Q94" i="11"/>
  <c r="D145" i="11"/>
  <c r="E145" i="11"/>
  <c r="F145" i="11"/>
  <c r="G145" i="11"/>
  <c r="H145" i="11"/>
  <c r="I145" i="11"/>
  <c r="J145" i="11"/>
  <c r="K145" i="11"/>
  <c r="L145" i="11"/>
  <c r="M145" i="11"/>
  <c r="N145" i="11"/>
  <c r="O145" i="11"/>
  <c r="P145" i="11"/>
  <c r="Q145" i="11"/>
  <c r="D146" i="11"/>
  <c r="E146" i="11"/>
  <c r="F146" i="11"/>
  <c r="G146" i="11"/>
  <c r="H146" i="11"/>
  <c r="I146" i="11"/>
  <c r="J146" i="11"/>
  <c r="K146" i="11"/>
  <c r="L146" i="11"/>
  <c r="M146" i="11"/>
  <c r="N146" i="11"/>
  <c r="O146" i="11"/>
  <c r="P146" i="11"/>
  <c r="Q146" i="11"/>
  <c r="D147" i="11"/>
  <c r="E147" i="11"/>
  <c r="F147" i="11"/>
  <c r="G147" i="11"/>
  <c r="H147" i="11"/>
  <c r="I147" i="11"/>
  <c r="J147" i="11"/>
  <c r="K147" i="11"/>
  <c r="L147" i="11"/>
  <c r="M147" i="11"/>
  <c r="N147" i="11"/>
  <c r="O147" i="11"/>
  <c r="P147" i="11"/>
  <c r="Q147" i="11"/>
  <c r="D148" i="11"/>
  <c r="E148" i="11"/>
  <c r="F148" i="11"/>
  <c r="G148" i="11"/>
  <c r="H148" i="11"/>
  <c r="I148" i="11"/>
  <c r="J148" i="11"/>
  <c r="K148" i="11"/>
  <c r="L148" i="11"/>
  <c r="M148" i="11"/>
  <c r="N148" i="11"/>
  <c r="O148" i="11"/>
  <c r="P148" i="11"/>
  <c r="Q148" i="11"/>
  <c r="D149" i="11"/>
  <c r="E149" i="11"/>
  <c r="F149" i="11"/>
  <c r="G149" i="11"/>
  <c r="H149" i="11"/>
  <c r="I149" i="11"/>
  <c r="J149" i="11"/>
  <c r="K149" i="11"/>
  <c r="L149" i="11"/>
  <c r="M149" i="11"/>
  <c r="N149" i="11"/>
  <c r="O149" i="11"/>
  <c r="P149" i="11"/>
  <c r="Q149" i="11"/>
  <c r="D150" i="11"/>
  <c r="E150" i="11"/>
  <c r="F150" i="11"/>
  <c r="G150" i="11"/>
  <c r="H150" i="11"/>
  <c r="I150" i="11"/>
  <c r="J150" i="11"/>
  <c r="K150" i="11"/>
  <c r="L150" i="11"/>
  <c r="M150" i="11"/>
  <c r="N150" i="11"/>
  <c r="O150" i="11"/>
  <c r="P150" i="11"/>
  <c r="Q150" i="11"/>
  <c r="E144" i="11"/>
  <c r="F144" i="11"/>
  <c r="G144" i="11"/>
  <c r="H144" i="11"/>
  <c r="I144" i="11"/>
  <c r="J144" i="11"/>
  <c r="K144" i="11"/>
  <c r="L144" i="11"/>
  <c r="M144" i="11"/>
  <c r="N144" i="11"/>
  <c r="O144" i="11"/>
  <c r="P144" i="11"/>
  <c r="Q144" i="11"/>
  <c r="D144" i="11"/>
  <c r="D94" i="11"/>
  <c r="D44" i="11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P95" i="10"/>
  <c r="Q95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P96" i="10"/>
  <c r="Q96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P97" i="10"/>
  <c r="Q97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P98" i="10"/>
  <c r="Q98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P99" i="10"/>
  <c r="Q99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P100" i="10"/>
  <c r="Q100" i="10"/>
  <c r="E94" i="10"/>
  <c r="F94" i="10"/>
  <c r="G94" i="10"/>
  <c r="H94" i="10"/>
  <c r="I94" i="10"/>
  <c r="J94" i="10"/>
  <c r="K94" i="10"/>
  <c r="L94" i="10"/>
  <c r="M94" i="10"/>
  <c r="N94" i="10"/>
  <c r="O94" i="10"/>
  <c r="P94" i="10"/>
  <c r="Q94" i="10"/>
  <c r="D145" i="10"/>
  <c r="E145" i="10"/>
  <c r="F145" i="10"/>
  <c r="G145" i="10"/>
  <c r="H145" i="10"/>
  <c r="I145" i="10"/>
  <c r="J145" i="10"/>
  <c r="K145" i="10"/>
  <c r="L145" i="10"/>
  <c r="M145" i="10"/>
  <c r="N145" i="10"/>
  <c r="O145" i="10"/>
  <c r="P145" i="10"/>
  <c r="Q145" i="10"/>
  <c r="D146" i="10"/>
  <c r="E146" i="10"/>
  <c r="F146" i="10"/>
  <c r="G146" i="10"/>
  <c r="H146" i="10"/>
  <c r="I146" i="10"/>
  <c r="J146" i="10"/>
  <c r="K146" i="10"/>
  <c r="L146" i="10"/>
  <c r="M146" i="10"/>
  <c r="N146" i="10"/>
  <c r="O146" i="10"/>
  <c r="P146" i="10"/>
  <c r="Q146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P147" i="10"/>
  <c r="Q147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P148" i="10"/>
  <c r="Q148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P149" i="10"/>
  <c r="Q149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P150" i="10"/>
  <c r="Q150" i="10"/>
  <c r="E144" i="10"/>
  <c r="F144" i="10"/>
  <c r="G144" i="10"/>
  <c r="H144" i="10"/>
  <c r="I144" i="10"/>
  <c r="J144" i="10"/>
  <c r="K144" i="10"/>
  <c r="L144" i="10"/>
  <c r="M144" i="10"/>
  <c r="N144" i="10"/>
  <c r="O144" i="10"/>
  <c r="P144" i="10"/>
  <c r="Q144" i="10"/>
  <c r="D144" i="10"/>
  <c r="D94" i="10"/>
  <c r="D44" i="10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D95" i="7"/>
  <c r="E95" i="7"/>
  <c r="F95" i="7"/>
  <c r="G95" i="7"/>
  <c r="H95" i="7"/>
  <c r="I95" i="7"/>
  <c r="J95" i="7"/>
  <c r="K95" i="7"/>
  <c r="L95" i="7"/>
  <c r="M95" i="7"/>
  <c r="N95" i="7"/>
  <c r="O95" i="7"/>
  <c r="P95" i="7"/>
  <c r="Q95" i="7"/>
  <c r="D96" i="7"/>
  <c r="E96" i="7"/>
  <c r="F96" i="7"/>
  <c r="G96" i="7"/>
  <c r="H96" i="7"/>
  <c r="I96" i="7"/>
  <c r="J96" i="7"/>
  <c r="K96" i="7"/>
  <c r="L96" i="7"/>
  <c r="M96" i="7"/>
  <c r="N96" i="7"/>
  <c r="O96" i="7"/>
  <c r="P96" i="7"/>
  <c r="Q96" i="7"/>
  <c r="D97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D98" i="7"/>
  <c r="E98" i="7"/>
  <c r="F98" i="7"/>
  <c r="G98" i="7"/>
  <c r="H98" i="7"/>
  <c r="I98" i="7"/>
  <c r="J98" i="7"/>
  <c r="K98" i="7"/>
  <c r="L98" i="7"/>
  <c r="M98" i="7"/>
  <c r="N98" i="7"/>
  <c r="O98" i="7"/>
  <c r="P98" i="7"/>
  <c r="Q98" i="7"/>
  <c r="D99" i="7"/>
  <c r="E99" i="7"/>
  <c r="F99" i="7"/>
  <c r="G99" i="7"/>
  <c r="H99" i="7"/>
  <c r="I99" i="7"/>
  <c r="J99" i="7"/>
  <c r="K99" i="7"/>
  <c r="L99" i="7"/>
  <c r="M99" i="7"/>
  <c r="N99" i="7"/>
  <c r="O99" i="7"/>
  <c r="P99" i="7"/>
  <c r="Q99" i="7"/>
  <c r="D100" i="7"/>
  <c r="E100" i="7"/>
  <c r="F100" i="7"/>
  <c r="G100" i="7"/>
  <c r="H100" i="7"/>
  <c r="I100" i="7"/>
  <c r="J100" i="7"/>
  <c r="K100" i="7"/>
  <c r="L100" i="7"/>
  <c r="M100" i="7"/>
  <c r="N100" i="7"/>
  <c r="O100" i="7"/>
  <c r="P100" i="7"/>
  <c r="Q100" i="7"/>
  <c r="E94" i="7"/>
  <c r="F94" i="7"/>
  <c r="G94" i="7"/>
  <c r="H94" i="7"/>
  <c r="I94" i="7"/>
  <c r="J94" i="7"/>
  <c r="K94" i="7"/>
  <c r="L94" i="7"/>
  <c r="M94" i="7"/>
  <c r="N94" i="7"/>
  <c r="O94" i="7"/>
  <c r="P94" i="7"/>
  <c r="Q94" i="7"/>
  <c r="D145" i="7"/>
  <c r="E145" i="7"/>
  <c r="F145" i="7"/>
  <c r="G145" i="7"/>
  <c r="H145" i="7"/>
  <c r="I145" i="7"/>
  <c r="J145" i="7"/>
  <c r="K145" i="7"/>
  <c r="L145" i="7"/>
  <c r="M145" i="7"/>
  <c r="N145" i="7"/>
  <c r="O145" i="7"/>
  <c r="P145" i="7"/>
  <c r="Q145" i="7"/>
  <c r="D146" i="7"/>
  <c r="E146" i="7"/>
  <c r="F146" i="7"/>
  <c r="G146" i="7"/>
  <c r="H146" i="7"/>
  <c r="I146" i="7"/>
  <c r="J146" i="7"/>
  <c r="K146" i="7"/>
  <c r="L146" i="7"/>
  <c r="M146" i="7"/>
  <c r="N146" i="7"/>
  <c r="O146" i="7"/>
  <c r="P146" i="7"/>
  <c r="Q146" i="7"/>
  <c r="D147" i="7"/>
  <c r="E147" i="7"/>
  <c r="F147" i="7"/>
  <c r="G147" i="7"/>
  <c r="H147" i="7"/>
  <c r="I147" i="7"/>
  <c r="J147" i="7"/>
  <c r="K147" i="7"/>
  <c r="L147" i="7"/>
  <c r="M147" i="7"/>
  <c r="N147" i="7"/>
  <c r="O147" i="7"/>
  <c r="P147" i="7"/>
  <c r="Q147" i="7"/>
  <c r="D148" i="7"/>
  <c r="E148" i="7"/>
  <c r="F148" i="7"/>
  <c r="G148" i="7"/>
  <c r="H148" i="7"/>
  <c r="I148" i="7"/>
  <c r="J148" i="7"/>
  <c r="K148" i="7"/>
  <c r="L148" i="7"/>
  <c r="M148" i="7"/>
  <c r="N148" i="7"/>
  <c r="O148" i="7"/>
  <c r="P148" i="7"/>
  <c r="Q148" i="7"/>
  <c r="D149" i="7"/>
  <c r="E149" i="7"/>
  <c r="F149" i="7"/>
  <c r="G149" i="7"/>
  <c r="H149" i="7"/>
  <c r="I149" i="7"/>
  <c r="J149" i="7"/>
  <c r="K149" i="7"/>
  <c r="L149" i="7"/>
  <c r="M149" i="7"/>
  <c r="N149" i="7"/>
  <c r="O149" i="7"/>
  <c r="P149" i="7"/>
  <c r="Q149" i="7"/>
  <c r="D150" i="7"/>
  <c r="E150" i="7"/>
  <c r="F150" i="7"/>
  <c r="G150" i="7"/>
  <c r="H150" i="7"/>
  <c r="I150" i="7"/>
  <c r="J150" i="7"/>
  <c r="K150" i="7"/>
  <c r="L150" i="7"/>
  <c r="M150" i="7"/>
  <c r="N150" i="7"/>
  <c r="O150" i="7"/>
  <c r="P150" i="7"/>
  <c r="Q150" i="7"/>
  <c r="E144" i="7"/>
  <c r="F144" i="7"/>
  <c r="G144" i="7"/>
  <c r="H144" i="7"/>
  <c r="I144" i="7"/>
  <c r="J144" i="7"/>
  <c r="K144" i="7"/>
  <c r="L144" i="7"/>
  <c r="M144" i="7"/>
  <c r="N144" i="7"/>
  <c r="O144" i="7"/>
  <c r="P144" i="7"/>
  <c r="Q144" i="7"/>
  <c r="D144" i="7"/>
  <c r="D94" i="7"/>
  <c r="D44" i="7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Q43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Q42" i="14"/>
  <c r="D93" i="14"/>
  <c r="E93" i="14"/>
  <c r="F93" i="14"/>
  <c r="G93" i="14"/>
  <c r="H93" i="14"/>
  <c r="I93" i="14"/>
  <c r="J93" i="14"/>
  <c r="K93" i="14"/>
  <c r="L93" i="14"/>
  <c r="M93" i="14"/>
  <c r="N93" i="14"/>
  <c r="O93" i="14"/>
  <c r="P93" i="14"/>
  <c r="Q93" i="14"/>
  <c r="E92" i="14"/>
  <c r="F92" i="14"/>
  <c r="G92" i="14"/>
  <c r="H92" i="14"/>
  <c r="I92" i="14"/>
  <c r="J92" i="14"/>
  <c r="K92" i="14"/>
  <c r="L92" i="14"/>
  <c r="M92" i="14"/>
  <c r="N92" i="14"/>
  <c r="O92" i="14"/>
  <c r="P92" i="14"/>
  <c r="Q92" i="14"/>
  <c r="D143" i="14"/>
  <c r="E143" i="14"/>
  <c r="F143" i="14"/>
  <c r="G143" i="14"/>
  <c r="H143" i="14"/>
  <c r="I143" i="14"/>
  <c r="J143" i="14"/>
  <c r="K143" i="14"/>
  <c r="L143" i="14"/>
  <c r="M143" i="14"/>
  <c r="N143" i="14"/>
  <c r="O143" i="14"/>
  <c r="P143" i="14"/>
  <c r="Q143" i="14"/>
  <c r="E142" i="14"/>
  <c r="F142" i="14"/>
  <c r="G142" i="14"/>
  <c r="H142" i="14"/>
  <c r="I142" i="14"/>
  <c r="J142" i="14"/>
  <c r="K142" i="14"/>
  <c r="L142" i="14"/>
  <c r="M142" i="14"/>
  <c r="N142" i="14"/>
  <c r="O142" i="14"/>
  <c r="P142" i="14"/>
  <c r="Q142" i="14"/>
  <c r="D142" i="14"/>
  <c r="D92" i="14"/>
  <c r="D42" i="14"/>
  <c r="D43" i="13"/>
  <c r="E43" i="13"/>
  <c r="F43" i="13"/>
  <c r="G43" i="13"/>
  <c r="H43" i="13"/>
  <c r="I43" i="13"/>
  <c r="J43" i="13"/>
  <c r="K43" i="13"/>
  <c r="L43" i="13"/>
  <c r="M43" i="13"/>
  <c r="N43" i="13"/>
  <c r="O43" i="13"/>
  <c r="P43" i="13"/>
  <c r="Q43" i="13"/>
  <c r="E42" i="13"/>
  <c r="F42" i="13"/>
  <c r="G42" i="13"/>
  <c r="H42" i="13"/>
  <c r="I42" i="13"/>
  <c r="J42" i="13"/>
  <c r="K42" i="13"/>
  <c r="L42" i="13"/>
  <c r="M42" i="13"/>
  <c r="N42" i="13"/>
  <c r="O42" i="13"/>
  <c r="P42" i="13"/>
  <c r="Q42" i="13"/>
  <c r="D93" i="13"/>
  <c r="E93" i="13"/>
  <c r="F93" i="13"/>
  <c r="G93" i="13"/>
  <c r="H93" i="13"/>
  <c r="I93" i="13"/>
  <c r="J93" i="13"/>
  <c r="K93" i="13"/>
  <c r="L93" i="13"/>
  <c r="M93" i="13"/>
  <c r="N93" i="13"/>
  <c r="O93" i="13"/>
  <c r="P93" i="13"/>
  <c r="Q93" i="13"/>
  <c r="E92" i="13"/>
  <c r="F92" i="13"/>
  <c r="G92" i="13"/>
  <c r="H92" i="13"/>
  <c r="I92" i="13"/>
  <c r="J92" i="13"/>
  <c r="K92" i="13"/>
  <c r="L92" i="13"/>
  <c r="M92" i="13"/>
  <c r="N92" i="13"/>
  <c r="O92" i="13"/>
  <c r="P92" i="13"/>
  <c r="Q92" i="13"/>
  <c r="D143" i="13"/>
  <c r="E143" i="13"/>
  <c r="F143" i="13"/>
  <c r="G143" i="13"/>
  <c r="H143" i="13"/>
  <c r="I143" i="13"/>
  <c r="J143" i="13"/>
  <c r="K143" i="13"/>
  <c r="L143" i="13"/>
  <c r="M143" i="13"/>
  <c r="N143" i="13"/>
  <c r="O143" i="13"/>
  <c r="P143" i="13"/>
  <c r="Q143" i="13"/>
  <c r="E142" i="13"/>
  <c r="F142" i="13"/>
  <c r="G142" i="13"/>
  <c r="H142" i="13"/>
  <c r="I142" i="13"/>
  <c r="J142" i="13"/>
  <c r="K142" i="13"/>
  <c r="L142" i="13"/>
  <c r="M142" i="13"/>
  <c r="N142" i="13"/>
  <c r="O142" i="13"/>
  <c r="P142" i="13"/>
  <c r="Q142" i="13"/>
  <c r="D142" i="13"/>
  <c r="D92" i="13"/>
  <c r="D42" i="13"/>
  <c r="D43" i="11"/>
  <c r="E43" i="11"/>
  <c r="F43" i="11"/>
  <c r="G43" i="11"/>
  <c r="H43" i="11"/>
  <c r="I43" i="11"/>
  <c r="J43" i="11"/>
  <c r="K43" i="11"/>
  <c r="L43" i="11"/>
  <c r="M43" i="11"/>
  <c r="N43" i="11"/>
  <c r="O43" i="11"/>
  <c r="P43" i="11"/>
  <c r="Q43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D93" i="11"/>
  <c r="E93" i="11"/>
  <c r="F93" i="11"/>
  <c r="G93" i="11"/>
  <c r="H93" i="11"/>
  <c r="I93" i="11"/>
  <c r="J93" i="11"/>
  <c r="K93" i="11"/>
  <c r="L93" i="11"/>
  <c r="M93" i="11"/>
  <c r="N93" i="11"/>
  <c r="O93" i="11"/>
  <c r="P93" i="11"/>
  <c r="Q93" i="11"/>
  <c r="E92" i="11"/>
  <c r="F92" i="11"/>
  <c r="G92" i="11"/>
  <c r="H92" i="11"/>
  <c r="I92" i="11"/>
  <c r="J92" i="11"/>
  <c r="K92" i="11"/>
  <c r="L92" i="11"/>
  <c r="M92" i="11"/>
  <c r="N92" i="11"/>
  <c r="O92" i="11"/>
  <c r="P92" i="11"/>
  <c r="Q92" i="11"/>
  <c r="D143" i="11"/>
  <c r="E143" i="11"/>
  <c r="F143" i="11"/>
  <c r="G143" i="11"/>
  <c r="H143" i="11"/>
  <c r="I143" i="11"/>
  <c r="J143" i="11"/>
  <c r="K143" i="11"/>
  <c r="L143" i="11"/>
  <c r="M143" i="11"/>
  <c r="N143" i="11"/>
  <c r="O143" i="11"/>
  <c r="P143" i="11"/>
  <c r="Q143" i="11"/>
  <c r="E142" i="11"/>
  <c r="F142" i="11"/>
  <c r="G142" i="11"/>
  <c r="H142" i="11"/>
  <c r="I142" i="11"/>
  <c r="J142" i="11"/>
  <c r="K142" i="11"/>
  <c r="L142" i="11"/>
  <c r="M142" i="11"/>
  <c r="N142" i="11"/>
  <c r="O142" i="11"/>
  <c r="P142" i="11"/>
  <c r="Q142" i="11"/>
  <c r="D142" i="11"/>
  <c r="D92" i="11"/>
  <c r="D42" i="11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P93" i="10"/>
  <c r="Q93" i="10"/>
  <c r="E92" i="10"/>
  <c r="F92" i="10"/>
  <c r="G92" i="10"/>
  <c r="H92" i="10"/>
  <c r="I92" i="10"/>
  <c r="J92" i="10"/>
  <c r="K92" i="10"/>
  <c r="L92" i="10"/>
  <c r="M92" i="10"/>
  <c r="N92" i="10"/>
  <c r="O92" i="10"/>
  <c r="P92" i="10"/>
  <c r="Q92" i="10"/>
  <c r="D143" i="10"/>
  <c r="E143" i="10"/>
  <c r="F143" i="10"/>
  <c r="G143" i="10"/>
  <c r="H143" i="10"/>
  <c r="I143" i="10"/>
  <c r="J143" i="10"/>
  <c r="K143" i="10"/>
  <c r="L143" i="10"/>
  <c r="M143" i="10"/>
  <c r="N143" i="10"/>
  <c r="O143" i="10"/>
  <c r="P143" i="10"/>
  <c r="Q143" i="10"/>
  <c r="E142" i="10"/>
  <c r="F142" i="10"/>
  <c r="G142" i="10"/>
  <c r="H142" i="10"/>
  <c r="I142" i="10"/>
  <c r="J142" i="10"/>
  <c r="K142" i="10"/>
  <c r="L142" i="10"/>
  <c r="M142" i="10"/>
  <c r="N142" i="10"/>
  <c r="O142" i="10"/>
  <c r="P142" i="10"/>
  <c r="Q142" i="10"/>
  <c r="D142" i="10"/>
  <c r="D92" i="10"/>
  <c r="D42" i="10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D93" i="7"/>
  <c r="E93" i="7"/>
  <c r="F93" i="7"/>
  <c r="G93" i="7"/>
  <c r="H93" i="7"/>
  <c r="I93" i="7"/>
  <c r="J93" i="7"/>
  <c r="K93" i="7"/>
  <c r="L93" i="7"/>
  <c r="M93" i="7"/>
  <c r="N93" i="7"/>
  <c r="O93" i="7"/>
  <c r="P93" i="7"/>
  <c r="Q93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D143" i="7"/>
  <c r="E143" i="7"/>
  <c r="F143" i="7"/>
  <c r="G143" i="7"/>
  <c r="H143" i="7"/>
  <c r="I143" i="7"/>
  <c r="J143" i="7"/>
  <c r="K143" i="7"/>
  <c r="L143" i="7"/>
  <c r="M143" i="7"/>
  <c r="N143" i="7"/>
  <c r="O143" i="7"/>
  <c r="P143" i="7"/>
  <c r="Q143" i="7"/>
  <c r="E142" i="7"/>
  <c r="F142" i="7"/>
  <c r="G142" i="7"/>
  <c r="H142" i="7"/>
  <c r="I142" i="7"/>
  <c r="J142" i="7"/>
  <c r="K142" i="7"/>
  <c r="L142" i="7"/>
  <c r="M142" i="7"/>
  <c r="N142" i="7"/>
  <c r="O142" i="7"/>
  <c r="P142" i="7"/>
  <c r="Q142" i="7"/>
  <c r="D142" i="7"/>
  <c r="D92" i="7"/>
  <c r="D42" i="7"/>
  <c r="E141" i="14"/>
  <c r="F141" i="14"/>
  <c r="G141" i="14"/>
  <c r="H141" i="14"/>
  <c r="I141" i="14"/>
  <c r="J141" i="14"/>
  <c r="K141" i="14"/>
  <c r="L141" i="14"/>
  <c r="M141" i="14"/>
  <c r="N141" i="14"/>
  <c r="O141" i="14"/>
  <c r="P141" i="14"/>
  <c r="Q141" i="14"/>
  <c r="D141" i="14"/>
  <c r="E91" i="14"/>
  <c r="F91" i="14"/>
  <c r="G91" i="14"/>
  <c r="H91" i="14"/>
  <c r="I91" i="14"/>
  <c r="J91" i="14"/>
  <c r="K91" i="14"/>
  <c r="L91" i="14"/>
  <c r="M91" i="14"/>
  <c r="N91" i="14"/>
  <c r="O91" i="14"/>
  <c r="P91" i="14"/>
  <c r="Q91" i="14"/>
  <c r="D9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Q41" i="14"/>
  <c r="D41" i="14"/>
  <c r="E141" i="13"/>
  <c r="F141" i="13"/>
  <c r="G141" i="13"/>
  <c r="H141" i="13"/>
  <c r="I141" i="13"/>
  <c r="J141" i="13"/>
  <c r="K141" i="13"/>
  <c r="L141" i="13"/>
  <c r="M141" i="13"/>
  <c r="N141" i="13"/>
  <c r="O141" i="13"/>
  <c r="P141" i="13"/>
  <c r="Q141" i="13"/>
  <c r="D141" i="13"/>
  <c r="E91" i="13"/>
  <c r="F91" i="13"/>
  <c r="G91" i="13"/>
  <c r="H91" i="13"/>
  <c r="I91" i="13"/>
  <c r="J91" i="13"/>
  <c r="K91" i="13"/>
  <c r="L91" i="13"/>
  <c r="M91" i="13"/>
  <c r="N91" i="13"/>
  <c r="O91" i="13"/>
  <c r="P91" i="13"/>
  <c r="Q91" i="13"/>
  <c r="D91" i="13"/>
  <c r="E41" i="13"/>
  <c r="F41" i="13"/>
  <c r="G41" i="13"/>
  <c r="H41" i="13"/>
  <c r="I41" i="13"/>
  <c r="J41" i="13"/>
  <c r="K41" i="13"/>
  <c r="L41" i="13"/>
  <c r="M41" i="13"/>
  <c r="N41" i="13"/>
  <c r="O41" i="13"/>
  <c r="P41" i="13"/>
  <c r="Q41" i="13"/>
  <c r="D41" i="13"/>
  <c r="Q141" i="11"/>
  <c r="E141" i="11"/>
  <c r="F141" i="11"/>
  <c r="G141" i="11"/>
  <c r="H141" i="11"/>
  <c r="I141" i="11"/>
  <c r="J141" i="11"/>
  <c r="K141" i="11"/>
  <c r="L141" i="11"/>
  <c r="M141" i="11"/>
  <c r="N141" i="11"/>
  <c r="O141" i="11"/>
  <c r="P141" i="11"/>
  <c r="D141" i="11"/>
  <c r="E91" i="11"/>
  <c r="F91" i="11"/>
  <c r="G91" i="11"/>
  <c r="H91" i="11"/>
  <c r="I91" i="11"/>
  <c r="J91" i="11"/>
  <c r="K91" i="11"/>
  <c r="L91" i="11"/>
  <c r="M91" i="11"/>
  <c r="N91" i="11"/>
  <c r="O91" i="11"/>
  <c r="P91" i="11"/>
  <c r="Q91" i="11"/>
  <c r="D9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D41" i="11"/>
  <c r="E141" i="10"/>
  <c r="F141" i="10"/>
  <c r="G141" i="10"/>
  <c r="H141" i="10"/>
  <c r="I141" i="10"/>
  <c r="J141" i="10"/>
  <c r="K141" i="10"/>
  <c r="L141" i="10"/>
  <c r="M141" i="10"/>
  <c r="N141" i="10"/>
  <c r="O141" i="10"/>
  <c r="P141" i="10"/>
  <c r="Q141" i="10"/>
  <c r="D141" i="10"/>
  <c r="E91" i="10"/>
  <c r="F91" i="10"/>
  <c r="G91" i="10"/>
  <c r="H91" i="10"/>
  <c r="I91" i="10"/>
  <c r="J91" i="10"/>
  <c r="K91" i="10"/>
  <c r="L91" i="10"/>
  <c r="M91" i="10"/>
  <c r="N91" i="10"/>
  <c r="O91" i="10"/>
  <c r="P91" i="10"/>
  <c r="Q91" i="10"/>
  <c r="D9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D41" i="10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E141" i="7"/>
  <c r="F141" i="7"/>
  <c r="G141" i="7"/>
  <c r="H141" i="7"/>
  <c r="I141" i="7"/>
  <c r="J141" i="7"/>
  <c r="K141" i="7"/>
  <c r="L141" i="7"/>
  <c r="M141" i="7"/>
  <c r="N141" i="7"/>
  <c r="O141" i="7"/>
  <c r="P141" i="7"/>
  <c r="Q141" i="7"/>
  <c r="D141" i="7"/>
  <c r="D91" i="7"/>
  <c r="D41" i="7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Q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Q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Q40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Q37" i="14"/>
  <c r="D88" i="14"/>
  <c r="E88" i="14"/>
  <c r="F88" i="14"/>
  <c r="G88" i="14"/>
  <c r="H88" i="14"/>
  <c r="I88" i="14"/>
  <c r="J88" i="14"/>
  <c r="K88" i="14"/>
  <c r="L88" i="14"/>
  <c r="M88" i="14"/>
  <c r="N88" i="14"/>
  <c r="O88" i="14"/>
  <c r="P88" i="14"/>
  <c r="Q88" i="14"/>
  <c r="D89" i="14"/>
  <c r="E89" i="14"/>
  <c r="F89" i="14"/>
  <c r="G89" i="14"/>
  <c r="H89" i="14"/>
  <c r="I89" i="14"/>
  <c r="J89" i="14"/>
  <c r="K89" i="14"/>
  <c r="L89" i="14"/>
  <c r="M89" i="14"/>
  <c r="N89" i="14"/>
  <c r="O89" i="14"/>
  <c r="P89" i="14"/>
  <c r="Q89" i="14"/>
  <c r="D90" i="14"/>
  <c r="E90" i="14"/>
  <c r="F90" i="14"/>
  <c r="G90" i="14"/>
  <c r="H90" i="14"/>
  <c r="I90" i="14"/>
  <c r="J90" i="14"/>
  <c r="K90" i="14"/>
  <c r="L90" i="14"/>
  <c r="M90" i="14"/>
  <c r="N90" i="14"/>
  <c r="O90" i="14"/>
  <c r="P90" i="14"/>
  <c r="Q90" i="14"/>
  <c r="E87" i="14"/>
  <c r="F87" i="14"/>
  <c r="G87" i="14"/>
  <c r="H87" i="14"/>
  <c r="I87" i="14"/>
  <c r="J87" i="14"/>
  <c r="K87" i="14"/>
  <c r="L87" i="14"/>
  <c r="M87" i="14"/>
  <c r="N87" i="14"/>
  <c r="O87" i="14"/>
  <c r="P87" i="14"/>
  <c r="Q87" i="14"/>
  <c r="D138" i="14"/>
  <c r="E138" i="14"/>
  <c r="F138" i="14"/>
  <c r="G138" i="14"/>
  <c r="H138" i="14"/>
  <c r="I138" i="14"/>
  <c r="J138" i="14"/>
  <c r="K138" i="14"/>
  <c r="L138" i="14"/>
  <c r="M138" i="14"/>
  <c r="N138" i="14"/>
  <c r="O138" i="14"/>
  <c r="P138" i="14"/>
  <c r="Q138" i="14"/>
  <c r="D139" i="14"/>
  <c r="E139" i="14"/>
  <c r="F139" i="14"/>
  <c r="G139" i="14"/>
  <c r="H139" i="14"/>
  <c r="I139" i="14"/>
  <c r="J139" i="14"/>
  <c r="K139" i="14"/>
  <c r="L139" i="14"/>
  <c r="M139" i="14"/>
  <c r="N139" i="14"/>
  <c r="O139" i="14"/>
  <c r="P139" i="14"/>
  <c r="Q139" i="14"/>
  <c r="D140" i="14"/>
  <c r="E140" i="14"/>
  <c r="F140" i="14"/>
  <c r="G140" i="14"/>
  <c r="H140" i="14"/>
  <c r="I140" i="14"/>
  <c r="J140" i="14"/>
  <c r="K140" i="14"/>
  <c r="L140" i="14"/>
  <c r="M140" i="14"/>
  <c r="N140" i="14"/>
  <c r="O140" i="14"/>
  <c r="P140" i="14"/>
  <c r="Q140" i="14"/>
  <c r="E137" i="14"/>
  <c r="F137" i="14"/>
  <c r="G137" i="14"/>
  <c r="H137" i="14"/>
  <c r="I137" i="14"/>
  <c r="J137" i="14"/>
  <c r="K137" i="14"/>
  <c r="L137" i="14"/>
  <c r="M137" i="14"/>
  <c r="N137" i="14"/>
  <c r="O137" i="14"/>
  <c r="P137" i="14"/>
  <c r="Q137" i="14"/>
  <c r="D137" i="14"/>
  <c r="D87" i="14"/>
  <c r="D37" i="14"/>
  <c r="D38" i="13"/>
  <c r="E38" i="13"/>
  <c r="F38" i="13"/>
  <c r="G38" i="13"/>
  <c r="H38" i="13"/>
  <c r="I38" i="13"/>
  <c r="J38" i="13"/>
  <c r="K38" i="13"/>
  <c r="L38" i="13"/>
  <c r="M38" i="13"/>
  <c r="N38" i="13"/>
  <c r="O38" i="13"/>
  <c r="P38" i="13"/>
  <c r="Q38" i="13"/>
  <c r="D39" i="13"/>
  <c r="E39" i="13"/>
  <c r="F39" i="13"/>
  <c r="G39" i="13"/>
  <c r="H39" i="13"/>
  <c r="I39" i="13"/>
  <c r="J39" i="13"/>
  <c r="K39" i="13"/>
  <c r="L39" i="13"/>
  <c r="M39" i="13"/>
  <c r="N39" i="13"/>
  <c r="O39" i="13"/>
  <c r="P39" i="13"/>
  <c r="Q39" i="13"/>
  <c r="D40" i="13"/>
  <c r="E40" i="13"/>
  <c r="F40" i="13"/>
  <c r="G40" i="13"/>
  <c r="H40" i="13"/>
  <c r="I40" i="13"/>
  <c r="J40" i="13"/>
  <c r="K40" i="13"/>
  <c r="L40" i="13"/>
  <c r="M40" i="13"/>
  <c r="N40" i="13"/>
  <c r="O40" i="13"/>
  <c r="P40" i="13"/>
  <c r="Q40" i="13"/>
  <c r="E37" i="13"/>
  <c r="F37" i="13"/>
  <c r="G37" i="13"/>
  <c r="H37" i="13"/>
  <c r="I37" i="13"/>
  <c r="J37" i="13"/>
  <c r="K37" i="13"/>
  <c r="L37" i="13"/>
  <c r="M37" i="13"/>
  <c r="N37" i="13"/>
  <c r="O37" i="13"/>
  <c r="P37" i="13"/>
  <c r="Q37" i="13"/>
  <c r="D88" i="13"/>
  <c r="E88" i="13"/>
  <c r="F88" i="13"/>
  <c r="G88" i="13"/>
  <c r="H88" i="13"/>
  <c r="I88" i="13"/>
  <c r="J88" i="13"/>
  <c r="K88" i="13"/>
  <c r="L88" i="13"/>
  <c r="M88" i="13"/>
  <c r="N88" i="13"/>
  <c r="O88" i="13"/>
  <c r="P88" i="13"/>
  <c r="Q88" i="13"/>
  <c r="D89" i="13"/>
  <c r="E89" i="13"/>
  <c r="F89" i="13"/>
  <c r="G89" i="13"/>
  <c r="H89" i="13"/>
  <c r="I89" i="13"/>
  <c r="J89" i="13"/>
  <c r="K89" i="13"/>
  <c r="L89" i="13"/>
  <c r="M89" i="13"/>
  <c r="N89" i="13"/>
  <c r="O89" i="13"/>
  <c r="P89" i="13"/>
  <c r="Q89" i="13"/>
  <c r="D90" i="13"/>
  <c r="E90" i="13"/>
  <c r="F90" i="13"/>
  <c r="G90" i="13"/>
  <c r="H90" i="13"/>
  <c r="I90" i="13"/>
  <c r="J90" i="13"/>
  <c r="K90" i="13"/>
  <c r="L90" i="13"/>
  <c r="M90" i="13"/>
  <c r="N90" i="13"/>
  <c r="O90" i="13"/>
  <c r="P90" i="13"/>
  <c r="Q90" i="13"/>
  <c r="E87" i="13"/>
  <c r="F87" i="13"/>
  <c r="G87" i="13"/>
  <c r="H87" i="13"/>
  <c r="I87" i="13"/>
  <c r="J87" i="13"/>
  <c r="K87" i="13"/>
  <c r="L87" i="13"/>
  <c r="M87" i="13"/>
  <c r="N87" i="13"/>
  <c r="O87" i="13"/>
  <c r="P87" i="13"/>
  <c r="Q87" i="13"/>
  <c r="D138" i="13"/>
  <c r="E138" i="13"/>
  <c r="F138" i="13"/>
  <c r="G138" i="13"/>
  <c r="H138" i="13"/>
  <c r="I138" i="13"/>
  <c r="J138" i="13"/>
  <c r="K138" i="13"/>
  <c r="L138" i="13"/>
  <c r="M138" i="13"/>
  <c r="N138" i="13"/>
  <c r="O138" i="13"/>
  <c r="P138" i="13"/>
  <c r="Q138" i="13"/>
  <c r="D139" i="13"/>
  <c r="E139" i="13"/>
  <c r="F139" i="13"/>
  <c r="G139" i="13"/>
  <c r="H139" i="13"/>
  <c r="I139" i="13"/>
  <c r="J139" i="13"/>
  <c r="K139" i="13"/>
  <c r="L139" i="13"/>
  <c r="M139" i="13"/>
  <c r="N139" i="13"/>
  <c r="O139" i="13"/>
  <c r="P139" i="13"/>
  <c r="Q139" i="13"/>
  <c r="D140" i="13"/>
  <c r="E140" i="13"/>
  <c r="F140" i="13"/>
  <c r="G140" i="13"/>
  <c r="H140" i="13"/>
  <c r="I140" i="13"/>
  <c r="J140" i="13"/>
  <c r="K140" i="13"/>
  <c r="L140" i="13"/>
  <c r="M140" i="13"/>
  <c r="N140" i="13"/>
  <c r="O140" i="13"/>
  <c r="P140" i="13"/>
  <c r="Q140" i="13"/>
  <c r="E137" i="13"/>
  <c r="F137" i="13"/>
  <c r="G137" i="13"/>
  <c r="H137" i="13"/>
  <c r="I137" i="13"/>
  <c r="J137" i="13"/>
  <c r="K137" i="13"/>
  <c r="L137" i="13"/>
  <c r="M137" i="13"/>
  <c r="N137" i="13"/>
  <c r="O137" i="13"/>
  <c r="P137" i="13"/>
  <c r="Q137" i="13"/>
  <c r="D137" i="13"/>
  <c r="D87" i="13"/>
  <c r="D37" i="13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D88" i="11"/>
  <c r="E88" i="11"/>
  <c r="F88" i="11"/>
  <c r="G88" i="11"/>
  <c r="H88" i="11"/>
  <c r="I88" i="11"/>
  <c r="J88" i="11"/>
  <c r="K88" i="11"/>
  <c r="L88" i="11"/>
  <c r="M88" i="11"/>
  <c r="N88" i="11"/>
  <c r="O88" i="11"/>
  <c r="P88" i="11"/>
  <c r="Q88" i="11"/>
  <c r="D89" i="11"/>
  <c r="E89" i="11"/>
  <c r="F89" i="11"/>
  <c r="G89" i="11"/>
  <c r="H89" i="11"/>
  <c r="I89" i="11"/>
  <c r="J89" i="11"/>
  <c r="K89" i="11"/>
  <c r="L89" i="11"/>
  <c r="M89" i="11"/>
  <c r="N89" i="11"/>
  <c r="O89" i="11"/>
  <c r="P89" i="11"/>
  <c r="Q89" i="11"/>
  <c r="D90" i="11"/>
  <c r="E90" i="11"/>
  <c r="F90" i="11"/>
  <c r="G90" i="11"/>
  <c r="H90" i="11"/>
  <c r="I90" i="11"/>
  <c r="J90" i="11"/>
  <c r="K90" i="11"/>
  <c r="L90" i="11"/>
  <c r="M90" i="11"/>
  <c r="N90" i="11"/>
  <c r="O90" i="11"/>
  <c r="P90" i="11"/>
  <c r="Q90" i="11"/>
  <c r="E87" i="11"/>
  <c r="F87" i="11"/>
  <c r="G87" i="11"/>
  <c r="H87" i="11"/>
  <c r="I87" i="11"/>
  <c r="J87" i="11"/>
  <c r="K87" i="11"/>
  <c r="L87" i="11"/>
  <c r="M87" i="11"/>
  <c r="N87" i="11"/>
  <c r="O87" i="11"/>
  <c r="P87" i="11"/>
  <c r="Q87" i="11"/>
  <c r="D138" i="11"/>
  <c r="E138" i="11"/>
  <c r="F138" i="11"/>
  <c r="G138" i="11"/>
  <c r="H138" i="11"/>
  <c r="I138" i="11"/>
  <c r="J138" i="11"/>
  <c r="K138" i="11"/>
  <c r="L138" i="11"/>
  <c r="M138" i="11"/>
  <c r="N138" i="11"/>
  <c r="O138" i="11"/>
  <c r="P138" i="11"/>
  <c r="Q138" i="11"/>
  <c r="D139" i="11"/>
  <c r="E139" i="11"/>
  <c r="F139" i="11"/>
  <c r="G139" i="11"/>
  <c r="H139" i="11"/>
  <c r="I139" i="11"/>
  <c r="J139" i="11"/>
  <c r="K139" i="11"/>
  <c r="L139" i="11"/>
  <c r="M139" i="11"/>
  <c r="N139" i="11"/>
  <c r="O139" i="11"/>
  <c r="P139" i="11"/>
  <c r="Q139" i="11"/>
  <c r="D140" i="11"/>
  <c r="E140" i="11"/>
  <c r="F140" i="11"/>
  <c r="G140" i="11"/>
  <c r="H140" i="11"/>
  <c r="I140" i="11"/>
  <c r="J140" i="11"/>
  <c r="K140" i="11"/>
  <c r="L140" i="11"/>
  <c r="M140" i="11"/>
  <c r="N140" i="11"/>
  <c r="O140" i="11"/>
  <c r="P140" i="11"/>
  <c r="Q140" i="11"/>
  <c r="E137" i="11"/>
  <c r="F137" i="11"/>
  <c r="G137" i="11"/>
  <c r="H137" i="11"/>
  <c r="I137" i="11"/>
  <c r="J137" i="11"/>
  <c r="K137" i="11"/>
  <c r="L137" i="11"/>
  <c r="M137" i="11"/>
  <c r="N137" i="11"/>
  <c r="O137" i="11"/>
  <c r="P137" i="11"/>
  <c r="Q137" i="11"/>
  <c r="D137" i="11"/>
  <c r="D87" i="11"/>
  <c r="D37" i="11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E37" i="10"/>
  <c r="F37" i="10"/>
  <c r="G37" i="10"/>
  <c r="H37" i="10"/>
  <c r="I37" i="10"/>
  <c r="J37" i="10"/>
  <c r="K37" i="10"/>
  <c r="L37" i="10"/>
  <c r="M37" i="10"/>
  <c r="N37" i="10"/>
  <c r="O37" i="10"/>
  <c r="P37" i="10"/>
  <c r="Q37" i="10"/>
  <c r="D88" i="10"/>
  <c r="E88" i="10"/>
  <c r="F88" i="10"/>
  <c r="G88" i="10"/>
  <c r="H88" i="10"/>
  <c r="I88" i="10"/>
  <c r="J88" i="10"/>
  <c r="K88" i="10"/>
  <c r="L88" i="10"/>
  <c r="M88" i="10"/>
  <c r="N88" i="10"/>
  <c r="O88" i="10"/>
  <c r="P88" i="10"/>
  <c r="Q88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P89" i="10"/>
  <c r="Q89" i="10"/>
  <c r="D90" i="10"/>
  <c r="E90" i="10"/>
  <c r="F90" i="10"/>
  <c r="G90" i="10"/>
  <c r="H90" i="10"/>
  <c r="I90" i="10"/>
  <c r="J90" i="10"/>
  <c r="K90" i="10"/>
  <c r="L90" i="10"/>
  <c r="M90" i="10"/>
  <c r="N90" i="10"/>
  <c r="O90" i="10"/>
  <c r="P90" i="10"/>
  <c r="Q90" i="10"/>
  <c r="E87" i="10"/>
  <c r="F87" i="10"/>
  <c r="G87" i="10"/>
  <c r="H87" i="10"/>
  <c r="I87" i="10"/>
  <c r="J87" i="10"/>
  <c r="K87" i="10"/>
  <c r="L87" i="10"/>
  <c r="M87" i="10"/>
  <c r="N87" i="10"/>
  <c r="O87" i="10"/>
  <c r="P87" i="10"/>
  <c r="Q87" i="10"/>
  <c r="D138" i="10"/>
  <c r="E138" i="10"/>
  <c r="F138" i="10"/>
  <c r="G138" i="10"/>
  <c r="H138" i="10"/>
  <c r="I138" i="10"/>
  <c r="J138" i="10"/>
  <c r="K138" i="10"/>
  <c r="L138" i="10"/>
  <c r="M138" i="10"/>
  <c r="N138" i="10"/>
  <c r="O138" i="10"/>
  <c r="P138" i="10"/>
  <c r="Q138" i="10"/>
  <c r="D139" i="10"/>
  <c r="E139" i="10"/>
  <c r="F139" i="10"/>
  <c r="G139" i="10"/>
  <c r="H139" i="10"/>
  <c r="I139" i="10"/>
  <c r="J139" i="10"/>
  <c r="K139" i="10"/>
  <c r="L139" i="10"/>
  <c r="M139" i="10"/>
  <c r="N139" i="10"/>
  <c r="O139" i="10"/>
  <c r="P139" i="10"/>
  <c r="Q139" i="10"/>
  <c r="D140" i="10"/>
  <c r="E140" i="10"/>
  <c r="F140" i="10"/>
  <c r="G140" i="10"/>
  <c r="H140" i="10"/>
  <c r="I140" i="10"/>
  <c r="J140" i="10"/>
  <c r="K140" i="10"/>
  <c r="L140" i="10"/>
  <c r="M140" i="10"/>
  <c r="N140" i="10"/>
  <c r="O140" i="10"/>
  <c r="P140" i="10"/>
  <c r="Q140" i="10"/>
  <c r="E137" i="10"/>
  <c r="F137" i="10"/>
  <c r="G137" i="10"/>
  <c r="H137" i="10"/>
  <c r="I137" i="10"/>
  <c r="J137" i="10"/>
  <c r="K137" i="10"/>
  <c r="L137" i="10"/>
  <c r="M137" i="10"/>
  <c r="N137" i="10"/>
  <c r="O137" i="10"/>
  <c r="P137" i="10"/>
  <c r="Q137" i="10"/>
  <c r="D137" i="10"/>
  <c r="D87" i="10"/>
  <c r="D37" i="10"/>
  <c r="D38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D88" i="7"/>
  <c r="E88" i="7"/>
  <c r="F88" i="7"/>
  <c r="G88" i="7"/>
  <c r="H88" i="7"/>
  <c r="I88" i="7"/>
  <c r="J88" i="7"/>
  <c r="K88" i="7"/>
  <c r="L88" i="7"/>
  <c r="M88" i="7"/>
  <c r="N88" i="7"/>
  <c r="O88" i="7"/>
  <c r="P88" i="7"/>
  <c r="Q88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D90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E87" i="7"/>
  <c r="F87" i="7"/>
  <c r="G87" i="7"/>
  <c r="H87" i="7"/>
  <c r="I87" i="7"/>
  <c r="J87" i="7"/>
  <c r="K87" i="7"/>
  <c r="L87" i="7"/>
  <c r="M87" i="7"/>
  <c r="N87" i="7"/>
  <c r="O87" i="7"/>
  <c r="P87" i="7"/>
  <c r="Q87" i="7"/>
  <c r="D138" i="7"/>
  <c r="E138" i="7"/>
  <c r="F138" i="7"/>
  <c r="G138" i="7"/>
  <c r="H138" i="7"/>
  <c r="I138" i="7"/>
  <c r="J138" i="7"/>
  <c r="K138" i="7"/>
  <c r="L138" i="7"/>
  <c r="M138" i="7"/>
  <c r="N138" i="7"/>
  <c r="O138" i="7"/>
  <c r="P138" i="7"/>
  <c r="Q138" i="7"/>
  <c r="D139" i="7"/>
  <c r="E139" i="7"/>
  <c r="F139" i="7"/>
  <c r="G139" i="7"/>
  <c r="H139" i="7"/>
  <c r="I139" i="7"/>
  <c r="J139" i="7"/>
  <c r="K139" i="7"/>
  <c r="L139" i="7"/>
  <c r="M139" i="7"/>
  <c r="N139" i="7"/>
  <c r="O139" i="7"/>
  <c r="P139" i="7"/>
  <c r="Q139" i="7"/>
  <c r="D140" i="7"/>
  <c r="E140" i="7"/>
  <c r="F140" i="7"/>
  <c r="G140" i="7"/>
  <c r="H140" i="7"/>
  <c r="I140" i="7"/>
  <c r="J140" i="7"/>
  <c r="K140" i="7"/>
  <c r="L140" i="7"/>
  <c r="M140" i="7"/>
  <c r="N140" i="7"/>
  <c r="O140" i="7"/>
  <c r="P140" i="7"/>
  <c r="Q140" i="7"/>
  <c r="E137" i="7"/>
  <c r="F137" i="7"/>
  <c r="G137" i="7"/>
  <c r="H137" i="7"/>
  <c r="I137" i="7"/>
  <c r="J137" i="7"/>
  <c r="K137" i="7"/>
  <c r="L137" i="7"/>
  <c r="M137" i="7"/>
  <c r="N137" i="7"/>
  <c r="O137" i="7"/>
  <c r="P137" i="7"/>
  <c r="Q137" i="7"/>
  <c r="D137" i="7"/>
  <c r="D87" i="7"/>
  <c r="D37" i="7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Q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Q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Q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Q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Q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Q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Q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Q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Q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Q36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Q24" i="14"/>
  <c r="D75" i="14"/>
  <c r="E75" i="14"/>
  <c r="F75" i="14"/>
  <c r="G75" i="14"/>
  <c r="H75" i="14"/>
  <c r="I75" i="14"/>
  <c r="J75" i="14"/>
  <c r="K75" i="14"/>
  <c r="L75" i="14"/>
  <c r="M75" i="14"/>
  <c r="N75" i="14"/>
  <c r="O75" i="14"/>
  <c r="P75" i="14"/>
  <c r="Q75" i="14"/>
  <c r="D76" i="14"/>
  <c r="E76" i="14"/>
  <c r="F76" i="14"/>
  <c r="G76" i="14"/>
  <c r="H76" i="14"/>
  <c r="I76" i="14"/>
  <c r="J76" i="14"/>
  <c r="K76" i="14"/>
  <c r="L76" i="14"/>
  <c r="M76" i="14"/>
  <c r="N76" i="14"/>
  <c r="O76" i="14"/>
  <c r="P76" i="14"/>
  <c r="Q76" i="14"/>
  <c r="D77" i="14"/>
  <c r="E77" i="14"/>
  <c r="F77" i="14"/>
  <c r="G77" i="14"/>
  <c r="H77" i="14"/>
  <c r="I77" i="14"/>
  <c r="J77" i="14"/>
  <c r="K77" i="14"/>
  <c r="L77" i="14"/>
  <c r="M77" i="14"/>
  <c r="N77" i="14"/>
  <c r="O77" i="14"/>
  <c r="P77" i="14"/>
  <c r="Q77" i="14"/>
  <c r="D78" i="14"/>
  <c r="E78" i="14"/>
  <c r="F78" i="14"/>
  <c r="G78" i="14"/>
  <c r="H78" i="14"/>
  <c r="I78" i="14"/>
  <c r="J78" i="14"/>
  <c r="K78" i="14"/>
  <c r="L78" i="14"/>
  <c r="M78" i="14"/>
  <c r="N78" i="14"/>
  <c r="O78" i="14"/>
  <c r="P78" i="14"/>
  <c r="Q78" i="14"/>
  <c r="D79" i="14"/>
  <c r="E79" i="14"/>
  <c r="F79" i="14"/>
  <c r="G79" i="14"/>
  <c r="H79" i="14"/>
  <c r="I79" i="14"/>
  <c r="J79" i="14"/>
  <c r="K79" i="14"/>
  <c r="L79" i="14"/>
  <c r="M79" i="14"/>
  <c r="N79" i="14"/>
  <c r="O79" i="14"/>
  <c r="P79" i="14"/>
  <c r="Q79" i="14"/>
  <c r="D80" i="14"/>
  <c r="E80" i="14"/>
  <c r="F80" i="14"/>
  <c r="G80" i="14"/>
  <c r="H80" i="14"/>
  <c r="I80" i="14"/>
  <c r="J80" i="14"/>
  <c r="K80" i="14"/>
  <c r="L80" i="14"/>
  <c r="M80" i="14"/>
  <c r="N80" i="14"/>
  <c r="O80" i="14"/>
  <c r="P80" i="14"/>
  <c r="Q80" i="14"/>
  <c r="D81" i="14"/>
  <c r="E81" i="14"/>
  <c r="F81" i="14"/>
  <c r="G81" i="14"/>
  <c r="H81" i="14"/>
  <c r="I81" i="14"/>
  <c r="J81" i="14"/>
  <c r="K81" i="14"/>
  <c r="L81" i="14"/>
  <c r="M81" i="14"/>
  <c r="N81" i="14"/>
  <c r="O81" i="14"/>
  <c r="P81" i="14"/>
  <c r="Q81" i="14"/>
  <c r="D82" i="14"/>
  <c r="E82" i="14"/>
  <c r="F82" i="14"/>
  <c r="G82" i="14"/>
  <c r="H82" i="14"/>
  <c r="I82" i="14"/>
  <c r="J82" i="14"/>
  <c r="K82" i="14"/>
  <c r="L82" i="14"/>
  <c r="M82" i="14"/>
  <c r="N82" i="14"/>
  <c r="O82" i="14"/>
  <c r="P82" i="14"/>
  <c r="Q82" i="14"/>
  <c r="D83" i="14"/>
  <c r="E83" i="14"/>
  <c r="F83" i="14"/>
  <c r="G83" i="14"/>
  <c r="H83" i="14"/>
  <c r="I83" i="14"/>
  <c r="J83" i="14"/>
  <c r="K83" i="14"/>
  <c r="L83" i="14"/>
  <c r="M83" i="14"/>
  <c r="N83" i="14"/>
  <c r="O83" i="14"/>
  <c r="P83" i="14"/>
  <c r="Q83" i="14"/>
  <c r="D84" i="14"/>
  <c r="E84" i="14"/>
  <c r="F84" i="14"/>
  <c r="G84" i="14"/>
  <c r="H84" i="14"/>
  <c r="I84" i="14"/>
  <c r="J84" i="14"/>
  <c r="K84" i="14"/>
  <c r="L84" i="14"/>
  <c r="M84" i="14"/>
  <c r="N84" i="14"/>
  <c r="O84" i="14"/>
  <c r="P84" i="14"/>
  <c r="Q84" i="14"/>
  <c r="D85" i="14"/>
  <c r="E85" i="14"/>
  <c r="F85" i="14"/>
  <c r="G85" i="14"/>
  <c r="H85" i="14"/>
  <c r="I85" i="14"/>
  <c r="J85" i="14"/>
  <c r="K85" i="14"/>
  <c r="L85" i="14"/>
  <c r="M85" i="14"/>
  <c r="N85" i="14"/>
  <c r="O85" i="14"/>
  <c r="P85" i="14"/>
  <c r="Q85" i="14"/>
  <c r="D86" i="14"/>
  <c r="E86" i="14"/>
  <c r="F86" i="14"/>
  <c r="G86" i="14"/>
  <c r="H86" i="14"/>
  <c r="I86" i="14"/>
  <c r="J86" i="14"/>
  <c r="K86" i="14"/>
  <c r="L86" i="14"/>
  <c r="M86" i="14"/>
  <c r="N86" i="14"/>
  <c r="O86" i="14"/>
  <c r="P86" i="14"/>
  <c r="Q86" i="14"/>
  <c r="E74" i="14"/>
  <c r="F74" i="14"/>
  <c r="G74" i="14"/>
  <c r="H74" i="14"/>
  <c r="I74" i="14"/>
  <c r="J74" i="14"/>
  <c r="K74" i="14"/>
  <c r="L74" i="14"/>
  <c r="M74" i="14"/>
  <c r="N74" i="14"/>
  <c r="O74" i="14"/>
  <c r="P74" i="14"/>
  <c r="Q74" i="14"/>
  <c r="D125" i="14"/>
  <c r="E125" i="14"/>
  <c r="F125" i="14"/>
  <c r="G125" i="14"/>
  <c r="H125" i="14"/>
  <c r="I125" i="14"/>
  <c r="J125" i="14"/>
  <c r="K125" i="14"/>
  <c r="L125" i="14"/>
  <c r="M125" i="14"/>
  <c r="N125" i="14"/>
  <c r="O125" i="14"/>
  <c r="P125" i="14"/>
  <c r="Q125" i="14"/>
  <c r="D126" i="14"/>
  <c r="E126" i="14"/>
  <c r="F126" i="14"/>
  <c r="G126" i="14"/>
  <c r="H126" i="14"/>
  <c r="I126" i="14"/>
  <c r="J126" i="14"/>
  <c r="K126" i="14"/>
  <c r="L126" i="14"/>
  <c r="M126" i="14"/>
  <c r="N126" i="14"/>
  <c r="O126" i="14"/>
  <c r="P126" i="14"/>
  <c r="Q126" i="14"/>
  <c r="D127" i="14"/>
  <c r="E127" i="14"/>
  <c r="F127" i="14"/>
  <c r="G127" i="14"/>
  <c r="H127" i="14"/>
  <c r="I127" i="14"/>
  <c r="J127" i="14"/>
  <c r="K127" i="14"/>
  <c r="L127" i="14"/>
  <c r="M127" i="14"/>
  <c r="N127" i="14"/>
  <c r="O127" i="14"/>
  <c r="P127" i="14"/>
  <c r="Q127" i="14"/>
  <c r="D128" i="14"/>
  <c r="E128" i="14"/>
  <c r="F128" i="14"/>
  <c r="G128" i="14"/>
  <c r="H128" i="14"/>
  <c r="I128" i="14"/>
  <c r="J128" i="14"/>
  <c r="K128" i="14"/>
  <c r="L128" i="14"/>
  <c r="M128" i="14"/>
  <c r="N128" i="14"/>
  <c r="O128" i="14"/>
  <c r="P128" i="14"/>
  <c r="Q128" i="14"/>
  <c r="D129" i="14"/>
  <c r="E129" i="14"/>
  <c r="F129" i="14"/>
  <c r="G129" i="14"/>
  <c r="H129" i="14"/>
  <c r="I129" i="14"/>
  <c r="J129" i="14"/>
  <c r="K129" i="14"/>
  <c r="L129" i="14"/>
  <c r="M129" i="14"/>
  <c r="N129" i="14"/>
  <c r="O129" i="14"/>
  <c r="P129" i="14"/>
  <c r="Q129" i="14"/>
  <c r="D130" i="14"/>
  <c r="E130" i="14"/>
  <c r="F130" i="14"/>
  <c r="G130" i="14"/>
  <c r="H130" i="14"/>
  <c r="I130" i="14"/>
  <c r="J130" i="14"/>
  <c r="K130" i="14"/>
  <c r="L130" i="14"/>
  <c r="M130" i="14"/>
  <c r="N130" i="14"/>
  <c r="O130" i="14"/>
  <c r="P130" i="14"/>
  <c r="Q130" i="14"/>
  <c r="D131" i="14"/>
  <c r="E131" i="14"/>
  <c r="F131" i="14"/>
  <c r="G131" i="14"/>
  <c r="H131" i="14"/>
  <c r="I131" i="14"/>
  <c r="J131" i="14"/>
  <c r="K131" i="14"/>
  <c r="L131" i="14"/>
  <c r="M131" i="14"/>
  <c r="N131" i="14"/>
  <c r="O131" i="14"/>
  <c r="P131" i="14"/>
  <c r="Q131" i="14"/>
  <c r="D132" i="14"/>
  <c r="E132" i="14"/>
  <c r="F132" i="14"/>
  <c r="G132" i="14"/>
  <c r="H132" i="14"/>
  <c r="I132" i="14"/>
  <c r="J132" i="14"/>
  <c r="K132" i="14"/>
  <c r="L132" i="14"/>
  <c r="M132" i="14"/>
  <c r="N132" i="14"/>
  <c r="O132" i="14"/>
  <c r="P132" i="14"/>
  <c r="Q132" i="14"/>
  <c r="D133" i="14"/>
  <c r="E133" i="14"/>
  <c r="F133" i="14"/>
  <c r="G133" i="14"/>
  <c r="H133" i="14"/>
  <c r="I133" i="14"/>
  <c r="J133" i="14"/>
  <c r="K133" i="14"/>
  <c r="L133" i="14"/>
  <c r="M133" i="14"/>
  <c r="N133" i="14"/>
  <c r="O133" i="14"/>
  <c r="P133" i="14"/>
  <c r="Q133" i="14"/>
  <c r="D134" i="14"/>
  <c r="E134" i="14"/>
  <c r="F134" i="14"/>
  <c r="G134" i="14"/>
  <c r="H134" i="14"/>
  <c r="I134" i="14"/>
  <c r="J134" i="14"/>
  <c r="K134" i="14"/>
  <c r="L134" i="14"/>
  <c r="M134" i="14"/>
  <c r="N134" i="14"/>
  <c r="O134" i="14"/>
  <c r="P134" i="14"/>
  <c r="Q134" i="14"/>
  <c r="D135" i="14"/>
  <c r="E135" i="14"/>
  <c r="F135" i="14"/>
  <c r="G135" i="14"/>
  <c r="H135" i="14"/>
  <c r="I135" i="14"/>
  <c r="J135" i="14"/>
  <c r="K135" i="14"/>
  <c r="L135" i="14"/>
  <c r="M135" i="14"/>
  <c r="N135" i="14"/>
  <c r="O135" i="14"/>
  <c r="P135" i="14"/>
  <c r="Q135" i="14"/>
  <c r="D136" i="14"/>
  <c r="E136" i="14"/>
  <c r="F136" i="14"/>
  <c r="G136" i="14"/>
  <c r="H136" i="14"/>
  <c r="I136" i="14"/>
  <c r="J136" i="14"/>
  <c r="K136" i="14"/>
  <c r="L136" i="14"/>
  <c r="M136" i="14"/>
  <c r="N136" i="14"/>
  <c r="O136" i="14"/>
  <c r="P136" i="14"/>
  <c r="Q136" i="14"/>
  <c r="E124" i="14"/>
  <c r="F124" i="14"/>
  <c r="G124" i="14"/>
  <c r="H124" i="14"/>
  <c r="I124" i="14"/>
  <c r="J124" i="14"/>
  <c r="K124" i="14"/>
  <c r="L124" i="14"/>
  <c r="M124" i="14"/>
  <c r="N124" i="14"/>
  <c r="O124" i="14"/>
  <c r="P124" i="14"/>
  <c r="Q124" i="14"/>
  <c r="D124" i="14"/>
  <c r="D74" i="14"/>
  <c r="D24" i="14"/>
  <c r="D25" i="13"/>
  <c r="E25" i="13"/>
  <c r="F25" i="13"/>
  <c r="G25" i="13"/>
  <c r="H25" i="13"/>
  <c r="I25" i="13"/>
  <c r="J25" i="13"/>
  <c r="K25" i="13"/>
  <c r="L25" i="13"/>
  <c r="M25" i="13"/>
  <c r="N25" i="13"/>
  <c r="O25" i="13"/>
  <c r="P25" i="13"/>
  <c r="Q25" i="13"/>
  <c r="D26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D27" i="13"/>
  <c r="E27" i="13"/>
  <c r="F27" i="13"/>
  <c r="G27" i="13"/>
  <c r="H27" i="13"/>
  <c r="I27" i="13"/>
  <c r="J27" i="13"/>
  <c r="K27" i="13"/>
  <c r="L27" i="13"/>
  <c r="M27" i="13"/>
  <c r="N27" i="13"/>
  <c r="O27" i="13"/>
  <c r="P27" i="13"/>
  <c r="Q27" i="13"/>
  <c r="D28" i="13"/>
  <c r="E28" i="13"/>
  <c r="F28" i="13"/>
  <c r="G28" i="13"/>
  <c r="H28" i="13"/>
  <c r="I28" i="13"/>
  <c r="J28" i="13"/>
  <c r="K28" i="13"/>
  <c r="L28" i="13"/>
  <c r="M28" i="13"/>
  <c r="N28" i="13"/>
  <c r="O28" i="13"/>
  <c r="P28" i="13"/>
  <c r="Q28" i="13"/>
  <c r="D29" i="13"/>
  <c r="E29" i="13"/>
  <c r="F29" i="13"/>
  <c r="G29" i="13"/>
  <c r="H29" i="13"/>
  <c r="I29" i="13"/>
  <c r="J29" i="13"/>
  <c r="K29" i="13"/>
  <c r="L29" i="13"/>
  <c r="M29" i="13"/>
  <c r="N29" i="13"/>
  <c r="O29" i="13"/>
  <c r="P29" i="13"/>
  <c r="Q29" i="13"/>
  <c r="D30" i="13"/>
  <c r="E30" i="13"/>
  <c r="F30" i="13"/>
  <c r="G30" i="13"/>
  <c r="H30" i="13"/>
  <c r="I30" i="13"/>
  <c r="J30" i="13"/>
  <c r="K30" i="13"/>
  <c r="L30" i="13"/>
  <c r="M30" i="13"/>
  <c r="N30" i="13"/>
  <c r="O30" i="13"/>
  <c r="P30" i="13"/>
  <c r="Q30" i="13"/>
  <c r="D31" i="13"/>
  <c r="E31" i="13"/>
  <c r="F31" i="13"/>
  <c r="G31" i="13"/>
  <c r="H31" i="13"/>
  <c r="I31" i="13"/>
  <c r="J31" i="13"/>
  <c r="K31" i="13"/>
  <c r="L31" i="13"/>
  <c r="M31" i="13"/>
  <c r="N31" i="13"/>
  <c r="O31" i="13"/>
  <c r="P31" i="13"/>
  <c r="Q31" i="13"/>
  <c r="D32" i="13"/>
  <c r="E32" i="13"/>
  <c r="F32" i="13"/>
  <c r="G32" i="13"/>
  <c r="H32" i="13"/>
  <c r="I32" i="13"/>
  <c r="J32" i="13"/>
  <c r="K32" i="13"/>
  <c r="L32" i="13"/>
  <c r="M32" i="13"/>
  <c r="N32" i="13"/>
  <c r="O32" i="13"/>
  <c r="P32" i="13"/>
  <c r="Q32" i="13"/>
  <c r="D33" i="13"/>
  <c r="E33" i="13"/>
  <c r="F33" i="13"/>
  <c r="G33" i="13"/>
  <c r="H33" i="13"/>
  <c r="I33" i="13"/>
  <c r="J33" i="13"/>
  <c r="K33" i="13"/>
  <c r="L33" i="13"/>
  <c r="M33" i="13"/>
  <c r="N33" i="13"/>
  <c r="O33" i="13"/>
  <c r="P33" i="13"/>
  <c r="Q33" i="13"/>
  <c r="D34" i="13"/>
  <c r="E34" i="13"/>
  <c r="F34" i="13"/>
  <c r="G34" i="13"/>
  <c r="H34" i="13"/>
  <c r="I34" i="13"/>
  <c r="J34" i="13"/>
  <c r="K34" i="13"/>
  <c r="L34" i="13"/>
  <c r="M34" i="13"/>
  <c r="N34" i="13"/>
  <c r="O34" i="13"/>
  <c r="P34" i="13"/>
  <c r="Q34" i="13"/>
  <c r="D35" i="13"/>
  <c r="E35" i="13"/>
  <c r="F35" i="13"/>
  <c r="G35" i="13"/>
  <c r="H35" i="13"/>
  <c r="I35" i="13"/>
  <c r="J35" i="13"/>
  <c r="K35" i="13"/>
  <c r="L35" i="13"/>
  <c r="M35" i="13"/>
  <c r="N35" i="13"/>
  <c r="O35" i="13"/>
  <c r="P35" i="13"/>
  <c r="Q35" i="13"/>
  <c r="D36" i="13"/>
  <c r="E36" i="13"/>
  <c r="F36" i="13"/>
  <c r="G36" i="13"/>
  <c r="H36" i="13"/>
  <c r="I36" i="13"/>
  <c r="J36" i="13"/>
  <c r="K36" i="13"/>
  <c r="L36" i="13"/>
  <c r="M36" i="13"/>
  <c r="N36" i="13"/>
  <c r="O36" i="13"/>
  <c r="P36" i="13"/>
  <c r="Q36" i="13"/>
  <c r="E24" i="13"/>
  <c r="F24" i="13"/>
  <c r="G24" i="13"/>
  <c r="H24" i="13"/>
  <c r="I24" i="13"/>
  <c r="J24" i="13"/>
  <c r="K24" i="13"/>
  <c r="L24" i="13"/>
  <c r="M24" i="13"/>
  <c r="N24" i="13"/>
  <c r="O24" i="13"/>
  <c r="P24" i="13"/>
  <c r="Q24" i="13"/>
  <c r="D75" i="13"/>
  <c r="E75" i="13"/>
  <c r="F75" i="13"/>
  <c r="G75" i="13"/>
  <c r="H75" i="13"/>
  <c r="I75" i="13"/>
  <c r="J75" i="13"/>
  <c r="K75" i="13"/>
  <c r="L75" i="13"/>
  <c r="M75" i="13"/>
  <c r="N75" i="13"/>
  <c r="O75" i="13"/>
  <c r="P75" i="13"/>
  <c r="Q75" i="13"/>
  <c r="D76" i="13"/>
  <c r="E76" i="13"/>
  <c r="F76" i="13"/>
  <c r="G76" i="13"/>
  <c r="H76" i="13"/>
  <c r="I76" i="13"/>
  <c r="J76" i="13"/>
  <c r="K76" i="13"/>
  <c r="L76" i="13"/>
  <c r="M76" i="13"/>
  <c r="N76" i="13"/>
  <c r="O76" i="13"/>
  <c r="P76" i="13"/>
  <c r="Q76" i="13"/>
  <c r="D77" i="13"/>
  <c r="E77" i="13"/>
  <c r="F77" i="13"/>
  <c r="G77" i="13"/>
  <c r="H77" i="13"/>
  <c r="I77" i="13"/>
  <c r="J77" i="13"/>
  <c r="K77" i="13"/>
  <c r="L77" i="13"/>
  <c r="M77" i="13"/>
  <c r="N77" i="13"/>
  <c r="O77" i="13"/>
  <c r="P77" i="13"/>
  <c r="Q77" i="13"/>
  <c r="D78" i="13"/>
  <c r="E78" i="13"/>
  <c r="F78" i="13"/>
  <c r="G78" i="13"/>
  <c r="H78" i="13"/>
  <c r="I78" i="13"/>
  <c r="J78" i="13"/>
  <c r="K78" i="13"/>
  <c r="L78" i="13"/>
  <c r="M78" i="13"/>
  <c r="N78" i="13"/>
  <c r="O78" i="13"/>
  <c r="P78" i="13"/>
  <c r="Q78" i="13"/>
  <c r="D79" i="13"/>
  <c r="E79" i="13"/>
  <c r="F79" i="13"/>
  <c r="G79" i="13"/>
  <c r="H79" i="13"/>
  <c r="I79" i="13"/>
  <c r="J79" i="13"/>
  <c r="K79" i="13"/>
  <c r="L79" i="13"/>
  <c r="M79" i="13"/>
  <c r="N79" i="13"/>
  <c r="O79" i="13"/>
  <c r="P79" i="13"/>
  <c r="Q79" i="13"/>
  <c r="D80" i="13"/>
  <c r="E80" i="13"/>
  <c r="F80" i="13"/>
  <c r="G80" i="13"/>
  <c r="H80" i="13"/>
  <c r="I80" i="13"/>
  <c r="J80" i="13"/>
  <c r="K80" i="13"/>
  <c r="L80" i="13"/>
  <c r="M80" i="13"/>
  <c r="N80" i="13"/>
  <c r="O80" i="13"/>
  <c r="P80" i="13"/>
  <c r="Q80" i="13"/>
  <c r="D81" i="13"/>
  <c r="E81" i="13"/>
  <c r="F81" i="13"/>
  <c r="G81" i="13"/>
  <c r="H81" i="13"/>
  <c r="I81" i="13"/>
  <c r="J81" i="13"/>
  <c r="K81" i="13"/>
  <c r="L81" i="13"/>
  <c r="M81" i="13"/>
  <c r="N81" i="13"/>
  <c r="O81" i="13"/>
  <c r="P81" i="13"/>
  <c r="Q81" i="13"/>
  <c r="D82" i="13"/>
  <c r="E82" i="13"/>
  <c r="F82" i="13"/>
  <c r="G82" i="13"/>
  <c r="H82" i="13"/>
  <c r="I82" i="13"/>
  <c r="J82" i="13"/>
  <c r="K82" i="13"/>
  <c r="L82" i="13"/>
  <c r="M82" i="13"/>
  <c r="N82" i="13"/>
  <c r="O82" i="13"/>
  <c r="P82" i="13"/>
  <c r="Q82" i="13"/>
  <c r="D83" i="13"/>
  <c r="E83" i="13"/>
  <c r="F83" i="13"/>
  <c r="G83" i="13"/>
  <c r="H83" i="13"/>
  <c r="I83" i="13"/>
  <c r="J83" i="13"/>
  <c r="K83" i="13"/>
  <c r="L83" i="13"/>
  <c r="M83" i="13"/>
  <c r="N83" i="13"/>
  <c r="O83" i="13"/>
  <c r="P83" i="13"/>
  <c r="Q83" i="13"/>
  <c r="D84" i="13"/>
  <c r="E84" i="13"/>
  <c r="F84" i="13"/>
  <c r="G84" i="13"/>
  <c r="H84" i="13"/>
  <c r="I84" i="13"/>
  <c r="J84" i="13"/>
  <c r="K84" i="13"/>
  <c r="L84" i="13"/>
  <c r="M84" i="13"/>
  <c r="N84" i="13"/>
  <c r="O84" i="13"/>
  <c r="P84" i="13"/>
  <c r="Q84" i="13"/>
  <c r="D85" i="13"/>
  <c r="E85" i="13"/>
  <c r="F85" i="13"/>
  <c r="G85" i="13"/>
  <c r="H85" i="13"/>
  <c r="I85" i="13"/>
  <c r="J85" i="13"/>
  <c r="K85" i="13"/>
  <c r="L85" i="13"/>
  <c r="M85" i="13"/>
  <c r="N85" i="13"/>
  <c r="O85" i="13"/>
  <c r="P85" i="13"/>
  <c r="Q85" i="13"/>
  <c r="D86" i="13"/>
  <c r="E86" i="13"/>
  <c r="F86" i="13"/>
  <c r="G86" i="13"/>
  <c r="H86" i="13"/>
  <c r="I86" i="13"/>
  <c r="J86" i="13"/>
  <c r="K86" i="13"/>
  <c r="L86" i="13"/>
  <c r="M86" i="13"/>
  <c r="N86" i="13"/>
  <c r="O86" i="13"/>
  <c r="P86" i="13"/>
  <c r="Q86" i="13"/>
  <c r="E74" i="13"/>
  <c r="F74" i="13"/>
  <c r="G74" i="13"/>
  <c r="H74" i="13"/>
  <c r="I74" i="13"/>
  <c r="J74" i="13"/>
  <c r="K74" i="13"/>
  <c r="L74" i="13"/>
  <c r="M74" i="13"/>
  <c r="N74" i="13"/>
  <c r="O74" i="13"/>
  <c r="P74" i="13"/>
  <c r="Q74" i="13"/>
  <c r="D125" i="13"/>
  <c r="E125" i="13"/>
  <c r="F125" i="13"/>
  <c r="G125" i="13"/>
  <c r="H125" i="13"/>
  <c r="I125" i="13"/>
  <c r="J125" i="13"/>
  <c r="K125" i="13"/>
  <c r="L125" i="13"/>
  <c r="M125" i="13"/>
  <c r="N125" i="13"/>
  <c r="O125" i="13"/>
  <c r="P125" i="13"/>
  <c r="Q125" i="13"/>
  <c r="D126" i="13"/>
  <c r="E126" i="13"/>
  <c r="F126" i="13"/>
  <c r="G126" i="13"/>
  <c r="H126" i="13"/>
  <c r="I126" i="13"/>
  <c r="J126" i="13"/>
  <c r="K126" i="13"/>
  <c r="L126" i="13"/>
  <c r="M126" i="13"/>
  <c r="N126" i="13"/>
  <c r="O126" i="13"/>
  <c r="P126" i="13"/>
  <c r="Q126" i="13"/>
  <c r="D127" i="13"/>
  <c r="E127" i="13"/>
  <c r="F127" i="13"/>
  <c r="G127" i="13"/>
  <c r="H127" i="13"/>
  <c r="I127" i="13"/>
  <c r="J127" i="13"/>
  <c r="K127" i="13"/>
  <c r="L127" i="13"/>
  <c r="M127" i="13"/>
  <c r="N127" i="13"/>
  <c r="O127" i="13"/>
  <c r="P127" i="13"/>
  <c r="Q127" i="13"/>
  <c r="D128" i="13"/>
  <c r="E128" i="13"/>
  <c r="F128" i="13"/>
  <c r="G128" i="13"/>
  <c r="H128" i="13"/>
  <c r="I128" i="13"/>
  <c r="J128" i="13"/>
  <c r="K128" i="13"/>
  <c r="L128" i="13"/>
  <c r="M128" i="13"/>
  <c r="N128" i="13"/>
  <c r="O128" i="13"/>
  <c r="P128" i="13"/>
  <c r="Q128" i="13"/>
  <c r="D129" i="13"/>
  <c r="E129" i="13"/>
  <c r="F129" i="13"/>
  <c r="G129" i="13"/>
  <c r="H129" i="13"/>
  <c r="I129" i="13"/>
  <c r="J129" i="13"/>
  <c r="K129" i="13"/>
  <c r="L129" i="13"/>
  <c r="M129" i="13"/>
  <c r="N129" i="13"/>
  <c r="O129" i="13"/>
  <c r="P129" i="13"/>
  <c r="Q129" i="13"/>
  <c r="D130" i="13"/>
  <c r="E130" i="13"/>
  <c r="F130" i="13"/>
  <c r="G130" i="13"/>
  <c r="H130" i="13"/>
  <c r="I130" i="13"/>
  <c r="J130" i="13"/>
  <c r="K130" i="13"/>
  <c r="L130" i="13"/>
  <c r="M130" i="13"/>
  <c r="N130" i="13"/>
  <c r="O130" i="13"/>
  <c r="P130" i="13"/>
  <c r="Q130" i="13"/>
  <c r="D131" i="13"/>
  <c r="E131" i="13"/>
  <c r="F131" i="13"/>
  <c r="G131" i="13"/>
  <c r="H131" i="13"/>
  <c r="I131" i="13"/>
  <c r="J131" i="13"/>
  <c r="K131" i="13"/>
  <c r="L131" i="13"/>
  <c r="M131" i="13"/>
  <c r="N131" i="13"/>
  <c r="O131" i="13"/>
  <c r="P131" i="13"/>
  <c r="Q131" i="13"/>
  <c r="D132" i="13"/>
  <c r="E132" i="13"/>
  <c r="F132" i="13"/>
  <c r="G132" i="13"/>
  <c r="H132" i="13"/>
  <c r="I132" i="13"/>
  <c r="J132" i="13"/>
  <c r="K132" i="13"/>
  <c r="L132" i="13"/>
  <c r="M132" i="13"/>
  <c r="N132" i="13"/>
  <c r="O132" i="13"/>
  <c r="P132" i="13"/>
  <c r="Q132" i="13"/>
  <c r="D133" i="13"/>
  <c r="E133" i="13"/>
  <c r="F133" i="13"/>
  <c r="G133" i="13"/>
  <c r="H133" i="13"/>
  <c r="I133" i="13"/>
  <c r="J133" i="13"/>
  <c r="K133" i="13"/>
  <c r="L133" i="13"/>
  <c r="M133" i="13"/>
  <c r="N133" i="13"/>
  <c r="O133" i="13"/>
  <c r="P133" i="13"/>
  <c r="Q133" i="13"/>
  <c r="D134" i="13"/>
  <c r="E134" i="13"/>
  <c r="F134" i="13"/>
  <c r="G134" i="13"/>
  <c r="H134" i="13"/>
  <c r="I134" i="13"/>
  <c r="J134" i="13"/>
  <c r="K134" i="13"/>
  <c r="L134" i="13"/>
  <c r="M134" i="13"/>
  <c r="N134" i="13"/>
  <c r="O134" i="13"/>
  <c r="P134" i="13"/>
  <c r="Q134" i="13"/>
  <c r="D135" i="13"/>
  <c r="E135" i="13"/>
  <c r="F135" i="13"/>
  <c r="G135" i="13"/>
  <c r="H135" i="13"/>
  <c r="I135" i="13"/>
  <c r="J135" i="13"/>
  <c r="K135" i="13"/>
  <c r="L135" i="13"/>
  <c r="M135" i="13"/>
  <c r="N135" i="13"/>
  <c r="O135" i="13"/>
  <c r="P135" i="13"/>
  <c r="Q135" i="13"/>
  <c r="D136" i="13"/>
  <c r="E136" i="13"/>
  <c r="F136" i="13"/>
  <c r="G136" i="13"/>
  <c r="H136" i="13"/>
  <c r="I136" i="13"/>
  <c r="J136" i="13"/>
  <c r="K136" i="13"/>
  <c r="L136" i="13"/>
  <c r="M136" i="13"/>
  <c r="N136" i="13"/>
  <c r="O136" i="13"/>
  <c r="P136" i="13"/>
  <c r="Q136" i="13"/>
  <c r="E124" i="13"/>
  <c r="F124" i="13"/>
  <c r="G124" i="13"/>
  <c r="H124" i="13"/>
  <c r="I124" i="13"/>
  <c r="J124" i="13"/>
  <c r="K124" i="13"/>
  <c r="L124" i="13"/>
  <c r="M124" i="13"/>
  <c r="N124" i="13"/>
  <c r="O124" i="13"/>
  <c r="P124" i="13"/>
  <c r="Q124" i="13"/>
  <c r="D124" i="13"/>
  <c r="D74" i="13"/>
  <c r="D24" i="13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D75" i="11"/>
  <c r="E75" i="11"/>
  <c r="F75" i="11"/>
  <c r="G75" i="11"/>
  <c r="H75" i="11"/>
  <c r="I75" i="11"/>
  <c r="J75" i="11"/>
  <c r="K75" i="11"/>
  <c r="L75" i="11"/>
  <c r="M75" i="11"/>
  <c r="N75" i="11"/>
  <c r="O75" i="11"/>
  <c r="P75" i="11"/>
  <c r="Q75" i="11"/>
  <c r="D76" i="11"/>
  <c r="E76" i="11"/>
  <c r="F76" i="11"/>
  <c r="G76" i="11"/>
  <c r="H76" i="11"/>
  <c r="I76" i="11"/>
  <c r="J76" i="11"/>
  <c r="K76" i="11"/>
  <c r="L76" i="11"/>
  <c r="M76" i="11"/>
  <c r="N76" i="11"/>
  <c r="O76" i="11"/>
  <c r="P76" i="11"/>
  <c r="Q76" i="11"/>
  <c r="D77" i="11"/>
  <c r="E77" i="11"/>
  <c r="F77" i="11"/>
  <c r="G77" i="11"/>
  <c r="H77" i="11"/>
  <c r="I77" i="11"/>
  <c r="J77" i="11"/>
  <c r="K77" i="11"/>
  <c r="L77" i="11"/>
  <c r="M77" i="11"/>
  <c r="N77" i="11"/>
  <c r="O77" i="11"/>
  <c r="P77" i="11"/>
  <c r="Q77" i="11"/>
  <c r="D78" i="11"/>
  <c r="E78" i="11"/>
  <c r="F78" i="11"/>
  <c r="G78" i="11"/>
  <c r="H78" i="11"/>
  <c r="I78" i="11"/>
  <c r="J78" i="11"/>
  <c r="K78" i="11"/>
  <c r="L78" i="11"/>
  <c r="M78" i="11"/>
  <c r="N78" i="11"/>
  <c r="O78" i="11"/>
  <c r="P78" i="11"/>
  <c r="Q78" i="11"/>
  <c r="D79" i="11"/>
  <c r="E79" i="11"/>
  <c r="F79" i="11"/>
  <c r="G79" i="11"/>
  <c r="H79" i="11"/>
  <c r="I79" i="11"/>
  <c r="J79" i="11"/>
  <c r="K79" i="11"/>
  <c r="L79" i="11"/>
  <c r="M79" i="11"/>
  <c r="N79" i="11"/>
  <c r="O79" i="11"/>
  <c r="P79" i="11"/>
  <c r="Q79" i="11"/>
  <c r="D80" i="11"/>
  <c r="E80" i="11"/>
  <c r="F80" i="11"/>
  <c r="G80" i="11"/>
  <c r="H80" i="11"/>
  <c r="I80" i="11"/>
  <c r="J80" i="11"/>
  <c r="K80" i="11"/>
  <c r="L80" i="11"/>
  <c r="M80" i="11"/>
  <c r="N80" i="11"/>
  <c r="O80" i="11"/>
  <c r="P80" i="11"/>
  <c r="Q80" i="11"/>
  <c r="D81" i="11"/>
  <c r="E81" i="11"/>
  <c r="F81" i="11"/>
  <c r="G81" i="11"/>
  <c r="H81" i="11"/>
  <c r="I81" i="11"/>
  <c r="J81" i="11"/>
  <c r="K81" i="11"/>
  <c r="L81" i="11"/>
  <c r="M81" i="11"/>
  <c r="N81" i="11"/>
  <c r="O81" i="11"/>
  <c r="P81" i="11"/>
  <c r="Q81" i="11"/>
  <c r="D82" i="11"/>
  <c r="E82" i="11"/>
  <c r="F82" i="11"/>
  <c r="G82" i="11"/>
  <c r="H82" i="11"/>
  <c r="I82" i="11"/>
  <c r="J82" i="11"/>
  <c r="K82" i="11"/>
  <c r="L82" i="11"/>
  <c r="M82" i="11"/>
  <c r="N82" i="11"/>
  <c r="O82" i="11"/>
  <c r="P82" i="11"/>
  <c r="Q82" i="11"/>
  <c r="D83" i="11"/>
  <c r="E83" i="11"/>
  <c r="F83" i="11"/>
  <c r="G83" i="11"/>
  <c r="H83" i="11"/>
  <c r="I83" i="11"/>
  <c r="J83" i="11"/>
  <c r="K83" i="11"/>
  <c r="L83" i="11"/>
  <c r="M83" i="11"/>
  <c r="N83" i="11"/>
  <c r="O83" i="11"/>
  <c r="P83" i="11"/>
  <c r="Q83" i="11"/>
  <c r="D84" i="11"/>
  <c r="E84" i="11"/>
  <c r="F84" i="11"/>
  <c r="G84" i="11"/>
  <c r="H84" i="11"/>
  <c r="I84" i="11"/>
  <c r="J84" i="11"/>
  <c r="K84" i="11"/>
  <c r="L84" i="11"/>
  <c r="M84" i="11"/>
  <c r="N84" i="11"/>
  <c r="O84" i="11"/>
  <c r="P84" i="11"/>
  <c r="Q84" i="11"/>
  <c r="D85" i="11"/>
  <c r="E85" i="11"/>
  <c r="F85" i="11"/>
  <c r="G85" i="11"/>
  <c r="H85" i="11"/>
  <c r="I85" i="11"/>
  <c r="J85" i="11"/>
  <c r="K85" i="11"/>
  <c r="L85" i="11"/>
  <c r="M85" i="11"/>
  <c r="N85" i="11"/>
  <c r="O85" i="11"/>
  <c r="P85" i="11"/>
  <c r="Q85" i="11"/>
  <c r="D86" i="11"/>
  <c r="E86" i="11"/>
  <c r="F86" i="11"/>
  <c r="G86" i="11"/>
  <c r="H86" i="11"/>
  <c r="I86" i="11"/>
  <c r="J86" i="11"/>
  <c r="K86" i="11"/>
  <c r="L86" i="11"/>
  <c r="M86" i="11"/>
  <c r="N86" i="11"/>
  <c r="O86" i="11"/>
  <c r="P86" i="11"/>
  <c r="Q86" i="11"/>
  <c r="E74" i="11"/>
  <c r="F74" i="11"/>
  <c r="G74" i="11"/>
  <c r="H74" i="11"/>
  <c r="I74" i="11"/>
  <c r="J74" i="11"/>
  <c r="K74" i="11"/>
  <c r="L74" i="11"/>
  <c r="M74" i="11"/>
  <c r="N74" i="11"/>
  <c r="O74" i="11"/>
  <c r="P74" i="11"/>
  <c r="Q74" i="11"/>
  <c r="D125" i="11"/>
  <c r="E125" i="11"/>
  <c r="F125" i="11"/>
  <c r="G125" i="11"/>
  <c r="H125" i="11"/>
  <c r="I125" i="11"/>
  <c r="J125" i="11"/>
  <c r="K125" i="11"/>
  <c r="L125" i="11"/>
  <c r="M125" i="11"/>
  <c r="N125" i="11"/>
  <c r="O125" i="11"/>
  <c r="P125" i="11"/>
  <c r="Q125" i="11"/>
  <c r="D126" i="11"/>
  <c r="E126" i="11"/>
  <c r="F126" i="11"/>
  <c r="G126" i="11"/>
  <c r="H126" i="11"/>
  <c r="I126" i="11"/>
  <c r="J126" i="11"/>
  <c r="K126" i="11"/>
  <c r="L126" i="11"/>
  <c r="M126" i="11"/>
  <c r="N126" i="11"/>
  <c r="O126" i="11"/>
  <c r="P126" i="11"/>
  <c r="Q126" i="11"/>
  <c r="D127" i="11"/>
  <c r="E127" i="11"/>
  <c r="F127" i="11"/>
  <c r="G127" i="11"/>
  <c r="H127" i="11"/>
  <c r="I127" i="11"/>
  <c r="J127" i="11"/>
  <c r="K127" i="11"/>
  <c r="L127" i="11"/>
  <c r="M127" i="11"/>
  <c r="N127" i="11"/>
  <c r="O127" i="11"/>
  <c r="P127" i="11"/>
  <c r="Q127" i="11"/>
  <c r="D128" i="11"/>
  <c r="E128" i="11"/>
  <c r="F128" i="11"/>
  <c r="G128" i="11"/>
  <c r="H128" i="11"/>
  <c r="I128" i="11"/>
  <c r="J128" i="11"/>
  <c r="K128" i="11"/>
  <c r="L128" i="11"/>
  <c r="M128" i="11"/>
  <c r="N128" i="11"/>
  <c r="O128" i="11"/>
  <c r="P128" i="11"/>
  <c r="Q128" i="11"/>
  <c r="D129" i="11"/>
  <c r="E129" i="11"/>
  <c r="F129" i="11"/>
  <c r="G129" i="11"/>
  <c r="H129" i="11"/>
  <c r="I129" i="11"/>
  <c r="J129" i="11"/>
  <c r="K129" i="11"/>
  <c r="L129" i="11"/>
  <c r="M129" i="11"/>
  <c r="N129" i="11"/>
  <c r="O129" i="11"/>
  <c r="P129" i="11"/>
  <c r="Q129" i="11"/>
  <c r="D130" i="11"/>
  <c r="E130" i="11"/>
  <c r="F130" i="11"/>
  <c r="G130" i="11"/>
  <c r="H130" i="11"/>
  <c r="I130" i="11"/>
  <c r="J130" i="11"/>
  <c r="K130" i="11"/>
  <c r="L130" i="11"/>
  <c r="M130" i="11"/>
  <c r="N130" i="11"/>
  <c r="O130" i="11"/>
  <c r="P130" i="11"/>
  <c r="Q130" i="11"/>
  <c r="D131" i="11"/>
  <c r="E131" i="11"/>
  <c r="F131" i="11"/>
  <c r="G131" i="11"/>
  <c r="H131" i="11"/>
  <c r="I131" i="11"/>
  <c r="J131" i="11"/>
  <c r="K131" i="11"/>
  <c r="L131" i="11"/>
  <c r="M131" i="11"/>
  <c r="N131" i="11"/>
  <c r="O131" i="11"/>
  <c r="P131" i="11"/>
  <c r="Q131" i="11"/>
  <c r="D132" i="11"/>
  <c r="E132" i="11"/>
  <c r="F132" i="11"/>
  <c r="G132" i="11"/>
  <c r="H132" i="11"/>
  <c r="I132" i="11"/>
  <c r="J132" i="11"/>
  <c r="K132" i="11"/>
  <c r="L132" i="11"/>
  <c r="M132" i="11"/>
  <c r="N132" i="11"/>
  <c r="O132" i="11"/>
  <c r="P132" i="11"/>
  <c r="Q132" i="11"/>
  <c r="D133" i="11"/>
  <c r="E133" i="11"/>
  <c r="F133" i="11"/>
  <c r="G133" i="11"/>
  <c r="H133" i="11"/>
  <c r="I133" i="11"/>
  <c r="J133" i="11"/>
  <c r="K133" i="11"/>
  <c r="L133" i="11"/>
  <c r="M133" i="11"/>
  <c r="N133" i="11"/>
  <c r="O133" i="11"/>
  <c r="P133" i="11"/>
  <c r="Q133" i="11"/>
  <c r="D134" i="11"/>
  <c r="E134" i="11"/>
  <c r="F134" i="11"/>
  <c r="G134" i="11"/>
  <c r="H134" i="11"/>
  <c r="I134" i="11"/>
  <c r="J134" i="11"/>
  <c r="K134" i="11"/>
  <c r="L134" i="11"/>
  <c r="M134" i="11"/>
  <c r="N134" i="11"/>
  <c r="O134" i="11"/>
  <c r="P134" i="11"/>
  <c r="Q134" i="11"/>
  <c r="D135" i="11"/>
  <c r="E135" i="11"/>
  <c r="F135" i="11"/>
  <c r="G135" i="11"/>
  <c r="H135" i="11"/>
  <c r="I135" i="11"/>
  <c r="J135" i="11"/>
  <c r="K135" i="11"/>
  <c r="L135" i="11"/>
  <c r="M135" i="11"/>
  <c r="N135" i="11"/>
  <c r="O135" i="11"/>
  <c r="P135" i="11"/>
  <c r="Q135" i="11"/>
  <c r="D136" i="11"/>
  <c r="E136" i="11"/>
  <c r="F136" i="11"/>
  <c r="G136" i="11"/>
  <c r="H136" i="11"/>
  <c r="I136" i="11"/>
  <c r="J136" i="11"/>
  <c r="K136" i="11"/>
  <c r="L136" i="11"/>
  <c r="M136" i="11"/>
  <c r="N136" i="11"/>
  <c r="O136" i="11"/>
  <c r="P136" i="11"/>
  <c r="Q136" i="11"/>
  <c r="E124" i="11"/>
  <c r="F124" i="11"/>
  <c r="G124" i="11"/>
  <c r="H124" i="11"/>
  <c r="I124" i="11"/>
  <c r="J124" i="11"/>
  <c r="K124" i="11"/>
  <c r="L124" i="11"/>
  <c r="M124" i="11"/>
  <c r="N124" i="11"/>
  <c r="O124" i="11"/>
  <c r="P124" i="11"/>
  <c r="Q124" i="11"/>
  <c r="D124" i="11"/>
  <c r="D74" i="11"/>
  <c r="D24" i="11"/>
  <c r="D25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P27" i="10"/>
  <c r="Q27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P28" i="10"/>
  <c r="Q28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P29" i="10"/>
  <c r="Q29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P31" i="10"/>
  <c r="Q31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P32" i="10"/>
  <c r="Q32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P33" i="10"/>
  <c r="Q33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P34" i="10"/>
  <c r="Q34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P35" i="10"/>
  <c r="Q35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P36" i="10"/>
  <c r="Q36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P75" i="10"/>
  <c r="Q75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P76" i="10"/>
  <c r="Q76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P77" i="10"/>
  <c r="Q77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P78" i="10"/>
  <c r="Q78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P79" i="10"/>
  <c r="Q79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P80" i="10"/>
  <c r="Q80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P81" i="10"/>
  <c r="Q81" i="10"/>
  <c r="D82" i="10"/>
  <c r="E82" i="10"/>
  <c r="F82" i="10"/>
  <c r="G82" i="10"/>
  <c r="H82" i="10"/>
  <c r="I82" i="10"/>
  <c r="J82" i="10"/>
  <c r="K82" i="10"/>
  <c r="L82" i="10"/>
  <c r="M82" i="10"/>
  <c r="N82" i="10"/>
  <c r="O82" i="10"/>
  <c r="P82" i="10"/>
  <c r="Q82" i="10"/>
  <c r="D83" i="10"/>
  <c r="E83" i="10"/>
  <c r="F83" i="10"/>
  <c r="G83" i="10"/>
  <c r="H83" i="10"/>
  <c r="I83" i="10"/>
  <c r="J83" i="10"/>
  <c r="K83" i="10"/>
  <c r="L83" i="10"/>
  <c r="M83" i="10"/>
  <c r="N83" i="10"/>
  <c r="O83" i="10"/>
  <c r="P83" i="10"/>
  <c r="Q83" i="10"/>
  <c r="D84" i="10"/>
  <c r="E84" i="10"/>
  <c r="F84" i="10"/>
  <c r="G84" i="10"/>
  <c r="H84" i="10"/>
  <c r="I84" i="10"/>
  <c r="J84" i="10"/>
  <c r="K84" i="10"/>
  <c r="L84" i="10"/>
  <c r="M84" i="10"/>
  <c r="N84" i="10"/>
  <c r="O84" i="10"/>
  <c r="P84" i="10"/>
  <c r="Q84" i="10"/>
  <c r="D85" i="10"/>
  <c r="E85" i="10"/>
  <c r="F85" i="10"/>
  <c r="G85" i="10"/>
  <c r="H85" i="10"/>
  <c r="I85" i="10"/>
  <c r="J85" i="10"/>
  <c r="K85" i="10"/>
  <c r="L85" i="10"/>
  <c r="M85" i="10"/>
  <c r="N85" i="10"/>
  <c r="O85" i="10"/>
  <c r="P85" i="10"/>
  <c r="Q85" i="10"/>
  <c r="D86" i="10"/>
  <c r="E86" i="10"/>
  <c r="F86" i="10"/>
  <c r="G86" i="10"/>
  <c r="H86" i="10"/>
  <c r="I86" i="10"/>
  <c r="J86" i="10"/>
  <c r="K86" i="10"/>
  <c r="L86" i="10"/>
  <c r="M86" i="10"/>
  <c r="N86" i="10"/>
  <c r="O86" i="10"/>
  <c r="P86" i="10"/>
  <c r="Q86" i="10"/>
  <c r="E74" i="10"/>
  <c r="F74" i="10"/>
  <c r="G74" i="10"/>
  <c r="H74" i="10"/>
  <c r="I74" i="10"/>
  <c r="J74" i="10"/>
  <c r="K74" i="10"/>
  <c r="L74" i="10"/>
  <c r="M74" i="10"/>
  <c r="N74" i="10"/>
  <c r="O74" i="10"/>
  <c r="P74" i="10"/>
  <c r="Q74" i="10"/>
  <c r="D125" i="10"/>
  <c r="E125" i="10"/>
  <c r="F125" i="10"/>
  <c r="G125" i="10"/>
  <c r="H125" i="10"/>
  <c r="I125" i="10"/>
  <c r="J125" i="10"/>
  <c r="K125" i="10"/>
  <c r="L125" i="10"/>
  <c r="M125" i="10"/>
  <c r="N125" i="10"/>
  <c r="O125" i="10"/>
  <c r="P125" i="10"/>
  <c r="Q125" i="10"/>
  <c r="D126" i="10"/>
  <c r="E126" i="10"/>
  <c r="F126" i="10"/>
  <c r="G126" i="10"/>
  <c r="H126" i="10"/>
  <c r="I126" i="10"/>
  <c r="J126" i="10"/>
  <c r="K126" i="10"/>
  <c r="L126" i="10"/>
  <c r="M126" i="10"/>
  <c r="N126" i="10"/>
  <c r="O126" i="10"/>
  <c r="P126" i="10"/>
  <c r="Q126" i="10"/>
  <c r="D127" i="10"/>
  <c r="E127" i="10"/>
  <c r="F127" i="10"/>
  <c r="G127" i="10"/>
  <c r="H127" i="10"/>
  <c r="I127" i="10"/>
  <c r="J127" i="10"/>
  <c r="K127" i="10"/>
  <c r="L127" i="10"/>
  <c r="M127" i="10"/>
  <c r="N127" i="10"/>
  <c r="O127" i="10"/>
  <c r="P127" i="10"/>
  <c r="Q127" i="10"/>
  <c r="D128" i="10"/>
  <c r="E128" i="10"/>
  <c r="F128" i="10"/>
  <c r="G128" i="10"/>
  <c r="H128" i="10"/>
  <c r="I128" i="10"/>
  <c r="J128" i="10"/>
  <c r="K128" i="10"/>
  <c r="L128" i="10"/>
  <c r="M128" i="10"/>
  <c r="N128" i="10"/>
  <c r="O128" i="10"/>
  <c r="P128" i="10"/>
  <c r="Q128" i="10"/>
  <c r="D129" i="10"/>
  <c r="E129" i="10"/>
  <c r="F129" i="10"/>
  <c r="G129" i="10"/>
  <c r="H129" i="10"/>
  <c r="I129" i="10"/>
  <c r="J129" i="10"/>
  <c r="K129" i="10"/>
  <c r="L129" i="10"/>
  <c r="M129" i="10"/>
  <c r="N129" i="10"/>
  <c r="O129" i="10"/>
  <c r="P129" i="10"/>
  <c r="Q129" i="10"/>
  <c r="D130" i="10"/>
  <c r="E130" i="10"/>
  <c r="F130" i="10"/>
  <c r="G130" i="10"/>
  <c r="H130" i="10"/>
  <c r="I130" i="10"/>
  <c r="J130" i="10"/>
  <c r="K130" i="10"/>
  <c r="L130" i="10"/>
  <c r="M130" i="10"/>
  <c r="N130" i="10"/>
  <c r="O130" i="10"/>
  <c r="P130" i="10"/>
  <c r="Q130" i="10"/>
  <c r="D131" i="10"/>
  <c r="E131" i="10"/>
  <c r="F131" i="10"/>
  <c r="G131" i="10"/>
  <c r="H131" i="10"/>
  <c r="I131" i="10"/>
  <c r="J131" i="10"/>
  <c r="K131" i="10"/>
  <c r="L131" i="10"/>
  <c r="M131" i="10"/>
  <c r="N131" i="10"/>
  <c r="O131" i="10"/>
  <c r="P131" i="10"/>
  <c r="Q131" i="10"/>
  <c r="D132" i="10"/>
  <c r="E132" i="10"/>
  <c r="F132" i="10"/>
  <c r="G132" i="10"/>
  <c r="H132" i="10"/>
  <c r="I132" i="10"/>
  <c r="J132" i="10"/>
  <c r="K132" i="10"/>
  <c r="L132" i="10"/>
  <c r="M132" i="10"/>
  <c r="N132" i="10"/>
  <c r="O132" i="10"/>
  <c r="P132" i="10"/>
  <c r="Q132" i="10"/>
  <c r="D133" i="10"/>
  <c r="E133" i="10"/>
  <c r="F133" i="10"/>
  <c r="G133" i="10"/>
  <c r="H133" i="10"/>
  <c r="I133" i="10"/>
  <c r="J133" i="10"/>
  <c r="K133" i="10"/>
  <c r="L133" i="10"/>
  <c r="M133" i="10"/>
  <c r="N133" i="10"/>
  <c r="O133" i="10"/>
  <c r="P133" i="10"/>
  <c r="Q133" i="10"/>
  <c r="D134" i="10"/>
  <c r="E134" i="10"/>
  <c r="F134" i="10"/>
  <c r="G134" i="10"/>
  <c r="H134" i="10"/>
  <c r="I134" i="10"/>
  <c r="J134" i="10"/>
  <c r="K134" i="10"/>
  <c r="L134" i="10"/>
  <c r="M134" i="10"/>
  <c r="N134" i="10"/>
  <c r="O134" i="10"/>
  <c r="P134" i="10"/>
  <c r="Q134" i="10"/>
  <c r="D135" i="10"/>
  <c r="E135" i="10"/>
  <c r="F135" i="10"/>
  <c r="G135" i="10"/>
  <c r="H135" i="10"/>
  <c r="I135" i="10"/>
  <c r="J135" i="10"/>
  <c r="K135" i="10"/>
  <c r="L135" i="10"/>
  <c r="M135" i="10"/>
  <c r="N135" i="10"/>
  <c r="O135" i="10"/>
  <c r="P135" i="10"/>
  <c r="Q135" i="10"/>
  <c r="D136" i="10"/>
  <c r="E136" i="10"/>
  <c r="F136" i="10"/>
  <c r="G136" i="10"/>
  <c r="H136" i="10"/>
  <c r="I136" i="10"/>
  <c r="J136" i="10"/>
  <c r="K136" i="10"/>
  <c r="L136" i="10"/>
  <c r="M136" i="10"/>
  <c r="N136" i="10"/>
  <c r="O136" i="10"/>
  <c r="P136" i="10"/>
  <c r="Q136" i="10"/>
  <c r="E124" i="10"/>
  <c r="F124" i="10"/>
  <c r="G124" i="10"/>
  <c r="H124" i="10"/>
  <c r="I124" i="10"/>
  <c r="J124" i="10"/>
  <c r="K124" i="10"/>
  <c r="L124" i="10"/>
  <c r="M124" i="10"/>
  <c r="N124" i="10"/>
  <c r="O124" i="10"/>
  <c r="P124" i="10"/>
  <c r="Q124" i="10"/>
  <c r="D124" i="10"/>
  <c r="D74" i="10"/>
  <c r="D24" i="10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D32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D76" i="7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D77" i="7"/>
  <c r="E77" i="7"/>
  <c r="F77" i="7"/>
  <c r="G77" i="7"/>
  <c r="H77" i="7"/>
  <c r="I77" i="7"/>
  <c r="J77" i="7"/>
  <c r="K77" i="7"/>
  <c r="L77" i="7"/>
  <c r="M77" i="7"/>
  <c r="N77" i="7"/>
  <c r="O77" i="7"/>
  <c r="P77" i="7"/>
  <c r="Q77" i="7"/>
  <c r="D78" i="7"/>
  <c r="E78" i="7"/>
  <c r="F78" i="7"/>
  <c r="G78" i="7"/>
  <c r="H78" i="7"/>
  <c r="I78" i="7"/>
  <c r="J78" i="7"/>
  <c r="K78" i="7"/>
  <c r="L78" i="7"/>
  <c r="M78" i="7"/>
  <c r="N78" i="7"/>
  <c r="O78" i="7"/>
  <c r="P78" i="7"/>
  <c r="Q78" i="7"/>
  <c r="D79" i="7"/>
  <c r="E79" i="7"/>
  <c r="F79" i="7"/>
  <c r="G79" i="7"/>
  <c r="H79" i="7"/>
  <c r="I79" i="7"/>
  <c r="J79" i="7"/>
  <c r="K79" i="7"/>
  <c r="L79" i="7"/>
  <c r="M79" i="7"/>
  <c r="N79" i="7"/>
  <c r="O79" i="7"/>
  <c r="P79" i="7"/>
  <c r="Q79" i="7"/>
  <c r="D80" i="7"/>
  <c r="E80" i="7"/>
  <c r="F80" i="7"/>
  <c r="G80" i="7"/>
  <c r="H80" i="7"/>
  <c r="I80" i="7"/>
  <c r="J80" i="7"/>
  <c r="K80" i="7"/>
  <c r="L80" i="7"/>
  <c r="M80" i="7"/>
  <c r="N80" i="7"/>
  <c r="O80" i="7"/>
  <c r="P80" i="7"/>
  <c r="Q80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D82" i="7"/>
  <c r="E82" i="7"/>
  <c r="F82" i="7"/>
  <c r="G82" i="7"/>
  <c r="H82" i="7"/>
  <c r="I82" i="7"/>
  <c r="J82" i="7"/>
  <c r="K82" i="7"/>
  <c r="L82" i="7"/>
  <c r="M82" i="7"/>
  <c r="N82" i="7"/>
  <c r="O82" i="7"/>
  <c r="P82" i="7"/>
  <c r="Q82" i="7"/>
  <c r="D83" i="7"/>
  <c r="E83" i="7"/>
  <c r="F83" i="7"/>
  <c r="G83" i="7"/>
  <c r="H83" i="7"/>
  <c r="I83" i="7"/>
  <c r="J83" i="7"/>
  <c r="K83" i="7"/>
  <c r="L83" i="7"/>
  <c r="M83" i="7"/>
  <c r="N83" i="7"/>
  <c r="O83" i="7"/>
  <c r="P83" i="7"/>
  <c r="Q83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D86" i="7"/>
  <c r="E86" i="7"/>
  <c r="F86" i="7"/>
  <c r="G86" i="7"/>
  <c r="H86" i="7"/>
  <c r="I86" i="7"/>
  <c r="J86" i="7"/>
  <c r="K86" i="7"/>
  <c r="L86" i="7"/>
  <c r="M86" i="7"/>
  <c r="N86" i="7"/>
  <c r="O86" i="7"/>
  <c r="P86" i="7"/>
  <c r="Q86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D125" i="7"/>
  <c r="E125" i="7"/>
  <c r="F125" i="7"/>
  <c r="G125" i="7"/>
  <c r="H125" i="7"/>
  <c r="I125" i="7"/>
  <c r="J125" i="7"/>
  <c r="K125" i="7"/>
  <c r="L125" i="7"/>
  <c r="M125" i="7"/>
  <c r="N125" i="7"/>
  <c r="O125" i="7"/>
  <c r="P125" i="7"/>
  <c r="Q125" i="7"/>
  <c r="D126" i="7"/>
  <c r="E126" i="7"/>
  <c r="F126" i="7"/>
  <c r="G126" i="7"/>
  <c r="H126" i="7"/>
  <c r="I126" i="7"/>
  <c r="J126" i="7"/>
  <c r="K126" i="7"/>
  <c r="L126" i="7"/>
  <c r="M126" i="7"/>
  <c r="N126" i="7"/>
  <c r="O126" i="7"/>
  <c r="P126" i="7"/>
  <c r="Q126" i="7"/>
  <c r="D127" i="7"/>
  <c r="E127" i="7"/>
  <c r="F127" i="7"/>
  <c r="G127" i="7"/>
  <c r="H127" i="7"/>
  <c r="I127" i="7"/>
  <c r="J127" i="7"/>
  <c r="K127" i="7"/>
  <c r="L127" i="7"/>
  <c r="M127" i="7"/>
  <c r="N127" i="7"/>
  <c r="O127" i="7"/>
  <c r="P127" i="7"/>
  <c r="Q127" i="7"/>
  <c r="D128" i="7"/>
  <c r="E128" i="7"/>
  <c r="F128" i="7"/>
  <c r="G128" i="7"/>
  <c r="H128" i="7"/>
  <c r="I128" i="7"/>
  <c r="J128" i="7"/>
  <c r="K128" i="7"/>
  <c r="L128" i="7"/>
  <c r="M128" i="7"/>
  <c r="N128" i="7"/>
  <c r="O128" i="7"/>
  <c r="P128" i="7"/>
  <c r="Q128" i="7"/>
  <c r="D129" i="7"/>
  <c r="E129" i="7"/>
  <c r="F129" i="7"/>
  <c r="G129" i="7"/>
  <c r="H129" i="7"/>
  <c r="I129" i="7"/>
  <c r="J129" i="7"/>
  <c r="K129" i="7"/>
  <c r="L129" i="7"/>
  <c r="M129" i="7"/>
  <c r="N129" i="7"/>
  <c r="O129" i="7"/>
  <c r="P129" i="7"/>
  <c r="Q129" i="7"/>
  <c r="D130" i="7"/>
  <c r="E130" i="7"/>
  <c r="F130" i="7"/>
  <c r="G130" i="7"/>
  <c r="H130" i="7"/>
  <c r="I130" i="7"/>
  <c r="J130" i="7"/>
  <c r="K130" i="7"/>
  <c r="L130" i="7"/>
  <c r="M130" i="7"/>
  <c r="N130" i="7"/>
  <c r="O130" i="7"/>
  <c r="P130" i="7"/>
  <c r="Q130" i="7"/>
  <c r="D131" i="7"/>
  <c r="E131" i="7"/>
  <c r="F131" i="7"/>
  <c r="G131" i="7"/>
  <c r="H131" i="7"/>
  <c r="I131" i="7"/>
  <c r="J131" i="7"/>
  <c r="K131" i="7"/>
  <c r="L131" i="7"/>
  <c r="M131" i="7"/>
  <c r="N131" i="7"/>
  <c r="O131" i="7"/>
  <c r="P131" i="7"/>
  <c r="Q131" i="7"/>
  <c r="D132" i="7"/>
  <c r="E132" i="7"/>
  <c r="F132" i="7"/>
  <c r="G132" i="7"/>
  <c r="H132" i="7"/>
  <c r="I132" i="7"/>
  <c r="J132" i="7"/>
  <c r="K132" i="7"/>
  <c r="L132" i="7"/>
  <c r="M132" i="7"/>
  <c r="N132" i="7"/>
  <c r="O132" i="7"/>
  <c r="P132" i="7"/>
  <c r="Q132" i="7"/>
  <c r="D133" i="7"/>
  <c r="E133" i="7"/>
  <c r="F133" i="7"/>
  <c r="G133" i="7"/>
  <c r="H133" i="7"/>
  <c r="I133" i="7"/>
  <c r="J133" i="7"/>
  <c r="K133" i="7"/>
  <c r="L133" i="7"/>
  <c r="M133" i="7"/>
  <c r="N133" i="7"/>
  <c r="O133" i="7"/>
  <c r="P133" i="7"/>
  <c r="Q133" i="7"/>
  <c r="D134" i="7"/>
  <c r="E134" i="7"/>
  <c r="F134" i="7"/>
  <c r="G134" i="7"/>
  <c r="H134" i="7"/>
  <c r="I134" i="7"/>
  <c r="J134" i="7"/>
  <c r="K134" i="7"/>
  <c r="L134" i="7"/>
  <c r="M134" i="7"/>
  <c r="N134" i="7"/>
  <c r="O134" i="7"/>
  <c r="P134" i="7"/>
  <c r="Q134" i="7"/>
  <c r="D135" i="7"/>
  <c r="E135" i="7"/>
  <c r="F135" i="7"/>
  <c r="G135" i="7"/>
  <c r="H135" i="7"/>
  <c r="I135" i="7"/>
  <c r="J135" i="7"/>
  <c r="K135" i="7"/>
  <c r="L135" i="7"/>
  <c r="M135" i="7"/>
  <c r="N135" i="7"/>
  <c r="O135" i="7"/>
  <c r="P135" i="7"/>
  <c r="Q135" i="7"/>
  <c r="D136" i="7"/>
  <c r="E136" i="7"/>
  <c r="F136" i="7"/>
  <c r="G136" i="7"/>
  <c r="H136" i="7"/>
  <c r="I136" i="7"/>
  <c r="J136" i="7"/>
  <c r="K136" i="7"/>
  <c r="L136" i="7"/>
  <c r="M136" i="7"/>
  <c r="N136" i="7"/>
  <c r="O136" i="7"/>
  <c r="P136" i="7"/>
  <c r="Q136" i="7"/>
  <c r="E124" i="7"/>
  <c r="F124" i="7"/>
  <c r="G124" i="7"/>
  <c r="H124" i="7"/>
  <c r="I124" i="7"/>
  <c r="J124" i="7"/>
  <c r="K124" i="7"/>
  <c r="L124" i="7"/>
  <c r="M124" i="7"/>
  <c r="N124" i="7"/>
  <c r="O124" i="7"/>
  <c r="P124" i="7"/>
  <c r="Q124" i="7"/>
  <c r="D124" i="7"/>
  <c r="D74" i="7"/>
  <c r="D24" i="7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Q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Q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Q20" i="14"/>
  <c r="D71" i="14"/>
  <c r="E71" i="14"/>
  <c r="F71" i="14"/>
  <c r="G71" i="14"/>
  <c r="H71" i="14"/>
  <c r="I71" i="14"/>
  <c r="J71" i="14"/>
  <c r="K71" i="14"/>
  <c r="L71" i="14"/>
  <c r="M71" i="14"/>
  <c r="N71" i="14"/>
  <c r="O71" i="14"/>
  <c r="P71" i="14"/>
  <c r="Q71" i="14"/>
  <c r="D72" i="14"/>
  <c r="E72" i="14"/>
  <c r="F72" i="14"/>
  <c r="G72" i="14"/>
  <c r="H72" i="14"/>
  <c r="I72" i="14"/>
  <c r="J72" i="14"/>
  <c r="K72" i="14"/>
  <c r="L72" i="14"/>
  <c r="M72" i="14"/>
  <c r="N72" i="14"/>
  <c r="O72" i="14"/>
  <c r="P72" i="14"/>
  <c r="Q72" i="14"/>
  <c r="D73" i="14"/>
  <c r="E73" i="14"/>
  <c r="F73" i="14"/>
  <c r="G73" i="14"/>
  <c r="H73" i="14"/>
  <c r="I73" i="14"/>
  <c r="J73" i="14"/>
  <c r="K73" i="14"/>
  <c r="L73" i="14"/>
  <c r="M73" i="14"/>
  <c r="N73" i="14"/>
  <c r="O73" i="14"/>
  <c r="P73" i="14"/>
  <c r="Q73" i="14"/>
  <c r="E70" i="14"/>
  <c r="F70" i="14"/>
  <c r="G70" i="14"/>
  <c r="H70" i="14"/>
  <c r="I70" i="14"/>
  <c r="J70" i="14"/>
  <c r="K70" i="14"/>
  <c r="L70" i="14"/>
  <c r="M70" i="14"/>
  <c r="N70" i="14"/>
  <c r="O70" i="14"/>
  <c r="P70" i="14"/>
  <c r="Q70" i="14"/>
  <c r="D121" i="14"/>
  <c r="E121" i="14"/>
  <c r="F121" i="14"/>
  <c r="G121" i="14"/>
  <c r="H121" i="14"/>
  <c r="I121" i="14"/>
  <c r="J121" i="14"/>
  <c r="K121" i="14"/>
  <c r="L121" i="14"/>
  <c r="M121" i="14"/>
  <c r="N121" i="14"/>
  <c r="O121" i="14"/>
  <c r="P121" i="14"/>
  <c r="Q121" i="14"/>
  <c r="D122" i="14"/>
  <c r="E122" i="14"/>
  <c r="F122" i="14"/>
  <c r="G122" i="14"/>
  <c r="H122" i="14"/>
  <c r="I122" i="14"/>
  <c r="J122" i="14"/>
  <c r="K122" i="14"/>
  <c r="L122" i="14"/>
  <c r="M122" i="14"/>
  <c r="N122" i="14"/>
  <c r="O122" i="14"/>
  <c r="P122" i="14"/>
  <c r="Q122" i="14"/>
  <c r="D123" i="14"/>
  <c r="E123" i="14"/>
  <c r="F123" i="14"/>
  <c r="G123" i="14"/>
  <c r="H123" i="14"/>
  <c r="I123" i="14"/>
  <c r="J123" i="14"/>
  <c r="K123" i="14"/>
  <c r="L123" i="14"/>
  <c r="M123" i="14"/>
  <c r="N123" i="14"/>
  <c r="O123" i="14"/>
  <c r="P123" i="14"/>
  <c r="Q123" i="14"/>
  <c r="E120" i="14"/>
  <c r="F120" i="14"/>
  <c r="G120" i="14"/>
  <c r="H120" i="14"/>
  <c r="I120" i="14"/>
  <c r="J120" i="14"/>
  <c r="K120" i="14"/>
  <c r="L120" i="14"/>
  <c r="M120" i="14"/>
  <c r="N120" i="14"/>
  <c r="O120" i="14"/>
  <c r="P120" i="14"/>
  <c r="Q120" i="14"/>
  <c r="D120" i="14"/>
  <c r="D70" i="14"/>
  <c r="D20" i="14"/>
  <c r="D21" i="13"/>
  <c r="E21" i="13"/>
  <c r="F21" i="13"/>
  <c r="G21" i="13"/>
  <c r="H21" i="13"/>
  <c r="I21" i="13"/>
  <c r="J21" i="13"/>
  <c r="K21" i="13"/>
  <c r="L21" i="13"/>
  <c r="M21" i="13"/>
  <c r="N21" i="13"/>
  <c r="O21" i="13"/>
  <c r="P21" i="13"/>
  <c r="Q21" i="13"/>
  <c r="D22" i="13"/>
  <c r="E22" i="13"/>
  <c r="F22" i="13"/>
  <c r="G22" i="13"/>
  <c r="H22" i="13"/>
  <c r="I22" i="13"/>
  <c r="J22" i="13"/>
  <c r="K22" i="13"/>
  <c r="L22" i="13"/>
  <c r="M22" i="13"/>
  <c r="N22" i="13"/>
  <c r="O22" i="13"/>
  <c r="P22" i="13"/>
  <c r="Q22" i="13"/>
  <c r="D23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E20" i="13"/>
  <c r="F20" i="13"/>
  <c r="G20" i="13"/>
  <c r="H20" i="13"/>
  <c r="I20" i="13"/>
  <c r="J20" i="13"/>
  <c r="K20" i="13"/>
  <c r="L20" i="13"/>
  <c r="M20" i="13"/>
  <c r="N20" i="13"/>
  <c r="O20" i="13"/>
  <c r="P20" i="13"/>
  <c r="Q20" i="13"/>
  <c r="D71" i="13"/>
  <c r="E71" i="13"/>
  <c r="F71" i="13"/>
  <c r="G71" i="13"/>
  <c r="H71" i="13"/>
  <c r="I71" i="13"/>
  <c r="J71" i="13"/>
  <c r="K71" i="13"/>
  <c r="L71" i="13"/>
  <c r="M71" i="13"/>
  <c r="N71" i="13"/>
  <c r="O71" i="13"/>
  <c r="P71" i="13"/>
  <c r="Q71" i="13"/>
  <c r="D72" i="13"/>
  <c r="E72" i="13"/>
  <c r="F72" i="13"/>
  <c r="G72" i="13"/>
  <c r="H72" i="13"/>
  <c r="I72" i="13"/>
  <c r="J72" i="13"/>
  <c r="K72" i="13"/>
  <c r="L72" i="13"/>
  <c r="M72" i="13"/>
  <c r="N72" i="13"/>
  <c r="O72" i="13"/>
  <c r="P72" i="13"/>
  <c r="Q72" i="13"/>
  <c r="D73" i="13"/>
  <c r="E73" i="13"/>
  <c r="F73" i="13"/>
  <c r="G73" i="13"/>
  <c r="H73" i="13"/>
  <c r="I73" i="13"/>
  <c r="J73" i="13"/>
  <c r="K73" i="13"/>
  <c r="L73" i="13"/>
  <c r="M73" i="13"/>
  <c r="N73" i="13"/>
  <c r="O73" i="13"/>
  <c r="P73" i="13"/>
  <c r="Q73" i="13"/>
  <c r="E70" i="13"/>
  <c r="F70" i="13"/>
  <c r="G70" i="13"/>
  <c r="H70" i="13"/>
  <c r="I70" i="13"/>
  <c r="J70" i="13"/>
  <c r="K70" i="13"/>
  <c r="L70" i="13"/>
  <c r="M70" i="13"/>
  <c r="N70" i="13"/>
  <c r="O70" i="13"/>
  <c r="P70" i="13"/>
  <c r="Q70" i="13"/>
  <c r="D121" i="13"/>
  <c r="E121" i="13"/>
  <c r="F121" i="13"/>
  <c r="G121" i="13"/>
  <c r="H121" i="13"/>
  <c r="I121" i="13"/>
  <c r="J121" i="13"/>
  <c r="K121" i="13"/>
  <c r="L121" i="13"/>
  <c r="M121" i="13"/>
  <c r="N121" i="13"/>
  <c r="O121" i="13"/>
  <c r="P121" i="13"/>
  <c r="Q121" i="13"/>
  <c r="D122" i="13"/>
  <c r="E122" i="13"/>
  <c r="F122" i="13"/>
  <c r="G122" i="13"/>
  <c r="H122" i="13"/>
  <c r="I122" i="13"/>
  <c r="J122" i="13"/>
  <c r="K122" i="13"/>
  <c r="L122" i="13"/>
  <c r="M122" i="13"/>
  <c r="N122" i="13"/>
  <c r="O122" i="13"/>
  <c r="P122" i="13"/>
  <c r="Q122" i="13"/>
  <c r="D123" i="13"/>
  <c r="E123" i="13"/>
  <c r="F123" i="13"/>
  <c r="G123" i="13"/>
  <c r="H123" i="13"/>
  <c r="I123" i="13"/>
  <c r="J123" i="13"/>
  <c r="K123" i="13"/>
  <c r="L123" i="13"/>
  <c r="M123" i="13"/>
  <c r="N123" i="13"/>
  <c r="O123" i="13"/>
  <c r="P123" i="13"/>
  <c r="Q123" i="13"/>
  <c r="E120" i="13"/>
  <c r="F120" i="13"/>
  <c r="G120" i="13"/>
  <c r="H120" i="13"/>
  <c r="I120" i="13"/>
  <c r="J120" i="13"/>
  <c r="K120" i="13"/>
  <c r="L120" i="13"/>
  <c r="M120" i="13"/>
  <c r="N120" i="13"/>
  <c r="O120" i="13"/>
  <c r="P120" i="13"/>
  <c r="Q120" i="13"/>
  <c r="D120" i="13"/>
  <c r="D70" i="13"/>
  <c r="D20" i="13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D71" i="11"/>
  <c r="E71" i="11"/>
  <c r="F71" i="11"/>
  <c r="G71" i="11"/>
  <c r="H71" i="11"/>
  <c r="I71" i="11"/>
  <c r="J71" i="11"/>
  <c r="K71" i="11"/>
  <c r="L71" i="11"/>
  <c r="M71" i="11"/>
  <c r="N71" i="11"/>
  <c r="O71" i="11"/>
  <c r="P71" i="11"/>
  <c r="Q71" i="11"/>
  <c r="D72" i="11"/>
  <c r="E72" i="11"/>
  <c r="F72" i="11"/>
  <c r="G72" i="11"/>
  <c r="H72" i="11"/>
  <c r="I72" i="11"/>
  <c r="J72" i="11"/>
  <c r="K72" i="11"/>
  <c r="L72" i="11"/>
  <c r="M72" i="11"/>
  <c r="N72" i="11"/>
  <c r="O72" i="11"/>
  <c r="P72" i="11"/>
  <c r="Q72" i="11"/>
  <c r="D73" i="11"/>
  <c r="E73" i="11"/>
  <c r="F73" i="11"/>
  <c r="G73" i="11"/>
  <c r="H73" i="11"/>
  <c r="I73" i="11"/>
  <c r="J73" i="11"/>
  <c r="K73" i="11"/>
  <c r="L73" i="11"/>
  <c r="M73" i="11"/>
  <c r="N73" i="11"/>
  <c r="O73" i="11"/>
  <c r="P73" i="11"/>
  <c r="Q73" i="11"/>
  <c r="E70" i="11"/>
  <c r="F70" i="11"/>
  <c r="G70" i="11"/>
  <c r="H70" i="11"/>
  <c r="I70" i="11"/>
  <c r="J70" i="11"/>
  <c r="K70" i="11"/>
  <c r="L70" i="11"/>
  <c r="M70" i="11"/>
  <c r="N70" i="11"/>
  <c r="O70" i="11"/>
  <c r="P70" i="11"/>
  <c r="Q70" i="11"/>
  <c r="D121" i="11"/>
  <c r="E121" i="11"/>
  <c r="F121" i="11"/>
  <c r="G121" i="11"/>
  <c r="H121" i="11"/>
  <c r="I121" i="11"/>
  <c r="J121" i="11"/>
  <c r="K121" i="11"/>
  <c r="L121" i="11"/>
  <c r="M121" i="11"/>
  <c r="N121" i="11"/>
  <c r="O121" i="11"/>
  <c r="P121" i="11"/>
  <c r="Q121" i="11"/>
  <c r="D122" i="11"/>
  <c r="E122" i="11"/>
  <c r="F122" i="11"/>
  <c r="G122" i="11"/>
  <c r="H122" i="11"/>
  <c r="I122" i="11"/>
  <c r="J122" i="11"/>
  <c r="K122" i="11"/>
  <c r="L122" i="11"/>
  <c r="M122" i="11"/>
  <c r="N122" i="11"/>
  <c r="O122" i="11"/>
  <c r="P122" i="11"/>
  <c r="Q122" i="11"/>
  <c r="D123" i="11"/>
  <c r="E123" i="11"/>
  <c r="F123" i="11"/>
  <c r="G123" i="11"/>
  <c r="H123" i="11"/>
  <c r="I123" i="11"/>
  <c r="J123" i="11"/>
  <c r="K123" i="11"/>
  <c r="L123" i="11"/>
  <c r="M123" i="11"/>
  <c r="N123" i="11"/>
  <c r="O123" i="11"/>
  <c r="P123" i="11"/>
  <c r="Q123" i="11"/>
  <c r="E120" i="11"/>
  <c r="F120" i="11"/>
  <c r="G120" i="11"/>
  <c r="H120" i="11"/>
  <c r="I120" i="11"/>
  <c r="J120" i="11"/>
  <c r="K120" i="11"/>
  <c r="L120" i="11"/>
  <c r="M120" i="11"/>
  <c r="N120" i="11"/>
  <c r="O120" i="11"/>
  <c r="P120" i="11"/>
  <c r="Q120" i="11"/>
  <c r="D120" i="11"/>
  <c r="D70" i="11"/>
  <c r="D20" i="11"/>
  <c r="D21" i="10"/>
  <c r="E21" i="10"/>
  <c r="F21" i="10"/>
  <c r="G21" i="10"/>
  <c r="H21" i="10"/>
  <c r="I21" i="10"/>
  <c r="J21" i="10"/>
  <c r="K21" i="10"/>
  <c r="L21" i="10"/>
  <c r="M21" i="10"/>
  <c r="N21" i="10"/>
  <c r="O21" i="10"/>
  <c r="P21" i="10"/>
  <c r="Q21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P71" i="10"/>
  <c r="Q71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P72" i="10"/>
  <c r="Q72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P73" i="10"/>
  <c r="Q73" i="10"/>
  <c r="E70" i="10"/>
  <c r="F70" i="10"/>
  <c r="G70" i="10"/>
  <c r="H70" i="10"/>
  <c r="I70" i="10"/>
  <c r="J70" i="10"/>
  <c r="K70" i="10"/>
  <c r="L70" i="10"/>
  <c r="M70" i="10"/>
  <c r="N70" i="10"/>
  <c r="O70" i="10"/>
  <c r="P70" i="10"/>
  <c r="Q70" i="10"/>
  <c r="D121" i="10"/>
  <c r="E121" i="10"/>
  <c r="F121" i="10"/>
  <c r="G121" i="10"/>
  <c r="H121" i="10"/>
  <c r="I121" i="10"/>
  <c r="J121" i="10"/>
  <c r="K121" i="10"/>
  <c r="L121" i="10"/>
  <c r="M121" i="10"/>
  <c r="N121" i="10"/>
  <c r="O121" i="10"/>
  <c r="P121" i="10"/>
  <c r="Q121" i="10"/>
  <c r="D122" i="10"/>
  <c r="E122" i="10"/>
  <c r="F122" i="10"/>
  <c r="G122" i="10"/>
  <c r="H122" i="10"/>
  <c r="I122" i="10"/>
  <c r="J122" i="10"/>
  <c r="K122" i="10"/>
  <c r="L122" i="10"/>
  <c r="M122" i="10"/>
  <c r="N122" i="10"/>
  <c r="O122" i="10"/>
  <c r="P122" i="10"/>
  <c r="Q122" i="10"/>
  <c r="D123" i="10"/>
  <c r="E123" i="10"/>
  <c r="F123" i="10"/>
  <c r="G123" i="10"/>
  <c r="H123" i="10"/>
  <c r="I123" i="10"/>
  <c r="J123" i="10"/>
  <c r="K123" i="10"/>
  <c r="L123" i="10"/>
  <c r="M123" i="10"/>
  <c r="N123" i="10"/>
  <c r="O123" i="10"/>
  <c r="P123" i="10"/>
  <c r="Q123" i="10"/>
  <c r="E120" i="10"/>
  <c r="F120" i="10"/>
  <c r="G120" i="10"/>
  <c r="H120" i="10"/>
  <c r="I120" i="10"/>
  <c r="J120" i="10"/>
  <c r="K120" i="10"/>
  <c r="L120" i="10"/>
  <c r="M120" i="10"/>
  <c r="N120" i="10"/>
  <c r="O120" i="10"/>
  <c r="P120" i="10"/>
  <c r="Q120" i="10"/>
  <c r="D120" i="10"/>
  <c r="D70" i="10"/>
  <c r="D20" i="10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D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D121" i="7"/>
  <c r="E121" i="7"/>
  <c r="F121" i="7"/>
  <c r="G121" i="7"/>
  <c r="H121" i="7"/>
  <c r="I121" i="7"/>
  <c r="J121" i="7"/>
  <c r="K121" i="7"/>
  <c r="L121" i="7"/>
  <c r="M121" i="7"/>
  <c r="N121" i="7"/>
  <c r="O121" i="7"/>
  <c r="P121" i="7"/>
  <c r="Q121" i="7"/>
  <c r="D122" i="7"/>
  <c r="E122" i="7"/>
  <c r="F122" i="7"/>
  <c r="G122" i="7"/>
  <c r="H122" i="7"/>
  <c r="I122" i="7"/>
  <c r="J122" i="7"/>
  <c r="K122" i="7"/>
  <c r="L122" i="7"/>
  <c r="M122" i="7"/>
  <c r="N122" i="7"/>
  <c r="O122" i="7"/>
  <c r="P122" i="7"/>
  <c r="Q122" i="7"/>
  <c r="D123" i="7"/>
  <c r="E123" i="7"/>
  <c r="F123" i="7"/>
  <c r="G123" i="7"/>
  <c r="H123" i="7"/>
  <c r="I123" i="7"/>
  <c r="J123" i="7"/>
  <c r="K123" i="7"/>
  <c r="L123" i="7"/>
  <c r="M123" i="7"/>
  <c r="N123" i="7"/>
  <c r="O123" i="7"/>
  <c r="P123" i="7"/>
  <c r="Q123" i="7"/>
  <c r="E120" i="7"/>
  <c r="F120" i="7"/>
  <c r="G120" i="7"/>
  <c r="H120" i="7"/>
  <c r="I120" i="7"/>
  <c r="J120" i="7"/>
  <c r="K120" i="7"/>
  <c r="L120" i="7"/>
  <c r="M120" i="7"/>
  <c r="N120" i="7"/>
  <c r="O120" i="7"/>
  <c r="P120" i="7"/>
  <c r="Q120" i="7"/>
  <c r="D120" i="7"/>
  <c r="D70" i="7"/>
  <c r="D20" i="7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Q19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Q18" i="14"/>
  <c r="D69" i="14"/>
  <c r="E69" i="14"/>
  <c r="F69" i="14"/>
  <c r="G69" i="14"/>
  <c r="H69" i="14"/>
  <c r="I69" i="14"/>
  <c r="J69" i="14"/>
  <c r="K69" i="14"/>
  <c r="L69" i="14"/>
  <c r="M69" i="14"/>
  <c r="N69" i="14"/>
  <c r="O69" i="14"/>
  <c r="P69" i="14"/>
  <c r="Q69" i="14"/>
  <c r="E68" i="14"/>
  <c r="F68" i="14"/>
  <c r="G68" i="14"/>
  <c r="H68" i="14"/>
  <c r="I68" i="14"/>
  <c r="J68" i="14"/>
  <c r="K68" i="14"/>
  <c r="L68" i="14"/>
  <c r="M68" i="14"/>
  <c r="N68" i="14"/>
  <c r="O68" i="14"/>
  <c r="P68" i="14"/>
  <c r="Q68" i="14"/>
  <c r="D119" i="14"/>
  <c r="E119" i="14"/>
  <c r="F119" i="14"/>
  <c r="G119" i="14"/>
  <c r="H119" i="14"/>
  <c r="I119" i="14"/>
  <c r="J119" i="14"/>
  <c r="K119" i="14"/>
  <c r="L119" i="14"/>
  <c r="M119" i="14"/>
  <c r="N119" i="14"/>
  <c r="O119" i="14"/>
  <c r="P119" i="14"/>
  <c r="Q119" i="14"/>
  <c r="E118" i="14"/>
  <c r="F118" i="14"/>
  <c r="G118" i="14"/>
  <c r="H118" i="14"/>
  <c r="I118" i="14"/>
  <c r="J118" i="14"/>
  <c r="K118" i="14"/>
  <c r="L118" i="14"/>
  <c r="M118" i="14"/>
  <c r="N118" i="14"/>
  <c r="O118" i="14"/>
  <c r="P118" i="14"/>
  <c r="Q118" i="14"/>
  <c r="D118" i="14"/>
  <c r="D68" i="14"/>
  <c r="D18" i="14"/>
  <c r="D19" i="13"/>
  <c r="E19" i="13"/>
  <c r="F19" i="13"/>
  <c r="G19" i="13"/>
  <c r="H19" i="13"/>
  <c r="I19" i="13"/>
  <c r="J19" i="13"/>
  <c r="K19" i="13"/>
  <c r="L19" i="13"/>
  <c r="M19" i="13"/>
  <c r="N19" i="13"/>
  <c r="O19" i="13"/>
  <c r="P19" i="13"/>
  <c r="Q19" i="13"/>
  <c r="E18" i="13"/>
  <c r="F18" i="13"/>
  <c r="G18" i="13"/>
  <c r="H18" i="13"/>
  <c r="I18" i="13"/>
  <c r="J18" i="13"/>
  <c r="K18" i="13"/>
  <c r="L18" i="13"/>
  <c r="M18" i="13"/>
  <c r="N18" i="13"/>
  <c r="O18" i="13"/>
  <c r="P18" i="13"/>
  <c r="Q18" i="13"/>
  <c r="D69" i="13"/>
  <c r="E69" i="13"/>
  <c r="F69" i="13"/>
  <c r="G69" i="13"/>
  <c r="H69" i="13"/>
  <c r="I69" i="13"/>
  <c r="J69" i="13"/>
  <c r="K69" i="13"/>
  <c r="L69" i="13"/>
  <c r="M69" i="13"/>
  <c r="N69" i="13"/>
  <c r="O69" i="13"/>
  <c r="P69" i="13"/>
  <c r="Q69" i="13"/>
  <c r="E68" i="13"/>
  <c r="F68" i="13"/>
  <c r="G68" i="13"/>
  <c r="H68" i="13"/>
  <c r="I68" i="13"/>
  <c r="J68" i="13"/>
  <c r="K68" i="13"/>
  <c r="L68" i="13"/>
  <c r="M68" i="13"/>
  <c r="N68" i="13"/>
  <c r="O68" i="13"/>
  <c r="P68" i="13"/>
  <c r="Q68" i="13"/>
  <c r="D119" i="13"/>
  <c r="E119" i="13"/>
  <c r="F119" i="13"/>
  <c r="G119" i="13"/>
  <c r="H119" i="13"/>
  <c r="I119" i="13"/>
  <c r="J119" i="13"/>
  <c r="K119" i="13"/>
  <c r="L119" i="13"/>
  <c r="M119" i="13"/>
  <c r="N119" i="13"/>
  <c r="O119" i="13"/>
  <c r="P119" i="13"/>
  <c r="Q119" i="13"/>
  <c r="E118" i="13"/>
  <c r="F118" i="13"/>
  <c r="G118" i="13"/>
  <c r="H118" i="13"/>
  <c r="I118" i="13"/>
  <c r="J118" i="13"/>
  <c r="K118" i="13"/>
  <c r="L118" i="13"/>
  <c r="M118" i="13"/>
  <c r="N118" i="13"/>
  <c r="O118" i="13"/>
  <c r="P118" i="13"/>
  <c r="Q118" i="13"/>
  <c r="D118" i="13"/>
  <c r="D68" i="13"/>
  <c r="D18" i="13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D69" i="11"/>
  <c r="E69" i="11"/>
  <c r="F69" i="11"/>
  <c r="G69" i="11"/>
  <c r="H69" i="11"/>
  <c r="I69" i="11"/>
  <c r="J69" i="11"/>
  <c r="K69" i="11"/>
  <c r="L69" i="11"/>
  <c r="M69" i="11"/>
  <c r="N69" i="11"/>
  <c r="O69" i="11"/>
  <c r="P69" i="11"/>
  <c r="Q69" i="11"/>
  <c r="E68" i="11"/>
  <c r="F68" i="11"/>
  <c r="G68" i="11"/>
  <c r="H68" i="11"/>
  <c r="I68" i="11"/>
  <c r="J68" i="11"/>
  <c r="K68" i="11"/>
  <c r="L68" i="11"/>
  <c r="M68" i="11"/>
  <c r="N68" i="11"/>
  <c r="O68" i="11"/>
  <c r="P68" i="11"/>
  <c r="Q68" i="11"/>
  <c r="D119" i="11"/>
  <c r="E119" i="11"/>
  <c r="F119" i="11"/>
  <c r="G119" i="11"/>
  <c r="H119" i="11"/>
  <c r="I119" i="11"/>
  <c r="J119" i="11"/>
  <c r="K119" i="11"/>
  <c r="L119" i="11"/>
  <c r="M119" i="11"/>
  <c r="N119" i="11"/>
  <c r="O119" i="11"/>
  <c r="P119" i="11"/>
  <c r="Q119" i="11"/>
  <c r="E118" i="11"/>
  <c r="F118" i="11"/>
  <c r="G118" i="11"/>
  <c r="H118" i="11"/>
  <c r="I118" i="11"/>
  <c r="J118" i="11"/>
  <c r="K118" i="11"/>
  <c r="L118" i="11"/>
  <c r="M118" i="11"/>
  <c r="N118" i="11"/>
  <c r="O118" i="11"/>
  <c r="P118" i="11"/>
  <c r="Q118" i="11"/>
  <c r="D118" i="11"/>
  <c r="D68" i="11"/>
  <c r="D18" i="11"/>
  <c r="D19" i="10"/>
  <c r="E19" i="10"/>
  <c r="F19" i="10"/>
  <c r="G19" i="10"/>
  <c r="H19" i="10"/>
  <c r="I19" i="10"/>
  <c r="J19" i="10"/>
  <c r="K19" i="10"/>
  <c r="L19" i="10"/>
  <c r="M19" i="10"/>
  <c r="N19" i="10"/>
  <c r="O19" i="10"/>
  <c r="P19" i="10"/>
  <c r="Q19" i="10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P69" i="10"/>
  <c r="Q69" i="10"/>
  <c r="E68" i="10"/>
  <c r="F68" i="10"/>
  <c r="G68" i="10"/>
  <c r="H68" i="10"/>
  <c r="I68" i="10"/>
  <c r="J68" i="10"/>
  <c r="K68" i="10"/>
  <c r="L68" i="10"/>
  <c r="M68" i="10"/>
  <c r="N68" i="10"/>
  <c r="O68" i="10"/>
  <c r="P68" i="10"/>
  <c r="Q68" i="10"/>
  <c r="D119" i="10"/>
  <c r="E119" i="10"/>
  <c r="F119" i="10"/>
  <c r="G119" i="10"/>
  <c r="H119" i="10"/>
  <c r="I119" i="10"/>
  <c r="J119" i="10"/>
  <c r="K119" i="10"/>
  <c r="L119" i="10"/>
  <c r="M119" i="10"/>
  <c r="N119" i="10"/>
  <c r="O119" i="10"/>
  <c r="P119" i="10"/>
  <c r="Q119" i="10"/>
  <c r="E118" i="10"/>
  <c r="F118" i="10"/>
  <c r="G118" i="10"/>
  <c r="H118" i="10"/>
  <c r="I118" i="10"/>
  <c r="J118" i="10"/>
  <c r="K118" i="10"/>
  <c r="L118" i="10"/>
  <c r="M118" i="10"/>
  <c r="N118" i="10"/>
  <c r="O118" i="10"/>
  <c r="P118" i="10"/>
  <c r="Q118" i="10"/>
  <c r="D118" i="10"/>
  <c r="D68" i="10"/>
  <c r="D18" i="10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D119" i="7"/>
  <c r="E119" i="7"/>
  <c r="F119" i="7"/>
  <c r="G119" i="7"/>
  <c r="H119" i="7"/>
  <c r="I119" i="7"/>
  <c r="J119" i="7"/>
  <c r="K119" i="7"/>
  <c r="L119" i="7"/>
  <c r="M119" i="7"/>
  <c r="N119" i="7"/>
  <c r="O119" i="7"/>
  <c r="P119" i="7"/>
  <c r="Q119" i="7"/>
  <c r="E118" i="7"/>
  <c r="F118" i="7"/>
  <c r="G118" i="7"/>
  <c r="H118" i="7"/>
  <c r="I118" i="7"/>
  <c r="J118" i="7"/>
  <c r="K118" i="7"/>
  <c r="L118" i="7"/>
  <c r="M118" i="7"/>
  <c r="N118" i="7"/>
  <c r="O118" i="7"/>
  <c r="P118" i="7"/>
  <c r="Q118" i="7"/>
  <c r="D118" i="7"/>
  <c r="D68" i="7"/>
  <c r="D18" i="7"/>
  <c r="E117" i="14"/>
  <c r="F117" i="14"/>
  <c r="G117" i="14"/>
  <c r="H117" i="14"/>
  <c r="I117" i="14"/>
  <c r="J117" i="14"/>
  <c r="K117" i="14"/>
  <c r="L117" i="14"/>
  <c r="M117" i="14"/>
  <c r="N117" i="14"/>
  <c r="O117" i="14"/>
  <c r="P117" i="14"/>
  <c r="Q117" i="14"/>
  <c r="D117" i="14"/>
  <c r="E67" i="14"/>
  <c r="F67" i="14"/>
  <c r="G67" i="14"/>
  <c r="H67" i="14"/>
  <c r="I67" i="14"/>
  <c r="J67" i="14"/>
  <c r="K67" i="14"/>
  <c r="L67" i="14"/>
  <c r="M67" i="14"/>
  <c r="N67" i="14"/>
  <c r="O67" i="14"/>
  <c r="P67" i="14"/>
  <c r="Q67" i="14"/>
  <c r="D6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Q17" i="14"/>
  <c r="D17" i="14"/>
  <c r="E117" i="13"/>
  <c r="F117" i="13"/>
  <c r="G117" i="13"/>
  <c r="H117" i="13"/>
  <c r="I117" i="13"/>
  <c r="J117" i="13"/>
  <c r="K117" i="13"/>
  <c r="L117" i="13"/>
  <c r="M117" i="13"/>
  <c r="N117" i="13"/>
  <c r="O117" i="13"/>
  <c r="P117" i="13"/>
  <c r="Q117" i="13"/>
  <c r="D117" i="13"/>
  <c r="E67" i="13"/>
  <c r="F67" i="13"/>
  <c r="G67" i="13"/>
  <c r="H67" i="13"/>
  <c r="I67" i="13"/>
  <c r="J67" i="13"/>
  <c r="K67" i="13"/>
  <c r="L67" i="13"/>
  <c r="M67" i="13"/>
  <c r="N67" i="13"/>
  <c r="O67" i="13"/>
  <c r="P67" i="13"/>
  <c r="Q67" i="13"/>
  <c r="D67" i="13"/>
  <c r="E17" i="13"/>
  <c r="F17" i="13"/>
  <c r="G17" i="13"/>
  <c r="H17" i="13"/>
  <c r="I17" i="13"/>
  <c r="J17" i="13"/>
  <c r="K17" i="13"/>
  <c r="L17" i="13"/>
  <c r="M17" i="13"/>
  <c r="N17" i="13"/>
  <c r="O17" i="13"/>
  <c r="P17" i="13"/>
  <c r="Q17" i="13"/>
  <c r="D17" i="13"/>
  <c r="E117" i="11"/>
  <c r="F117" i="11"/>
  <c r="G117" i="11"/>
  <c r="H117" i="11"/>
  <c r="I117" i="11"/>
  <c r="J117" i="11"/>
  <c r="K117" i="11"/>
  <c r="L117" i="11"/>
  <c r="M117" i="11"/>
  <c r="N117" i="11"/>
  <c r="O117" i="11"/>
  <c r="P117" i="11"/>
  <c r="Q117" i="11"/>
  <c r="D117" i="11"/>
  <c r="E67" i="11"/>
  <c r="F67" i="11"/>
  <c r="G67" i="11"/>
  <c r="H67" i="11"/>
  <c r="I67" i="11"/>
  <c r="J67" i="11"/>
  <c r="K67" i="11"/>
  <c r="L67" i="11"/>
  <c r="M67" i="11"/>
  <c r="N67" i="11"/>
  <c r="O67" i="11"/>
  <c r="P67" i="11"/>
  <c r="Q67" i="11"/>
  <c r="D6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D17" i="11"/>
  <c r="E117" i="10"/>
  <c r="F117" i="10"/>
  <c r="G117" i="10"/>
  <c r="H117" i="10"/>
  <c r="I117" i="10"/>
  <c r="J117" i="10"/>
  <c r="K117" i="10"/>
  <c r="L117" i="10"/>
  <c r="M117" i="10"/>
  <c r="N117" i="10"/>
  <c r="O117" i="10"/>
  <c r="P117" i="10"/>
  <c r="Q117" i="10"/>
  <c r="D117" i="10"/>
  <c r="E67" i="10"/>
  <c r="F67" i="10"/>
  <c r="G67" i="10"/>
  <c r="H67" i="10"/>
  <c r="I67" i="10"/>
  <c r="J67" i="10"/>
  <c r="K67" i="10"/>
  <c r="L67" i="10"/>
  <c r="M67" i="10"/>
  <c r="N67" i="10"/>
  <c r="O67" i="10"/>
  <c r="P67" i="10"/>
  <c r="Q67" i="10"/>
  <c r="D6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D17" i="10"/>
  <c r="E117" i="7"/>
  <c r="F117" i="7"/>
  <c r="G117" i="7"/>
  <c r="H117" i="7"/>
  <c r="I117" i="7"/>
  <c r="J117" i="7"/>
  <c r="K117" i="7"/>
  <c r="L117" i="7"/>
  <c r="M117" i="7"/>
  <c r="N117" i="7"/>
  <c r="O117" i="7"/>
  <c r="P117" i="7"/>
  <c r="Q117" i="7"/>
  <c r="D117" i="7"/>
  <c r="Q67" i="7"/>
  <c r="E67" i="7"/>
  <c r="F67" i="7"/>
  <c r="G67" i="7"/>
  <c r="H67" i="7"/>
  <c r="I67" i="7"/>
  <c r="J67" i="7"/>
  <c r="K67" i="7"/>
  <c r="L67" i="7"/>
  <c r="M67" i="7"/>
  <c r="N67" i="7"/>
  <c r="O67" i="7"/>
  <c r="P67" i="7"/>
  <c r="D6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D17" i="7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Q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Q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Q13" i="14"/>
  <c r="D64" i="14"/>
  <c r="E64" i="14"/>
  <c r="F64" i="14"/>
  <c r="G64" i="14"/>
  <c r="H64" i="14"/>
  <c r="I64" i="14"/>
  <c r="J64" i="14"/>
  <c r="K64" i="14"/>
  <c r="L64" i="14"/>
  <c r="M64" i="14"/>
  <c r="N64" i="14"/>
  <c r="O64" i="14"/>
  <c r="P64" i="14"/>
  <c r="Q64" i="14"/>
  <c r="D65" i="14"/>
  <c r="E65" i="14"/>
  <c r="F65" i="14"/>
  <c r="G65" i="14"/>
  <c r="H65" i="14"/>
  <c r="I65" i="14"/>
  <c r="J65" i="14"/>
  <c r="K65" i="14"/>
  <c r="L65" i="14"/>
  <c r="M65" i="14"/>
  <c r="N65" i="14"/>
  <c r="O65" i="14"/>
  <c r="P65" i="14"/>
  <c r="Q65" i="14"/>
  <c r="D66" i="14"/>
  <c r="E66" i="14"/>
  <c r="F66" i="14"/>
  <c r="G66" i="14"/>
  <c r="H66" i="14"/>
  <c r="I66" i="14"/>
  <c r="J66" i="14"/>
  <c r="K66" i="14"/>
  <c r="L66" i="14"/>
  <c r="M66" i="14"/>
  <c r="N66" i="14"/>
  <c r="O66" i="14"/>
  <c r="P66" i="14"/>
  <c r="Q66" i="14"/>
  <c r="E63" i="14"/>
  <c r="F63" i="14"/>
  <c r="G63" i="14"/>
  <c r="H63" i="14"/>
  <c r="I63" i="14"/>
  <c r="J63" i="14"/>
  <c r="K63" i="14"/>
  <c r="L63" i="14"/>
  <c r="M63" i="14"/>
  <c r="N63" i="14"/>
  <c r="O63" i="14"/>
  <c r="P63" i="14"/>
  <c r="Q63" i="14"/>
  <c r="D114" i="14"/>
  <c r="E114" i="14"/>
  <c r="F114" i="14"/>
  <c r="G114" i="14"/>
  <c r="H114" i="14"/>
  <c r="I114" i="14"/>
  <c r="J114" i="14"/>
  <c r="K114" i="14"/>
  <c r="L114" i="14"/>
  <c r="M114" i="14"/>
  <c r="N114" i="14"/>
  <c r="O114" i="14"/>
  <c r="P114" i="14"/>
  <c r="Q114" i="14"/>
  <c r="D115" i="14"/>
  <c r="E115" i="14"/>
  <c r="F115" i="14"/>
  <c r="G115" i="14"/>
  <c r="H115" i="14"/>
  <c r="I115" i="14"/>
  <c r="J115" i="14"/>
  <c r="K115" i="14"/>
  <c r="L115" i="14"/>
  <c r="M115" i="14"/>
  <c r="N115" i="14"/>
  <c r="O115" i="14"/>
  <c r="P115" i="14"/>
  <c r="Q115" i="14"/>
  <c r="D116" i="14"/>
  <c r="E116" i="14"/>
  <c r="F116" i="14"/>
  <c r="G116" i="14"/>
  <c r="H116" i="14"/>
  <c r="I116" i="14"/>
  <c r="J116" i="14"/>
  <c r="K116" i="14"/>
  <c r="L116" i="14"/>
  <c r="M116" i="14"/>
  <c r="N116" i="14"/>
  <c r="O116" i="14"/>
  <c r="P116" i="14"/>
  <c r="Q116" i="14"/>
  <c r="E113" i="14"/>
  <c r="F113" i="14"/>
  <c r="G113" i="14"/>
  <c r="H113" i="14"/>
  <c r="I113" i="14"/>
  <c r="J113" i="14"/>
  <c r="K113" i="14"/>
  <c r="L113" i="14"/>
  <c r="M113" i="14"/>
  <c r="N113" i="14"/>
  <c r="O113" i="14"/>
  <c r="P113" i="14"/>
  <c r="Q113" i="14"/>
  <c r="D113" i="14"/>
  <c r="D63" i="14"/>
  <c r="D13" i="14"/>
  <c r="D14" i="13"/>
  <c r="E14" i="13"/>
  <c r="F14" i="13"/>
  <c r="G14" i="13"/>
  <c r="H14" i="13"/>
  <c r="I14" i="13"/>
  <c r="J14" i="13"/>
  <c r="K14" i="13"/>
  <c r="L14" i="13"/>
  <c r="M14" i="13"/>
  <c r="N14" i="13"/>
  <c r="O14" i="13"/>
  <c r="P14" i="13"/>
  <c r="Q14" i="13"/>
  <c r="D15" i="13"/>
  <c r="E15" i="13"/>
  <c r="F15" i="13"/>
  <c r="G15" i="13"/>
  <c r="H15" i="13"/>
  <c r="I15" i="13"/>
  <c r="J15" i="13"/>
  <c r="K15" i="13"/>
  <c r="L15" i="13"/>
  <c r="M15" i="13"/>
  <c r="N15" i="13"/>
  <c r="O15" i="13"/>
  <c r="P15" i="13"/>
  <c r="Q15" i="13"/>
  <c r="D16" i="13"/>
  <c r="E16" i="13"/>
  <c r="F16" i="13"/>
  <c r="G16" i="13"/>
  <c r="H16" i="13"/>
  <c r="I16" i="13"/>
  <c r="J16" i="13"/>
  <c r="K16" i="13"/>
  <c r="L16" i="13"/>
  <c r="M16" i="13"/>
  <c r="N16" i="13"/>
  <c r="O16" i="13"/>
  <c r="P16" i="13"/>
  <c r="Q16" i="13"/>
  <c r="E13" i="13"/>
  <c r="F13" i="13"/>
  <c r="G13" i="13"/>
  <c r="H13" i="13"/>
  <c r="I13" i="13"/>
  <c r="J13" i="13"/>
  <c r="K13" i="13"/>
  <c r="L13" i="13"/>
  <c r="M13" i="13"/>
  <c r="N13" i="13"/>
  <c r="O13" i="13"/>
  <c r="P13" i="13"/>
  <c r="Q13" i="13"/>
  <c r="D64" i="13"/>
  <c r="E64" i="13"/>
  <c r="F64" i="13"/>
  <c r="G64" i="13"/>
  <c r="H64" i="13"/>
  <c r="I64" i="13"/>
  <c r="J64" i="13"/>
  <c r="K64" i="13"/>
  <c r="L64" i="13"/>
  <c r="M64" i="13"/>
  <c r="N64" i="13"/>
  <c r="O64" i="13"/>
  <c r="P64" i="13"/>
  <c r="Q64" i="13"/>
  <c r="D65" i="13"/>
  <c r="E65" i="13"/>
  <c r="F65" i="13"/>
  <c r="G65" i="13"/>
  <c r="H65" i="13"/>
  <c r="I65" i="13"/>
  <c r="J65" i="13"/>
  <c r="K65" i="13"/>
  <c r="L65" i="13"/>
  <c r="M65" i="13"/>
  <c r="N65" i="13"/>
  <c r="O65" i="13"/>
  <c r="P65" i="13"/>
  <c r="Q65" i="13"/>
  <c r="D66" i="13"/>
  <c r="E66" i="13"/>
  <c r="F66" i="13"/>
  <c r="G66" i="13"/>
  <c r="H66" i="13"/>
  <c r="I66" i="13"/>
  <c r="J66" i="13"/>
  <c r="K66" i="13"/>
  <c r="L66" i="13"/>
  <c r="M66" i="13"/>
  <c r="N66" i="13"/>
  <c r="O66" i="13"/>
  <c r="P66" i="13"/>
  <c r="Q66" i="13"/>
  <c r="E63" i="13"/>
  <c r="F63" i="13"/>
  <c r="G63" i="13"/>
  <c r="H63" i="13"/>
  <c r="I63" i="13"/>
  <c r="J63" i="13"/>
  <c r="K63" i="13"/>
  <c r="L63" i="13"/>
  <c r="M63" i="13"/>
  <c r="N63" i="13"/>
  <c r="O63" i="13"/>
  <c r="P63" i="13"/>
  <c r="Q63" i="13"/>
  <c r="D114" i="13"/>
  <c r="E114" i="13"/>
  <c r="F114" i="13"/>
  <c r="G114" i="13"/>
  <c r="H114" i="13"/>
  <c r="I114" i="13"/>
  <c r="J114" i="13"/>
  <c r="K114" i="13"/>
  <c r="L114" i="13"/>
  <c r="M114" i="13"/>
  <c r="N114" i="13"/>
  <c r="O114" i="13"/>
  <c r="P114" i="13"/>
  <c r="Q114" i="13"/>
  <c r="D115" i="13"/>
  <c r="E115" i="13"/>
  <c r="F115" i="13"/>
  <c r="G115" i="13"/>
  <c r="H115" i="13"/>
  <c r="I115" i="13"/>
  <c r="J115" i="13"/>
  <c r="K115" i="13"/>
  <c r="L115" i="13"/>
  <c r="M115" i="13"/>
  <c r="N115" i="13"/>
  <c r="O115" i="13"/>
  <c r="P115" i="13"/>
  <c r="Q115" i="13"/>
  <c r="D116" i="13"/>
  <c r="E116" i="13"/>
  <c r="F116" i="13"/>
  <c r="G116" i="13"/>
  <c r="H116" i="13"/>
  <c r="I116" i="13"/>
  <c r="J116" i="13"/>
  <c r="K116" i="13"/>
  <c r="L116" i="13"/>
  <c r="M116" i="13"/>
  <c r="N116" i="13"/>
  <c r="O116" i="13"/>
  <c r="P116" i="13"/>
  <c r="Q116" i="13"/>
  <c r="E113" i="13"/>
  <c r="F113" i="13"/>
  <c r="G113" i="13"/>
  <c r="H113" i="13"/>
  <c r="I113" i="13"/>
  <c r="J113" i="13"/>
  <c r="K113" i="13"/>
  <c r="L113" i="13"/>
  <c r="M113" i="13"/>
  <c r="N113" i="13"/>
  <c r="O113" i="13"/>
  <c r="P113" i="13"/>
  <c r="Q113" i="13"/>
  <c r="D113" i="13"/>
  <c r="D63" i="13"/>
  <c r="D13" i="13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D64" i="11"/>
  <c r="E64" i="11"/>
  <c r="F64" i="11"/>
  <c r="G64" i="11"/>
  <c r="H64" i="11"/>
  <c r="I64" i="11"/>
  <c r="J64" i="11"/>
  <c r="K64" i="11"/>
  <c r="L64" i="11"/>
  <c r="M64" i="11"/>
  <c r="N64" i="11"/>
  <c r="O64" i="11"/>
  <c r="P64" i="11"/>
  <c r="Q64" i="11"/>
  <c r="D65" i="11"/>
  <c r="E65" i="11"/>
  <c r="F65" i="11"/>
  <c r="G65" i="11"/>
  <c r="H65" i="11"/>
  <c r="I65" i="11"/>
  <c r="J65" i="11"/>
  <c r="K65" i="11"/>
  <c r="L65" i="11"/>
  <c r="M65" i="11"/>
  <c r="N65" i="11"/>
  <c r="O65" i="11"/>
  <c r="P65" i="11"/>
  <c r="Q65" i="11"/>
  <c r="D66" i="11"/>
  <c r="E66" i="11"/>
  <c r="F66" i="11"/>
  <c r="G66" i="11"/>
  <c r="H66" i="11"/>
  <c r="I66" i="11"/>
  <c r="J66" i="11"/>
  <c r="K66" i="11"/>
  <c r="L66" i="11"/>
  <c r="M66" i="11"/>
  <c r="N66" i="11"/>
  <c r="O66" i="11"/>
  <c r="P66" i="11"/>
  <c r="Q66" i="11"/>
  <c r="E63" i="11"/>
  <c r="F63" i="11"/>
  <c r="G63" i="11"/>
  <c r="H63" i="11"/>
  <c r="I63" i="11"/>
  <c r="J63" i="11"/>
  <c r="K63" i="11"/>
  <c r="L63" i="11"/>
  <c r="M63" i="11"/>
  <c r="N63" i="11"/>
  <c r="O63" i="11"/>
  <c r="P63" i="11"/>
  <c r="Q63" i="11"/>
  <c r="D114" i="11"/>
  <c r="E114" i="11"/>
  <c r="F114" i="11"/>
  <c r="G114" i="11"/>
  <c r="H114" i="11"/>
  <c r="I114" i="11"/>
  <c r="J114" i="11"/>
  <c r="K114" i="11"/>
  <c r="L114" i="11"/>
  <c r="M114" i="11"/>
  <c r="N114" i="11"/>
  <c r="O114" i="11"/>
  <c r="P114" i="11"/>
  <c r="Q114" i="11"/>
  <c r="D115" i="11"/>
  <c r="E115" i="11"/>
  <c r="F115" i="11"/>
  <c r="G115" i="11"/>
  <c r="H115" i="11"/>
  <c r="I115" i="11"/>
  <c r="J115" i="11"/>
  <c r="K115" i="11"/>
  <c r="L115" i="11"/>
  <c r="M115" i="11"/>
  <c r="N115" i="11"/>
  <c r="O115" i="11"/>
  <c r="P115" i="11"/>
  <c r="Q115" i="11"/>
  <c r="D116" i="11"/>
  <c r="E116" i="11"/>
  <c r="F116" i="11"/>
  <c r="G116" i="11"/>
  <c r="H116" i="11"/>
  <c r="I116" i="11"/>
  <c r="J116" i="11"/>
  <c r="K116" i="11"/>
  <c r="L116" i="11"/>
  <c r="M116" i="11"/>
  <c r="N116" i="11"/>
  <c r="O116" i="11"/>
  <c r="P116" i="11"/>
  <c r="Q116" i="11"/>
  <c r="E113" i="11"/>
  <c r="F113" i="11"/>
  <c r="G113" i="11"/>
  <c r="H113" i="11"/>
  <c r="I113" i="11"/>
  <c r="J113" i="11"/>
  <c r="K113" i="11"/>
  <c r="L113" i="11"/>
  <c r="M113" i="11"/>
  <c r="N113" i="11"/>
  <c r="O113" i="11"/>
  <c r="P113" i="11"/>
  <c r="Q113" i="11"/>
  <c r="D113" i="11"/>
  <c r="D63" i="11"/>
  <c r="D13" i="11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P15" i="10"/>
  <c r="Q15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P16" i="10"/>
  <c r="Q16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P64" i="10"/>
  <c r="Q64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P65" i="10"/>
  <c r="Q65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P66" i="10"/>
  <c r="Q66" i="10"/>
  <c r="E63" i="10"/>
  <c r="F63" i="10"/>
  <c r="G63" i="10"/>
  <c r="H63" i="10"/>
  <c r="I63" i="10"/>
  <c r="J63" i="10"/>
  <c r="K63" i="10"/>
  <c r="L63" i="10"/>
  <c r="M63" i="10"/>
  <c r="N63" i="10"/>
  <c r="O63" i="10"/>
  <c r="P63" i="10"/>
  <c r="Q63" i="10"/>
  <c r="D116" i="10"/>
  <c r="E116" i="10"/>
  <c r="F116" i="10"/>
  <c r="G116" i="10"/>
  <c r="H116" i="10"/>
  <c r="I116" i="10"/>
  <c r="J116" i="10"/>
  <c r="K116" i="10"/>
  <c r="L116" i="10"/>
  <c r="M116" i="10"/>
  <c r="N116" i="10"/>
  <c r="O116" i="10"/>
  <c r="P116" i="10"/>
  <c r="Q116" i="10"/>
  <c r="D114" i="10"/>
  <c r="E114" i="10"/>
  <c r="F114" i="10"/>
  <c r="G114" i="10"/>
  <c r="H114" i="10"/>
  <c r="I114" i="10"/>
  <c r="J114" i="10"/>
  <c r="K114" i="10"/>
  <c r="L114" i="10"/>
  <c r="M114" i="10"/>
  <c r="N114" i="10"/>
  <c r="O114" i="10"/>
  <c r="P114" i="10"/>
  <c r="Q114" i="10"/>
  <c r="D115" i="10"/>
  <c r="E115" i="10"/>
  <c r="F115" i="10"/>
  <c r="G115" i="10"/>
  <c r="H115" i="10"/>
  <c r="I115" i="10"/>
  <c r="J115" i="10"/>
  <c r="K115" i="10"/>
  <c r="L115" i="10"/>
  <c r="M115" i="10"/>
  <c r="N115" i="10"/>
  <c r="O115" i="10"/>
  <c r="P115" i="10"/>
  <c r="Q115" i="10"/>
  <c r="E113" i="10"/>
  <c r="F113" i="10"/>
  <c r="G113" i="10"/>
  <c r="H113" i="10"/>
  <c r="I113" i="10"/>
  <c r="J113" i="10"/>
  <c r="K113" i="10"/>
  <c r="L113" i="10"/>
  <c r="M113" i="10"/>
  <c r="N113" i="10"/>
  <c r="O113" i="10"/>
  <c r="P113" i="10"/>
  <c r="Q113" i="10"/>
  <c r="D113" i="10"/>
  <c r="D63" i="10"/>
  <c r="D13" i="10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D66" i="7"/>
  <c r="E66" i="7"/>
  <c r="F66" i="7"/>
  <c r="G66" i="7"/>
  <c r="H66" i="7"/>
  <c r="I66" i="7"/>
  <c r="J66" i="7"/>
  <c r="K66" i="7"/>
  <c r="L66" i="7"/>
  <c r="M66" i="7"/>
  <c r="N66" i="7"/>
  <c r="O66" i="7"/>
  <c r="P66" i="7"/>
  <c r="Q66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D114" i="7"/>
  <c r="E114" i="7"/>
  <c r="F114" i="7"/>
  <c r="G114" i="7"/>
  <c r="H114" i="7"/>
  <c r="I114" i="7"/>
  <c r="J114" i="7"/>
  <c r="K114" i="7"/>
  <c r="L114" i="7"/>
  <c r="M114" i="7"/>
  <c r="N114" i="7"/>
  <c r="O114" i="7"/>
  <c r="P114" i="7"/>
  <c r="Q114" i="7"/>
  <c r="D115" i="7"/>
  <c r="E115" i="7"/>
  <c r="F115" i="7"/>
  <c r="G115" i="7"/>
  <c r="H115" i="7"/>
  <c r="I115" i="7"/>
  <c r="J115" i="7"/>
  <c r="K115" i="7"/>
  <c r="L115" i="7"/>
  <c r="M115" i="7"/>
  <c r="N115" i="7"/>
  <c r="O115" i="7"/>
  <c r="P115" i="7"/>
  <c r="Q115" i="7"/>
  <c r="D116" i="7"/>
  <c r="E116" i="7"/>
  <c r="F116" i="7"/>
  <c r="G116" i="7"/>
  <c r="H116" i="7"/>
  <c r="I116" i="7"/>
  <c r="J116" i="7"/>
  <c r="K116" i="7"/>
  <c r="L116" i="7"/>
  <c r="M116" i="7"/>
  <c r="N116" i="7"/>
  <c r="O116" i="7"/>
  <c r="P116" i="7"/>
  <c r="Q116" i="7"/>
  <c r="E113" i="7"/>
  <c r="F113" i="7"/>
  <c r="G113" i="7"/>
  <c r="H113" i="7"/>
  <c r="I113" i="7"/>
  <c r="J113" i="7"/>
  <c r="K113" i="7"/>
  <c r="L113" i="7"/>
  <c r="M113" i="7"/>
  <c r="N113" i="7"/>
  <c r="O113" i="7"/>
  <c r="P113" i="7"/>
  <c r="Q113" i="7"/>
  <c r="D113" i="7"/>
  <c r="D63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D13" i="7"/>
  <c r="D8" i="14"/>
  <c r="E8" i="14"/>
  <c r="F8" i="14"/>
  <c r="G8" i="14"/>
  <c r="H8" i="14"/>
  <c r="I8" i="14"/>
  <c r="J8" i="14"/>
  <c r="K8" i="14"/>
  <c r="L8" i="14"/>
  <c r="M8" i="14"/>
  <c r="N8" i="14"/>
  <c r="O8" i="14"/>
  <c r="P8" i="14"/>
  <c r="Q8" i="14"/>
  <c r="D9" i="14"/>
  <c r="E9" i="14"/>
  <c r="F9" i="14"/>
  <c r="G9" i="14"/>
  <c r="H9" i="14"/>
  <c r="I9" i="14"/>
  <c r="J9" i="14"/>
  <c r="K9" i="14"/>
  <c r="L9" i="14"/>
  <c r="M9" i="14"/>
  <c r="N9" i="14"/>
  <c r="O9" i="14"/>
  <c r="P9" i="14"/>
  <c r="Q9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E7" i="14"/>
  <c r="F7" i="14"/>
  <c r="G7" i="14"/>
  <c r="H7" i="14"/>
  <c r="I7" i="14"/>
  <c r="J7" i="14"/>
  <c r="K7" i="14"/>
  <c r="L7" i="14"/>
  <c r="M7" i="14"/>
  <c r="N7" i="14"/>
  <c r="O7" i="14"/>
  <c r="P7" i="14"/>
  <c r="Q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Q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Q59" i="14"/>
  <c r="D60" i="14"/>
  <c r="E60" i="14"/>
  <c r="F60" i="14"/>
  <c r="G60" i="14"/>
  <c r="H60" i="14"/>
  <c r="I60" i="14"/>
  <c r="J60" i="14"/>
  <c r="K60" i="14"/>
  <c r="L60" i="14"/>
  <c r="M60" i="14"/>
  <c r="N60" i="14"/>
  <c r="O60" i="14"/>
  <c r="P60" i="14"/>
  <c r="Q60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Q57" i="14"/>
  <c r="D108" i="14"/>
  <c r="E108" i="14"/>
  <c r="F108" i="14"/>
  <c r="G108" i="14"/>
  <c r="H108" i="14"/>
  <c r="I108" i="14"/>
  <c r="J108" i="14"/>
  <c r="K108" i="14"/>
  <c r="L108" i="14"/>
  <c r="M108" i="14"/>
  <c r="N108" i="14"/>
  <c r="O108" i="14"/>
  <c r="P108" i="14"/>
  <c r="Q108" i="14"/>
  <c r="D109" i="14"/>
  <c r="E109" i="14"/>
  <c r="F109" i="14"/>
  <c r="G109" i="14"/>
  <c r="H109" i="14"/>
  <c r="I109" i="14"/>
  <c r="J109" i="14"/>
  <c r="K109" i="14"/>
  <c r="L109" i="14"/>
  <c r="M109" i="14"/>
  <c r="N109" i="14"/>
  <c r="O109" i="14"/>
  <c r="P109" i="14"/>
  <c r="Q109" i="14"/>
  <c r="D110" i="14"/>
  <c r="E110" i="14"/>
  <c r="F110" i="14"/>
  <c r="G110" i="14"/>
  <c r="H110" i="14"/>
  <c r="I110" i="14"/>
  <c r="J110" i="14"/>
  <c r="K110" i="14"/>
  <c r="L110" i="14"/>
  <c r="M110" i="14"/>
  <c r="N110" i="14"/>
  <c r="O110" i="14"/>
  <c r="P110" i="14"/>
  <c r="Q110" i="14"/>
  <c r="E107" i="14"/>
  <c r="F107" i="14"/>
  <c r="G107" i="14"/>
  <c r="H107" i="14"/>
  <c r="I107" i="14"/>
  <c r="J107" i="14"/>
  <c r="K107" i="14"/>
  <c r="L107" i="14"/>
  <c r="M107" i="14"/>
  <c r="N107" i="14"/>
  <c r="O107" i="14"/>
  <c r="P107" i="14"/>
  <c r="Q107" i="14"/>
  <c r="D107" i="14"/>
  <c r="D57" i="14"/>
  <c r="D7" i="14"/>
  <c r="D8" i="13"/>
  <c r="E8" i="13"/>
  <c r="F8" i="13"/>
  <c r="G8" i="13"/>
  <c r="H8" i="13"/>
  <c r="I8" i="13"/>
  <c r="J8" i="13"/>
  <c r="K8" i="13"/>
  <c r="L8" i="13"/>
  <c r="M8" i="13"/>
  <c r="N8" i="13"/>
  <c r="O8" i="13"/>
  <c r="P8" i="13"/>
  <c r="Q8" i="13"/>
  <c r="D9" i="13"/>
  <c r="E9" i="13"/>
  <c r="F9" i="13"/>
  <c r="G9" i="13"/>
  <c r="H9" i="13"/>
  <c r="I9" i="13"/>
  <c r="J9" i="13"/>
  <c r="K9" i="13"/>
  <c r="L9" i="13"/>
  <c r="M9" i="13"/>
  <c r="N9" i="13"/>
  <c r="O9" i="13"/>
  <c r="P9" i="13"/>
  <c r="Q9" i="13"/>
  <c r="D10" i="13"/>
  <c r="E10" i="13"/>
  <c r="F10" i="13"/>
  <c r="G10" i="13"/>
  <c r="H10" i="13"/>
  <c r="I10" i="13"/>
  <c r="J10" i="13"/>
  <c r="K10" i="13"/>
  <c r="L10" i="13"/>
  <c r="M10" i="13"/>
  <c r="N10" i="13"/>
  <c r="O10" i="13"/>
  <c r="P10" i="13"/>
  <c r="Q10" i="13"/>
  <c r="E7" i="13"/>
  <c r="F7" i="13"/>
  <c r="G7" i="13"/>
  <c r="H7" i="13"/>
  <c r="I7" i="13"/>
  <c r="J7" i="13"/>
  <c r="K7" i="13"/>
  <c r="L7" i="13"/>
  <c r="M7" i="13"/>
  <c r="N7" i="13"/>
  <c r="O7" i="13"/>
  <c r="P7" i="13"/>
  <c r="Q7" i="13"/>
  <c r="D58" i="13"/>
  <c r="E58" i="13"/>
  <c r="F58" i="13"/>
  <c r="G58" i="13"/>
  <c r="H58" i="13"/>
  <c r="I58" i="13"/>
  <c r="J58" i="13"/>
  <c r="K58" i="13"/>
  <c r="L58" i="13"/>
  <c r="M58" i="13"/>
  <c r="N58" i="13"/>
  <c r="O58" i="13"/>
  <c r="P58" i="13"/>
  <c r="Q58" i="13"/>
  <c r="D59" i="13"/>
  <c r="E59" i="13"/>
  <c r="F59" i="13"/>
  <c r="G59" i="13"/>
  <c r="H59" i="13"/>
  <c r="I59" i="13"/>
  <c r="J59" i="13"/>
  <c r="K59" i="13"/>
  <c r="L59" i="13"/>
  <c r="M59" i="13"/>
  <c r="N59" i="13"/>
  <c r="O59" i="13"/>
  <c r="P59" i="13"/>
  <c r="Q59" i="13"/>
  <c r="D60" i="13"/>
  <c r="E60" i="13"/>
  <c r="F60" i="13"/>
  <c r="G60" i="13"/>
  <c r="H60" i="13"/>
  <c r="I60" i="13"/>
  <c r="J60" i="13"/>
  <c r="K60" i="13"/>
  <c r="L60" i="13"/>
  <c r="M60" i="13"/>
  <c r="N60" i="13"/>
  <c r="O60" i="13"/>
  <c r="P60" i="13"/>
  <c r="Q60" i="13"/>
  <c r="E57" i="13"/>
  <c r="F57" i="13"/>
  <c r="G57" i="13"/>
  <c r="H57" i="13"/>
  <c r="I57" i="13"/>
  <c r="J57" i="13"/>
  <c r="K57" i="13"/>
  <c r="L57" i="13"/>
  <c r="M57" i="13"/>
  <c r="N57" i="13"/>
  <c r="O57" i="13"/>
  <c r="P57" i="13"/>
  <c r="Q57" i="13"/>
  <c r="D108" i="13"/>
  <c r="E108" i="13"/>
  <c r="F108" i="13"/>
  <c r="G108" i="13"/>
  <c r="H108" i="13"/>
  <c r="I108" i="13"/>
  <c r="J108" i="13"/>
  <c r="K108" i="13"/>
  <c r="L108" i="13"/>
  <c r="M108" i="13"/>
  <c r="N108" i="13"/>
  <c r="O108" i="13"/>
  <c r="P108" i="13"/>
  <c r="Q108" i="13"/>
  <c r="D109" i="13"/>
  <c r="E109" i="13"/>
  <c r="F109" i="13"/>
  <c r="G109" i="13"/>
  <c r="H109" i="13"/>
  <c r="I109" i="13"/>
  <c r="J109" i="13"/>
  <c r="K109" i="13"/>
  <c r="L109" i="13"/>
  <c r="M109" i="13"/>
  <c r="N109" i="13"/>
  <c r="O109" i="13"/>
  <c r="P109" i="13"/>
  <c r="Q109" i="13"/>
  <c r="D110" i="13"/>
  <c r="E110" i="13"/>
  <c r="F110" i="13"/>
  <c r="G110" i="13"/>
  <c r="H110" i="13"/>
  <c r="I110" i="13"/>
  <c r="J110" i="13"/>
  <c r="K110" i="13"/>
  <c r="L110" i="13"/>
  <c r="M110" i="13"/>
  <c r="N110" i="13"/>
  <c r="O110" i="13"/>
  <c r="P110" i="13"/>
  <c r="Q110" i="13"/>
  <c r="E107" i="13"/>
  <c r="F107" i="13"/>
  <c r="G107" i="13"/>
  <c r="H107" i="13"/>
  <c r="I107" i="13"/>
  <c r="J107" i="13"/>
  <c r="K107" i="13"/>
  <c r="L107" i="13"/>
  <c r="M107" i="13"/>
  <c r="N107" i="13"/>
  <c r="O107" i="13"/>
  <c r="P107" i="13"/>
  <c r="Q107" i="13"/>
  <c r="D107" i="13"/>
  <c r="D57" i="13"/>
  <c r="D7" i="13"/>
  <c r="D108" i="11"/>
  <c r="E108" i="11"/>
  <c r="F108" i="11"/>
  <c r="G108" i="11"/>
  <c r="H108" i="11"/>
  <c r="I108" i="11"/>
  <c r="J108" i="11"/>
  <c r="K108" i="11"/>
  <c r="L108" i="11"/>
  <c r="M108" i="11"/>
  <c r="N108" i="11"/>
  <c r="O108" i="11"/>
  <c r="P108" i="11"/>
  <c r="Q108" i="11"/>
  <c r="D109" i="11"/>
  <c r="E109" i="11"/>
  <c r="F109" i="11"/>
  <c r="G109" i="11"/>
  <c r="H109" i="11"/>
  <c r="I109" i="11"/>
  <c r="J109" i="11"/>
  <c r="K109" i="11"/>
  <c r="L109" i="11"/>
  <c r="M109" i="11"/>
  <c r="N109" i="11"/>
  <c r="O109" i="11"/>
  <c r="P109" i="11"/>
  <c r="Q109" i="11"/>
  <c r="D110" i="11"/>
  <c r="E110" i="11"/>
  <c r="F110" i="11"/>
  <c r="G110" i="11"/>
  <c r="H110" i="11"/>
  <c r="I110" i="11"/>
  <c r="J110" i="11"/>
  <c r="K110" i="11"/>
  <c r="L110" i="11"/>
  <c r="M110" i="11"/>
  <c r="N110" i="11"/>
  <c r="O110" i="11"/>
  <c r="P110" i="11"/>
  <c r="Q110" i="11"/>
  <c r="E107" i="11"/>
  <c r="F107" i="11"/>
  <c r="G107" i="11"/>
  <c r="H107" i="11"/>
  <c r="I107" i="11"/>
  <c r="J107" i="11"/>
  <c r="K107" i="11"/>
  <c r="L107" i="11"/>
  <c r="M107" i="11"/>
  <c r="N107" i="11"/>
  <c r="O107" i="11"/>
  <c r="P107" i="11"/>
  <c r="Q107" i="11"/>
  <c r="D107" i="11"/>
  <c r="D58" i="11"/>
  <c r="E58" i="11"/>
  <c r="F58" i="11"/>
  <c r="G58" i="11"/>
  <c r="H58" i="11"/>
  <c r="I58" i="11"/>
  <c r="J58" i="11"/>
  <c r="K58" i="11"/>
  <c r="L58" i="11"/>
  <c r="M58" i="11"/>
  <c r="N58" i="11"/>
  <c r="O58" i="11"/>
  <c r="P58" i="11"/>
  <c r="Q58" i="11"/>
  <c r="D59" i="11"/>
  <c r="E59" i="11"/>
  <c r="F59" i="11"/>
  <c r="G59" i="11"/>
  <c r="H59" i="11"/>
  <c r="I59" i="11"/>
  <c r="J59" i="11"/>
  <c r="K59" i="11"/>
  <c r="L59" i="11"/>
  <c r="M59" i="11"/>
  <c r="N59" i="11"/>
  <c r="O59" i="11"/>
  <c r="P59" i="11"/>
  <c r="Q59" i="11"/>
  <c r="D60" i="11"/>
  <c r="E60" i="11"/>
  <c r="F60" i="11"/>
  <c r="G60" i="11"/>
  <c r="H60" i="11"/>
  <c r="I60" i="11"/>
  <c r="J60" i="11"/>
  <c r="K60" i="11"/>
  <c r="L60" i="11"/>
  <c r="M60" i="11"/>
  <c r="N60" i="11"/>
  <c r="O60" i="11"/>
  <c r="P60" i="11"/>
  <c r="Q60" i="11"/>
  <c r="E57" i="11"/>
  <c r="F57" i="11"/>
  <c r="G57" i="11"/>
  <c r="H57" i="11"/>
  <c r="I57" i="11"/>
  <c r="J57" i="11"/>
  <c r="K57" i="11"/>
  <c r="L57" i="11"/>
  <c r="M57" i="11"/>
  <c r="N57" i="11"/>
  <c r="O57" i="11"/>
  <c r="P57" i="11"/>
  <c r="Q57" i="11"/>
  <c r="D57" i="11"/>
  <c r="D8" i="11"/>
  <c r="E8" i="11"/>
  <c r="F8" i="11"/>
  <c r="G8" i="11"/>
  <c r="H8" i="11"/>
  <c r="I8" i="11"/>
  <c r="J8" i="11"/>
  <c r="K8" i="11"/>
  <c r="L8" i="11"/>
  <c r="M8" i="11"/>
  <c r="N8" i="11"/>
  <c r="O8" i="11"/>
  <c r="P8" i="11"/>
  <c r="Q8" i="11"/>
  <c r="D9" i="11"/>
  <c r="E9" i="11"/>
  <c r="F9" i="11"/>
  <c r="G9" i="11"/>
  <c r="H9" i="11"/>
  <c r="I9" i="11"/>
  <c r="J9" i="11"/>
  <c r="K9" i="11"/>
  <c r="L9" i="11"/>
  <c r="M9" i="11"/>
  <c r="N9" i="11"/>
  <c r="O9" i="11"/>
  <c r="P9" i="11"/>
  <c r="Q9" i="11"/>
  <c r="D10" i="11"/>
  <c r="E10" i="11"/>
  <c r="F10" i="11"/>
  <c r="G10" i="11"/>
  <c r="H10" i="11"/>
  <c r="I10" i="11"/>
  <c r="J10" i="11"/>
  <c r="K10" i="11"/>
  <c r="L10" i="11"/>
  <c r="M10" i="11"/>
  <c r="N10" i="11"/>
  <c r="O10" i="11"/>
  <c r="P10" i="11"/>
  <c r="Q10" i="11"/>
  <c r="E7" i="11"/>
  <c r="F7" i="11"/>
  <c r="G7" i="11"/>
  <c r="H7" i="11"/>
  <c r="I7" i="11"/>
  <c r="J7" i="11"/>
  <c r="K7" i="11"/>
  <c r="L7" i="11"/>
  <c r="M7" i="11"/>
  <c r="N7" i="11"/>
  <c r="O7" i="11"/>
  <c r="P7" i="11"/>
  <c r="Q7" i="11"/>
  <c r="D7" i="11"/>
  <c r="D108" i="10"/>
  <c r="E108" i="10"/>
  <c r="F108" i="10"/>
  <c r="G108" i="10"/>
  <c r="H108" i="10"/>
  <c r="I108" i="10"/>
  <c r="J108" i="10"/>
  <c r="K108" i="10"/>
  <c r="L108" i="10"/>
  <c r="M108" i="10"/>
  <c r="N108" i="10"/>
  <c r="O108" i="10"/>
  <c r="P108" i="10"/>
  <c r="Q108" i="10"/>
  <c r="D109" i="10"/>
  <c r="E109" i="10"/>
  <c r="F109" i="10"/>
  <c r="G109" i="10"/>
  <c r="H109" i="10"/>
  <c r="I109" i="10"/>
  <c r="J109" i="10"/>
  <c r="K109" i="10"/>
  <c r="L109" i="10"/>
  <c r="M109" i="10"/>
  <c r="N109" i="10"/>
  <c r="O109" i="10"/>
  <c r="P109" i="10"/>
  <c r="Q109" i="10"/>
  <c r="D110" i="10"/>
  <c r="E110" i="10"/>
  <c r="F110" i="10"/>
  <c r="G110" i="10"/>
  <c r="H110" i="10"/>
  <c r="I110" i="10"/>
  <c r="J110" i="10"/>
  <c r="K110" i="10"/>
  <c r="L110" i="10"/>
  <c r="M110" i="10"/>
  <c r="N110" i="10"/>
  <c r="O110" i="10"/>
  <c r="P110" i="10"/>
  <c r="Q110" i="10"/>
  <c r="E107" i="10"/>
  <c r="F107" i="10"/>
  <c r="G107" i="10"/>
  <c r="H107" i="10"/>
  <c r="I107" i="10"/>
  <c r="J107" i="10"/>
  <c r="K107" i="10"/>
  <c r="L107" i="10"/>
  <c r="M107" i="10"/>
  <c r="N107" i="10"/>
  <c r="O107" i="10"/>
  <c r="P107" i="10"/>
  <c r="Q107" i="10"/>
  <c r="D107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P58" i="10"/>
  <c r="Q58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P59" i="10"/>
  <c r="Q59" i="10"/>
  <c r="D60" i="10"/>
  <c r="E60" i="10"/>
  <c r="F60" i="10"/>
  <c r="G60" i="10"/>
  <c r="H60" i="10"/>
  <c r="I60" i="10"/>
  <c r="J60" i="10"/>
  <c r="K60" i="10"/>
  <c r="L60" i="10"/>
  <c r="M60" i="10"/>
  <c r="N60" i="10"/>
  <c r="O60" i="10"/>
  <c r="P60" i="10"/>
  <c r="Q60" i="10"/>
  <c r="E57" i="10"/>
  <c r="F57" i="10"/>
  <c r="G57" i="10"/>
  <c r="H57" i="10"/>
  <c r="I57" i="10"/>
  <c r="J57" i="10"/>
  <c r="K57" i="10"/>
  <c r="L57" i="10"/>
  <c r="M57" i="10"/>
  <c r="N57" i="10"/>
  <c r="O57" i="10"/>
  <c r="P57" i="10"/>
  <c r="Q57" i="10"/>
  <c r="D57" i="10"/>
  <c r="D8" i="10"/>
  <c r="E8" i="10"/>
  <c r="F8" i="10"/>
  <c r="G8" i="10"/>
  <c r="H8" i="10"/>
  <c r="I8" i="10"/>
  <c r="J8" i="10"/>
  <c r="K8" i="10"/>
  <c r="L8" i="10"/>
  <c r="M8" i="10"/>
  <c r="N8" i="10"/>
  <c r="O8" i="10"/>
  <c r="P8" i="10"/>
  <c r="Q8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P10" i="10"/>
  <c r="Q10" i="10"/>
  <c r="E7" i="10"/>
  <c r="F7" i="10"/>
  <c r="G7" i="10"/>
  <c r="H7" i="10"/>
  <c r="I7" i="10"/>
  <c r="J7" i="10"/>
  <c r="K7" i="10"/>
  <c r="L7" i="10"/>
  <c r="M7" i="10"/>
  <c r="N7" i="10"/>
  <c r="O7" i="10"/>
  <c r="P7" i="10"/>
  <c r="Q7" i="10"/>
  <c r="D7" i="10"/>
  <c r="D108" i="7"/>
  <c r="E108" i="7"/>
  <c r="F108" i="7"/>
  <c r="G108" i="7"/>
  <c r="H108" i="7"/>
  <c r="I108" i="7"/>
  <c r="J108" i="7"/>
  <c r="K108" i="7"/>
  <c r="L108" i="7"/>
  <c r="M108" i="7"/>
  <c r="N108" i="7"/>
  <c r="O108" i="7"/>
  <c r="P108" i="7"/>
  <c r="Q108" i="7"/>
  <c r="D109" i="7"/>
  <c r="E109" i="7"/>
  <c r="F109" i="7"/>
  <c r="G109" i="7"/>
  <c r="H109" i="7"/>
  <c r="I109" i="7"/>
  <c r="J109" i="7"/>
  <c r="K109" i="7"/>
  <c r="L109" i="7"/>
  <c r="M109" i="7"/>
  <c r="N109" i="7"/>
  <c r="O109" i="7"/>
  <c r="P109" i="7"/>
  <c r="Q109" i="7"/>
  <c r="D110" i="7"/>
  <c r="E110" i="7"/>
  <c r="F110" i="7"/>
  <c r="G110" i="7"/>
  <c r="H110" i="7"/>
  <c r="I110" i="7"/>
  <c r="J110" i="7"/>
  <c r="K110" i="7"/>
  <c r="L110" i="7"/>
  <c r="M110" i="7"/>
  <c r="N110" i="7"/>
  <c r="O110" i="7"/>
  <c r="P110" i="7"/>
  <c r="Q110" i="7"/>
  <c r="E107" i="7"/>
  <c r="F107" i="7"/>
  <c r="G107" i="7"/>
  <c r="H107" i="7"/>
  <c r="I107" i="7"/>
  <c r="J107" i="7"/>
  <c r="K107" i="7"/>
  <c r="L107" i="7"/>
  <c r="M107" i="7"/>
  <c r="N107" i="7"/>
  <c r="O107" i="7"/>
  <c r="P107" i="7"/>
  <c r="Q107" i="7"/>
  <c r="D107" i="7"/>
  <c r="D58" i="7"/>
  <c r="E58" i="7"/>
  <c r="F58" i="7"/>
  <c r="G58" i="7"/>
  <c r="H58" i="7"/>
  <c r="I58" i="7"/>
  <c r="J58" i="7"/>
  <c r="K58" i="7"/>
  <c r="L58" i="7"/>
  <c r="M58" i="7"/>
  <c r="N58" i="7"/>
  <c r="O58" i="7"/>
  <c r="P58" i="7"/>
  <c r="Q58" i="7"/>
  <c r="D59" i="7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D60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D57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E7" i="7"/>
  <c r="F7" i="7"/>
  <c r="G7" i="7"/>
  <c r="H7" i="7"/>
  <c r="I7" i="7"/>
  <c r="J7" i="7"/>
  <c r="K7" i="7"/>
  <c r="L7" i="7"/>
  <c r="M7" i="7"/>
  <c r="N7" i="7"/>
  <c r="O7" i="7"/>
  <c r="P7" i="7"/>
  <c r="Q7" i="7"/>
  <c r="D7" i="7"/>
  <c r="D83" i="18"/>
  <c r="E83" i="18"/>
  <c r="F83" i="18"/>
  <c r="G83" i="18"/>
  <c r="H83" i="18"/>
  <c r="I83" i="18"/>
  <c r="J83" i="18"/>
  <c r="K83" i="18"/>
  <c r="D84" i="18"/>
  <c r="E84" i="18"/>
  <c r="F84" i="18"/>
  <c r="G84" i="18"/>
  <c r="H84" i="18"/>
  <c r="I84" i="18"/>
  <c r="J84" i="18"/>
  <c r="K84" i="18"/>
  <c r="D85" i="18"/>
  <c r="E85" i="18"/>
  <c r="F85" i="18"/>
  <c r="G85" i="18"/>
  <c r="H85" i="18"/>
  <c r="I85" i="18"/>
  <c r="J85" i="18"/>
  <c r="K85" i="18"/>
  <c r="D86" i="18"/>
  <c r="E86" i="18"/>
  <c r="F86" i="18"/>
  <c r="G86" i="18"/>
  <c r="H86" i="18"/>
  <c r="I86" i="18"/>
  <c r="J86" i="18"/>
  <c r="K86" i="18"/>
  <c r="D87" i="18"/>
  <c r="E87" i="18"/>
  <c r="F87" i="18"/>
  <c r="G87" i="18"/>
  <c r="H87" i="18"/>
  <c r="I87" i="18"/>
  <c r="J87" i="18"/>
  <c r="K87" i="18"/>
  <c r="D88" i="18"/>
  <c r="E88" i="18"/>
  <c r="F88" i="18"/>
  <c r="G88" i="18"/>
  <c r="H88" i="18"/>
  <c r="I88" i="18"/>
  <c r="J88" i="18"/>
  <c r="K88" i="18"/>
  <c r="D89" i="18"/>
  <c r="E89" i="18"/>
  <c r="F89" i="18"/>
  <c r="G89" i="18"/>
  <c r="H89" i="18"/>
  <c r="I89" i="18"/>
  <c r="J89" i="18"/>
  <c r="K89" i="18"/>
  <c r="E82" i="18"/>
  <c r="F82" i="18"/>
  <c r="G82" i="18"/>
  <c r="H82" i="18"/>
  <c r="I82" i="18"/>
  <c r="J82" i="18"/>
  <c r="K82" i="18"/>
  <c r="D82" i="18"/>
  <c r="D52" i="18"/>
  <c r="E52" i="18"/>
  <c r="F52" i="18"/>
  <c r="G52" i="18"/>
  <c r="H52" i="18"/>
  <c r="I52" i="18"/>
  <c r="J52" i="18"/>
  <c r="K52" i="18"/>
  <c r="D53" i="18"/>
  <c r="E53" i="18"/>
  <c r="F53" i="18"/>
  <c r="G53" i="18"/>
  <c r="H53" i="18"/>
  <c r="I53" i="18"/>
  <c r="J53" i="18"/>
  <c r="K53" i="18"/>
  <c r="D54" i="18"/>
  <c r="E54" i="18"/>
  <c r="F54" i="18"/>
  <c r="G54" i="18"/>
  <c r="H54" i="18"/>
  <c r="I54" i="18"/>
  <c r="J54" i="18"/>
  <c r="K54" i="18"/>
  <c r="D55" i="18"/>
  <c r="E55" i="18"/>
  <c r="F55" i="18"/>
  <c r="G55" i="18"/>
  <c r="H55" i="18"/>
  <c r="I55" i="18"/>
  <c r="J55" i="18"/>
  <c r="K55" i="18"/>
  <c r="D56" i="18"/>
  <c r="E56" i="18"/>
  <c r="F56" i="18"/>
  <c r="G56" i="18"/>
  <c r="H56" i="18"/>
  <c r="I56" i="18"/>
  <c r="J56" i="18"/>
  <c r="K56" i="18"/>
  <c r="D57" i="18"/>
  <c r="E57" i="18"/>
  <c r="F57" i="18"/>
  <c r="G57" i="18"/>
  <c r="H57" i="18"/>
  <c r="I57" i="18"/>
  <c r="J57" i="18"/>
  <c r="K57" i="18"/>
  <c r="D58" i="18"/>
  <c r="E58" i="18"/>
  <c r="F58" i="18"/>
  <c r="G58" i="18"/>
  <c r="H58" i="18"/>
  <c r="I58" i="18"/>
  <c r="J58" i="18"/>
  <c r="K58" i="18"/>
  <c r="E51" i="18"/>
  <c r="F51" i="18"/>
  <c r="G51" i="18"/>
  <c r="H51" i="18"/>
  <c r="I51" i="18"/>
  <c r="J51" i="18"/>
  <c r="K51" i="18"/>
  <c r="D51" i="18"/>
  <c r="O23" i="18"/>
  <c r="P23" i="18"/>
  <c r="Q23" i="18"/>
  <c r="R23" i="18"/>
  <c r="S23" i="18"/>
  <c r="T23" i="18"/>
  <c r="U23" i="18"/>
  <c r="V23" i="18"/>
  <c r="O24" i="18"/>
  <c r="P24" i="18"/>
  <c r="Q24" i="18"/>
  <c r="R24" i="18"/>
  <c r="S24" i="18"/>
  <c r="T24" i="18"/>
  <c r="U24" i="18"/>
  <c r="V24" i="18"/>
  <c r="O25" i="18"/>
  <c r="P25" i="18"/>
  <c r="Q25" i="18"/>
  <c r="R25" i="18"/>
  <c r="S25" i="18"/>
  <c r="T25" i="18"/>
  <c r="U25" i="18"/>
  <c r="V25" i="18"/>
  <c r="O26" i="18"/>
  <c r="P26" i="18"/>
  <c r="Q26" i="18"/>
  <c r="R26" i="18"/>
  <c r="S26" i="18"/>
  <c r="T26" i="18"/>
  <c r="U26" i="18"/>
  <c r="V26" i="18"/>
  <c r="O27" i="18"/>
  <c r="P27" i="18"/>
  <c r="Q27" i="18"/>
  <c r="R27" i="18"/>
  <c r="S27" i="18"/>
  <c r="T27" i="18"/>
  <c r="U27" i="18"/>
  <c r="V27" i="18"/>
  <c r="O28" i="18"/>
  <c r="P28" i="18"/>
  <c r="Q28" i="18"/>
  <c r="R28" i="18"/>
  <c r="S28" i="18"/>
  <c r="T28" i="18"/>
  <c r="U28" i="18"/>
  <c r="V28" i="18"/>
  <c r="O29" i="18"/>
  <c r="P29" i="18"/>
  <c r="Q29" i="18"/>
  <c r="R29" i="18"/>
  <c r="S29" i="18"/>
  <c r="T29" i="18"/>
  <c r="U29" i="18"/>
  <c r="V29" i="18"/>
  <c r="P22" i="18"/>
  <c r="Q22" i="18"/>
  <c r="R22" i="18"/>
  <c r="S22" i="18"/>
  <c r="T22" i="18"/>
  <c r="U22" i="18"/>
  <c r="V22" i="18"/>
  <c r="O22" i="18"/>
  <c r="D23" i="18"/>
  <c r="E23" i="18"/>
  <c r="F23" i="18"/>
  <c r="G23" i="18"/>
  <c r="H23" i="18"/>
  <c r="I23" i="18"/>
  <c r="J23" i="18"/>
  <c r="K23" i="18"/>
  <c r="D24" i="18"/>
  <c r="E24" i="18"/>
  <c r="F24" i="18"/>
  <c r="G24" i="18"/>
  <c r="H24" i="18"/>
  <c r="I24" i="18"/>
  <c r="J24" i="18"/>
  <c r="K24" i="18"/>
  <c r="D25" i="18"/>
  <c r="E25" i="18"/>
  <c r="F25" i="18"/>
  <c r="G25" i="18"/>
  <c r="H25" i="18"/>
  <c r="I25" i="18"/>
  <c r="J25" i="18"/>
  <c r="K25" i="18"/>
  <c r="D26" i="18"/>
  <c r="E26" i="18"/>
  <c r="F26" i="18"/>
  <c r="G26" i="18"/>
  <c r="H26" i="18"/>
  <c r="I26" i="18"/>
  <c r="J26" i="18"/>
  <c r="K26" i="18"/>
  <c r="D27" i="18"/>
  <c r="E27" i="18"/>
  <c r="F27" i="18"/>
  <c r="G27" i="18"/>
  <c r="H27" i="18"/>
  <c r="I27" i="18"/>
  <c r="J27" i="18"/>
  <c r="K27" i="18"/>
  <c r="D28" i="18"/>
  <c r="E28" i="18"/>
  <c r="F28" i="18"/>
  <c r="G28" i="18"/>
  <c r="H28" i="18"/>
  <c r="I28" i="18"/>
  <c r="J28" i="18"/>
  <c r="K28" i="18"/>
  <c r="D29" i="18"/>
  <c r="E29" i="18"/>
  <c r="F29" i="18"/>
  <c r="G29" i="18"/>
  <c r="H29" i="18"/>
  <c r="I29" i="18"/>
  <c r="J29" i="18"/>
  <c r="K29" i="18"/>
  <c r="E22" i="18"/>
  <c r="F22" i="18"/>
  <c r="G22" i="18"/>
  <c r="H22" i="18"/>
  <c r="I22" i="18"/>
  <c r="J22" i="18"/>
  <c r="K22" i="18"/>
  <c r="D22" i="18"/>
  <c r="D75" i="18"/>
  <c r="E75" i="18"/>
  <c r="F75" i="18"/>
  <c r="G75" i="18"/>
  <c r="H75" i="18"/>
  <c r="I75" i="18"/>
  <c r="J75" i="18"/>
  <c r="K75" i="18"/>
  <c r="D76" i="18"/>
  <c r="E76" i="18"/>
  <c r="F76" i="18"/>
  <c r="G76" i="18"/>
  <c r="H76" i="18"/>
  <c r="I76" i="18"/>
  <c r="J76" i="18"/>
  <c r="K76" i="18"/>
  <c r="D77" i="18"/>
  <c r="E77" i="18"/>
  <c r="F77" i="18"/>
  <c r="G77" i="18"/>
  <c r="H77" i="18"/>
  <c r="I77" i="18"/>
  <c r="J77" i="18"/>
  <c r="K77" i="18"/>
  <c r="D78" i="18"/>
  <c r="E78" i="18"/>
  <c r="F78" i="18"/>
  <c r="G78" i="18"/>
  <c r="H78" i="18"/>
  <c r="I78" i="18"/>
  <c r="J78" i="18"/>
  <c r="K78" i="18"/>
  <c r="D79" i="18"/>
  <c r="E79" i="18"/>
  <c r="F79" i="18"/>
  <c r="G79" i="18"/>
  <c r="H79" i="18"/>
  <c r="I79" i="18"/>
  <c r="J79" i="18"/>
  <c r="K79" i="18"/>
  <c r="D80" i="18"/>
  <c r="E80" i="18"/>
  <c r="F80" i="18"/>
  <c r="G80" i="18"/>
  <c r="H80" i="18"/>
  <c r="I80" i="18"/>
  <c r="J80" i="18"/>
  <c r="K80" i="18"/>
  <c r="D81" i="18"/>
  <c r="E81" i="18"/>
  <c r="F81" i="18"/>
  <c r="G81" i="18"/>
  <c r="H81" i="18"/>
  <c r="I81" i="18"/>
  <c r="J81" i="18"/>
  <c r="K81" i="18"/>
  <c r="E74" i="18"/>
  <c r="F74" i="18"/>
  <c r="G74" i="18"/>
  <c r="H74" i="18"/>
  <c r="I74" i="18"/>
  <c r="J74" i="18"/>
  <c r="K74" i="18"/>
  <c r="D74" i="18"/>
  <c r="D44" i="18"/>
  <c r="E44" i="18"/>
  <c r="F44" i="18"/>
  <c r="G44" i="18"/>
  <c r="H44" i="18"/>
  <c r="I44" i="18"/>
  <c r="J44" i="18"/>
  <c r="K44" i="18"/>
  <c r="D45" i="18"/>
  <c r="E45" i="18"/>
  <c r="F45" i="18"/>
  <c r="G45" i="18"/>
  <c r="H45" i="18"/>
  <c r="I45" i="18"/>
  <c r="J45" i="18"/>
  <c r="K45" i="18"/>
  <c r="D46" i="18"/>
  <c r="E46" i="18"/>
  <c r="F46" i="18"/>
  <c r="G46" i="18"/>
  <c r="H46" i="18"/>
  <c r="I46" i="18"/>
  <c r="J46" i="18"/>
  <c r="K46" i="18"/>
  <c r="D47" i="18"/>
  <c r="E47" i="18"/>
  <c r="F47" i="18"/>
  <c r="G47" i="18"/>
  <c r="H47" i="18"/>
  <c r="I47" i="18"/>
  <c r="J47" i="18"/>
  <c r="K47" i="18"/>
  <c r="D48" i="18"/>
  <c r="E48" i="18"/>
  <c r="F48" i="18"/>
  <c r="G48" i="18"/>
  <c r="H48" i="18"/>
  <c r="I48" i="18"/>
  <c r="J48" i="18"/>
  <c r="K48" i="18"/>
  <c r="D49" i="18"/>
  <c r="E49" i="18"/>
  <c r="F49" i="18"/>
  <c r="G49" i="18"/>
  <c r="H49" i="18"/>
  <c r="I49" i="18"/>
  <c r="J49" i="18"/>
  <c r="K49" i="18"/>
  <c r="D50" i="18"/>
  <c r="E50" i="18"/>
  <c r="F50" i="18"/>
  <c r="G50" i="18"/>
  <c r="H50" i="18"/>
  <c r="I50" i="18"/>
  <c r="J50" i="18"/>
  <c r="K50" i="18"/>
  <c r="E43" i="18"/>
  <c r="F43" i="18"/>
  <c r="G43" i="18"/>
  <c r="H43" i="18"/>
  <c r="I43" i="18"/>
  <c r="J43" i="18"/>
  <c r="K43" i="18"/>
  <c r="D43" i="18"/>
  <c r="O15" i="18"/>
  <c r="P15" i="18"/>
  <c r="Q15" i="18"/>
  <c r="R15" i="18"/>
  <c r="S15" i="18"/>
  <c r="T15" i="18"/>
  <c r="U15" i="18"/>
  <c r="V15" i="18"/>
  <c r="O16" i="18"/>
  <c r="P16" i="18"/>
  <c r="Q16" i="18"/>
  <c r="R16" i="18"/>
  <c r="S16" i="18"/>
  <c r="T16" i="18"/>
  <c r="U16" i="18"/>
  <c r="V16" i="18"/>
  <c r="O17" i="18"/>
  <c r="P17" i="18"/>
  <c r="Q17" i="18"/>
  <c r="R17" i="18"/>
  <c r="S17" i="18"/>
  <c r="T17" i="18"/>
  <c r="U17" i="18"/>
  <c r="V17" i="18"/>
  <c r="O18" i="18"/>
  <c r="P18" i="18"/>
  <c r="Q18" i="18"/>
  <c r="R18" i="18"/>
  <c r="S18" i="18"/>
  <c r="T18" i="18"/>
  <c r="U18" i="18"/>
  <c r="V18" i="18"/>
  <c r="O19" i="18"/>
  <c r="P19" i="18"/>
  <c r="Q19" i="18"/>
  <c r="R19" i="18"/>
  <c r="S19" i="18"/>
  <c r="T19" i="18"/>
  <c r="U19" i="18"/>
  <c r="V19" i="18"/>
  <c r="O20" i="18"/>
  <c r="P20" i="18"/>
  <c r="Q20" i="18"/>
  <c r="R20" i="18"/>
  <c r="S20" i="18"/>
  <c r="T20" i="18"/>
  <c r="U20" i="18"/>
  <c r="V20" i="18"/>
  <c r="O21" i="18"/>
  <c r="P21" i="18"/>
  <c r="Q21" i="18"/>
  <c r="R21" i="18"/>
  <c r="S21" i="18"/>
  <c r="T21" i="18"/>
  <c r="U21" i="18"/>
  <c r="V21" i="18"/>
  <c r="P14" i="18"/>
  <c r="Q14" i="18"/>
  <c r="R14" i="18"/>
  <c r="S14" i="18"/>
  <c r="T14" i="18"/>
  <c r="U14" i="18"/>
  <c r="V14" i="18"/>
  <c r="O14" i="18"/>
  <c r="D15" i="18"/>
  <c r="E15" i="18"/>
  <c r="F15" i="18"/>
  <c r="G15" i="18"/>
  <c r="H15" i="18"/>
  <c r="I15" i="18"/>
  <c r="J15" i="18"/>
  <c r="K15" i="18"/>
  <c r="D16" i="18"/>
  <c r="E16" i="18"/>
  <c r="F16" i="18"/>
  <c r="G16" i="18"/>
  <c r="H16" i="18"/>
  <c r="I16" i="18"/>
  <c r="J16" i="18"/>
  <c r="K16" i="18"/>
  <c r="D17" i="18"/>
  <c r="E17" i="18"/>
  <c r="F17" i="18"/>
  <c r="G17" i="18"/>
  <c r="H17" i="18"/>
  <c r="I17" i="18"/>
  <c r="J17" i="18"/>
  <c r="K17" i="18"/>
  <c r="D18" i="18"/>
  <c r="E18" i="18"/>
  <c r="F18" i="18"/>
  <c r="G18" i="18"/>
  <c r="H18" i="18"/>
  <c r="I18" i="18"/>
  <c r="J18" i="18"/>
  <c r="K18" i="18"/>
  <c r="D19" i="18"/>
  <c r="E19" i="18"/>
  <c r="F19" i="18"/>
  <c r="G19" i="18"/>
  <c r="H19" i="18"/>
  <c r="I19" i="18"/>
  <c r="J19" i="18"/>
  <c r="K19" i="18"/>
  <c r="D20" i="18"/>
  <c r="E20" i="18"/>
  <c r="F20" i="18"/>
  <c r="G20" i="18"/>
  <c r="H20" i="18"/>
  <c r="I20" i="18"/>
  <c r="J20" i="18"/>
  <c r="K20" i="18"/>
  <c r="D21" i="18"/>
  <c r="E21" i="18"/>
  <c r="F21" i="18"/>
  <c r="G21" i="18"/>
  <c r="H21" i="18"/>
  <c r="I21" i="18"/>
  <c r="J21" i="18"/>
  <c r="K21" i="18"/>
  <c r="E14" i="18"/>
  <c r="F14" i="18"/>
  <c r="G14" i="18"/>
  <c r="H14" i="18"/>
  <c r="I14" i="18"/>
  <c r="J14" i="18"/>
  <c r="K14" i="18"/>
  <c r="D14" i="18"/>
  <c r="D67" i="18"/>
  <c r="E67" i="18"/>
  <c r="F67" i="18"/>
  <c r="G67" i="18"/>
  <c r="H67" i="18"/>
  <c r="I67" i="18"/>
  <c r="J67" i="18"/>
  <c r="K67" i="18"/>
  <c r="D68" i="18"/>
  <c r="E68" i="18"/>
  <c r="F68" i="18"/>
  <c r="G68" i="18"/>
  <c r="H68" i="18"/>
  <c r="I68" i="18"/>
  <c r="J68" i="18"/>
  <c r="K68" i="18"/>
  <c r="D69" i="18"/>
  <c r="E69" i="18"/>
  <c r="F69" i="18"/>
  <c r="G69" i="18"/>
  <c r="H69" i="18"/>
  <c r="I69" i="18"/>
  <c r="J69" i="18"/>
  <c r="K69" i="18"/>
  <c r="D70" i="18"/>
  <c r="E70" i="18"/>
  <c r="F70" i="18"/>
  <c r="G70" i="18"/>
  <c r="H70" i="18"/>
  <c r="I70" i="18"/>
  <c r="J70" i="18"/>
  <c r="K70" i="18"/>
  <c r="D71" i="18"/>
  <c r="E71" i="18"/>
  <c r="F71" i="18"/>
  <c r="G71" i="18"/>
  <c r="H71" i="18"/>
  <c r="I71" i="18"/>
  <c r="J71" i="18"/>
  <c r="K71" i="18"/>
  <c r="D72" i="18"/>
  <c r="E72" i="18"/>
  <c r="F72" i="18"/>
  <c r="G72" i="18"/>
  <c r="H72" i="18"/>
  <c r="I72" i="18"/>
  <c r="J72" i="18"/>
  <c r="K72" i="18"/>
  <c r="D73" i="18"/>
  <c r="E73" i="18"/>
  <c r="F73" i="18"/>
  <c r="G73" i="18"/>
  <c r="H73" i="18"/>
  <c r="I73" i="18"/>
  <c r="J73" i="18"/>
  <c r="K73" i="18"/>
  <c r="E66" i="18"/>
  <c r="F66" i="18"/>
  <c r="G66" i="18"/>
  <c r="H66" i="18"/>
  <c r="I66" i="18"/>
  <c r="J66" i="18"/>
  <c r="K66" i="18"/>
  <c r="D66" i="18"/>
  <c r="D36" i="18"/>
  <c r="E36" i="18"/>
  <c r="F36" i="18"/>
  <c r="G36" i="18"/>
  <c r="H36" i="18"/>
  <c r="I36" i="18"/>
  <c r="J36" i="18"/>
  <c r="K36" i="18"/>
  <c r="D37" i="18"/>
  <c r="E37" i="18"/>
  <c r="F37" i="18"/>
  <c r="G37" i="18"/>
  <c r="H37" i="18"/>
  <c r="I37" i="18"/>
  <c r="J37" i="18"/>
  <c r="K37" i="18"/>
  <c r="D38" i="18"/>
  <c r="E38" i="18"/>
  <c r="F38" i="18"/>
  <c r="G38" i="18"/>
  <c r="H38" i="18"/>
  <c r="I38" i="18"/>
  <c r="J38" i="18"/>
  <c r="K38" i="18"/>
  <c r="D39" i="18"/>
  <c r="E39" i="18"/>
  <c r="F39" i="18"/>
  <c r="G39" i="18"/>
  <c r="H39" i="18"/>
  <c r="I39" i="18"/>
  <c r="J39" i="18"/>
  <c r="K39" i="18"/>
  <c r="D40" i="18"/>
  <c r="E40" i="18"/>
  <c r="F40" i="18"/>
  <c r="G40" i="18"/>
  <c r="H40" i="18"/>
  <c r="I40" i="18"/>
  <c r="J40" i="18"/>
  <c r="K40" i="18"/>
  <c r="D41" i="18"/>
  <c r="E41" i="18"/>
  <c r="F41" i="18"/>
  <c r="G41" i="18"/>
  <c r="H41" i="18"/>
  <c r="I41" i="18"/>
  <c r="J41" i="18"/>
  <c r="K41" i="18"/>
  <c r="D42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D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I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K7" i="21"/>
  <c r="L7" i="21"/>
  <c r="M7" i="21"/>
  <c r="N7" i="21"/>
  <c r="O7" i="21"/>
  <c r="P7" i="21"/>
  <c r="K8" i="21"/>
  <c r="L8" i="21"/>
  <c r="M8" i="21"/>
  <c r="N8" i="21"/>
  <c r="O8" i="21"/>
  <c r="P8" i="21"/>
  <c r="K9" i="21"/>
  <c r="L9" i="21"/>
  <c r="M9" i="21"/>
  <c r="N9" i="21"/>
  <c r="O9" i="21"/>
  <c r="P9" i="21"/>
  <c r="K10" i="21"/>
  <c r="L10" i="21"/>
  <c r="M10" i="21"/>
  <c r="N10" i="21"/>
  <c r="O10" i="21"/>
  <c r="P10" i="21"/>
  <c r="K11" i="21"/>
  <c r="L11" i="21"/>
  <c r="M11" i="21"/>
  <c r="N11" i="21"/>
  <c r="O11" i="21"/>
  <c r="P11" i="21"/>
  <c r="K12" i="21"/>
  <c r="L12" i="21"/>
  <c r="M12" i="21"/>
  <c r="N12" i="21"/>
  <c r="O12" i="21"/>
  <c r="P12" i="21"/>
  <c r="K13" i="21"/>
  <c r="L13" i="21"/>
  <c r="M13" i="21"/>
  <c r="N13" i="21"/>
  <c r="O13" i="21"/>
  <c r="P13" i="21"/>
  <c r="K14" i="21"/>
  <c r="L14" i="21"/>
  <c r="M14" i="21"/>
  <c r="N14" i="21"/>
  <c r="O14" i="21"/>
  <c r="P14" i="21"/>
  <c r="K15" i="21"/>
  <c r="L15" i="21"/>
  <c r="M15" i="21"/>
  <c r="N15" i="21"/>
  <c r="O15" i="21"/>
  <c r="P15" i="21"/>
  <c r="K16" i="21"/>
  <c r="L16" i="21"/>
  <c r="M16" i="21"/>
  <c r="N16" i="21"/>
  <c r="O16" i="21"/>
  <c r="P16" i="21"/>
  <c r="K17" i="21"/>
  <c r="L17" i="21"/>
  <c r="M17" i="21"/>
  <c r="N17" i="21"/>
  <c r="O17" i="21"/>
  <c r="P17" i="21"/>
  <c r="L6" i="21"/>
  <c r="M6" i="21"/>
  <c r="N6" i="21"/>
  <c r="O6" i="21"/>
  <c r="P6" i="21"/>
  <c r="K23" i="21"/>
  <c r="L23" i="21"/>
  <c r="M23" i="21"/>
  <c r="N23" i="21"/>
  <c r="O23" i="21"/>
  <c r="P23" i="21"/>
  <c r="K24" i="21"/>
  <c r="L24" i="21"/>
  <c r="M24" i="21"/>
  <c r="N24" i="21"/>
  <c r="O24" i="21"/>
  <c r="P24" i="21"/>
  <c r="K25" i="21"/>
  <c r="L25" i="21"/>
  <c r="M25" i="21"/>
  <c r="N25" i="21"/>
  <c r="O25" i="21"/>
  <c r="P25" i="21"/>
  <c r="K26" i="21"/>
  <c r="L26" i="21"/>
  <c r="M26" i="21"/>
  <c r="N26" i="21"/>
  <c r="O26" i="21"/>
  <c r="P26" i="21"/>
  <c r="K27" i="21"/>
  <c r="L27" i="21"/>
  <c r="M27" i="21"/>
  <c r="N27" i="21"/>
  <c r="O27" i="21"/>
  <c r="P27" i="21"/>
  <c r="K28" i="21"/>
  <c r="L28" i="21"/>
  <c r="M28" i="21"/>
  <c r="N28" i="21"/>
  <c r="O28" i="21"/>
  <c r="P28" i="21"/>
  <c r="K29" i="21"/>
  <c r="L29" i="21"/>
  <c r="M29" i="21"/>
  <c r="N29" i="21"/>
  <c r="O29" i="21"/>
  <c r="P29" i="21"/>
  <c r="K30" i="21"/>
  <c r="L30" i="21"/>
  <c r="M30" i="21"/>
  <c r="N30" i="21"/>
  <c r="O30" i="21"/>
  <c r="P30" i="21"/>
  <c r="L22" i="21"/>
  <c r="M22" i="21"/>
  <c r="N22" i="21"/>
  <c r="O22" i="21"/>
  <c r="P22" i="21"/>
  <c r="K36" i="21"/>
  <c r="L36" i="21"/>
  <c r="M36" i="21"/>
  <c r="N36" i="21"/>
  <c r="O36" i="21"/>
  <c r="P36" i="21"/>
  <c r="K37" i="21"/>
  <c r="L37" i="21"/>
  <c r="M37" i="21"/>
  <c r="N37" i="21"/>
  <c r="O37" i="21"/>
  <c r="P37" i="21"/>
  <c r="K38" i="21"/>
  <c r="L38" i="21"/>
  <c r="M38" i="21"/>
  <c r="N38" i="21"/>
  <c r="O38" i="21"/>
  <c r="P38" i="21"/>
  <c r="K39" i="21"/>
  <c r="L39" i="21"/>
  <c r="M39" i="21"/>
  <c r="N39" i="21"/>
  <c r="O39" i="21"/>
  <c r="P39" i="21"/>
  <c r="L35" i="21"/>
  <c r="M35" i="21"/>
  <c r="N35" i="21"/>
  <c r="O35" i="21"/>
  <c r="P35" i="21"/>
  <c r="K47" i="21"/>
  <c r="L47" i="21"/>
  <c r="M47" i="21"/>
  <c r="N47" i="21"/>
  <c r="O47" i="21"/>
  <c r="P47" i="21"/>
  <c r="K48" i="21"/>
  <c r="L48" i="21"/>
  <c r="M48" i="21"/>
  <c r="N48" i="21"/>
  <c r="O48" i="21"/>
  <c r="P48" i="21"/>
  <c r="K49" i="21"/>
  <c r="L49" i="21"/>
  <c r="M49" i="21"/>
  <c r="N49" i="21"/>
  <c r="O49" i="21"/>
  <c r="P49" i="21"/>
  <c r="K50" i="21"/>
  <c r="L50" i="21"/>
  <c r="M50" i="21"/>
  <c r="N50" i="21"/>
  <c r="O50" i="21"/>
  <c r="P50" i="21"/>
  <c r="K51" i="21"/>
  <c r="L51" i="21"/>
  <c r="M51" i="21"/>
  <c r="N51" i="21"/>
  <c r="O51" i="21"/>
  <c r="P51" i="21"/>
  <c r="K52" i="21"/>
  <c r="L52" i="21"/>
  <c r="M52" i="21"/>
  <c r="N52" i="21"/>
  <c r="O52" i="21"/>
  <c r="P52" i="21"/>
  <c r="K53" i="21"/>
  <c r="L53" i="21"/>
  <c r="M53" i="21"/>
  <c r="N53" i="21"/>
  <c r="O53" i="21"/>
  <c r="P53" i="21"/>
  <c r="K54" i="21"/>
  <c r="L54" i="21"/>
  <c r="M54" i="21"/>
  <c r="N54" i="21"/>
  <c r="O54" i="21"/>
  <c r="P54" i="21"/>
  <c r="K55" i="21"/>
  <c r="L55" i="21"/>
  <c r="M55" i="21"/>
  <c r="N55" i="21"/>
  <c r="O55" i="21"/>
  <c r="P55" i="21"/>
  <c r="L46" i="21"/>
  <c r="M46" i="21"/>
  <c r="N46" i="21"/>
  <c r="O46" i="21"/>
  <c r="P46" i="21"/>
  <c r="K46" i="21"/>
  <c r="K35" i="21"/>
  <c r="K22" i="21"/>
  <c r="K6" i="21"/>
  <c r="C47" i="21"/>
  <c r="D47" i="21"/>
  <c r="E47" i="21"/>
  <c r="F47" i="21"/>
  <c r="G47" i="21"/>
  <c r="H47" i="21"/>
  <c r="C48" i="21"/>
  <c r="D48" i="21"/>
  <c r="E48" i="21"/>
  <c r="F48" i="21"/>
  <c r="G48" i="21"/>
  <c r="H48" i="21"/>
  <c r="C49" i="21"/>
  <c r="D49" i="21"/>
  <c r="E49" i="21"/>
  <c r="F49" i="21"/>
  <c r="G49" i="21"/>
  <c r="H49" i="21"/>
  <c r="C50" i="21"/>
  <c r="D50" i="21"/>
  <c r="E50" i="21"/>
  <c r="F50" i="21"/>
  <c r="G50" i="21"/>
  <c r="H50" i="21"/>
  <c r="C51" i="21"/>
  <c r="D51" i="21"/>
  <c r="E51" i="21"/>
  <c r="F51" i="21"/>
  <c r="G51" i="21"/>
  <c r="H51" i="21"/>
  <c r="C52" i="21"/>
  <c r="D52" i="21"/>
  <c r="E52" i="21"/>
  <c r="F52" i="21"/>
  <c r="G52" i="21"/>
  <c r="H52" i="21"/>
  <c r="C53" i="21"/>
  <c r="D53" i="21"/>
  <c r="E53" i="21"/>
  <c r="F53" i="21"/>
  <c r="G53" i="21"/>
  <c r="H53" i="21"/>
  <c r="C54" i="21"/>
  <c r="D54" i="21"/>
  <c r="E54" i="21"/>
  <c r="F54" i="21"/>
  <c r="G54" i="21"/>
  <c r="H54" i="21"/>
  <c r="C55" i="21"/>
  <c r="D55" i="21"/>
  <c r="E55" i="21"/>
  <c r="F55" i="21"/>
  <c r="G55" i="21"/>
  <c r="H55" i="21"/>
  <c r="D46" i="21"/>
  <c r="E46" i="21"/>
  <c r="F46" i="21"/>
  <c r="G46" i="21"/>
  <c r="H46" i="21"/>
  <c r="C46" i="21"/>
  <c r="C41" i="21"/>
  <c r="D41" i="21"/>
  <c r="E41" i="21"/>
  <c r="F41" i="21"/>
  <c r="G41" i="21"/>
  <c r="H41" i="21"/>
  <c r="C36" i="21"/>
  <c r="D36" i="21"/>
  <c r="E36" i="21"/>
  <c r="F36" i="21"/>
  <c r="G36" i="21"/>
  <c r="H36" i="21"/>
  <c r="C37" i="21"/>
  <c r="D37" i="21"/>
  <c r="E37" i="21"/>
  <c r="F37" i="21"/>
  <c r="G37" i="21"/>
  <c r="H37" i="21"/>
  <c r="C38" i="21"/>
  <c r="D38" i="21"/>
  <c r="E38" i="21"/>
  <c r="F38" i="21"/>
  <c r="G38" i="21"/>
  <c r="H38" i="21"/>
  <c r="C39" i="21"/>
  <c r="D39" i="21"/>
  <c r="E39" i="21"/>
  <c r="F39" i="21"/>
  <c r="G39" i="21"/>
  <c r="H39" i="21"/>
  <c r="C40" i="21"/>
  <c r="D40" i="21"/>
  <c r="E40" i="21"/>
  <c r="F40" i="21"/>
  <c r="G40" i="21"/>
  <c r="H40" i="21"/>
  <c r="D35" i="21"/>
  <c r="E35" i="21"/>
  <c r="F35" i="21"/>
  <c r="G35" i="21"/>
  <c r="H35" i="21"/>
  <c r="C35" i="21"/>
  <c r="C23" i="21"/>
  <c r="D23" i="21"/>
  <c r="E23" i="21"/>
  <c r="F23" i="21"/>
  <c r="G23" i="21"/>
  <c r="H23" i="21"/>
  <c r="C24" i="21"/>
  <c r="D24" i="21"/>
  <c r="E24" i="21"/>
  <c r="F24" i="21"/>
  <c r="G24" i="21"/>
  <c r="H24" i="21"/>
  <c r="C25" i="21"/>
  <c r="D25" i="21"/>
  <c r="E25" i="21"/>
  <c r="F25" i="21"/>
  <c r="G25" i="21"/>
  <c r="H25" i="21"/>
  <c r="C26" i="21"/>
  <c r="D26" i="21"/>
  <c r="E26" i="21"/>
  <c r="F26" i="21"/>
  <c r="G26" i="21"/>
  <c r="H26" i="21"/>
  <c r="C27" i="21"/>
  <c r="D27" i="21"/>
  <c r="E27" i="21"/>
  <c r="F27" i="21"/>
  <c r="G27" i="21"/>
  <c r="H27" i="21"/>
  <c r="C28" i="21"/>
  <c r="D28" i="21"/>
  <c r="E28" i="21"/>
  <c r="F28" i="21"/>
  <c r="G28" i="21"/>
  <c r="H28" i="21"/>
  <c r="D22" i="21"/>
  <c r="E22" i="21"/>
  <c r="F22" i="21"/>
  <c r="G22" i="21"/>
  <c r="H22" i="21"/>
  <c r="C22" i="21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C16" i="21"/>
  <c r="D16" i="21"/>
  <c r="E16" i="21"/>
  <c r="F16" i="21"/>
  <c r="G16" i="21"/>
  <c r="H16" i="21"/>
  <c r="C17" i="21"/>
  <c r="D17" i="21"/>
  <c r="E17" i="21"/>
  <c r="F17" i="21"/>
  <c r="G17" i="21"/>
  <c r="H17" i="21"/>
  <c r="H6" i="21"/>
  <c r="G6" i="21"/>
  <c r="F6" i="21"/>
  <c r="E6" i="21"/>
  <c r="D6" i="21"/>
  <c r="C6" i="21"/>
  <c r="B104" i="13"/>
  <c r="B54" i="13"/>
  <c r="B22" i="18"/>
  <c r="B14" i="18"/>
  <c r="B6" i="18"/>
  <c r="B74" i="18"/>
  <c r="B43" i="18"/>
  <c r="M14" i="18"/>
  <c r="M22" i="18"/>
  <c r="B54" i="14"/>
  <c r="B54" i="11"/>
  <c r="B54" i="10"/>
  <c r="B54" i="7"/>
  <c r="B104" i="14"/>
  <c r="B104" i="11"/>
  <c r="B104" i="10"/>
  <c r="B104" i="7"/>
  <c r="B3" i="21"/>
  <c r="B82" i="18"/>
  <c r="B66" i="18"/>
  <c r="B51" i="18"/>
  <c r="B35" i="18"/>
  <c r="M6" i="18"/>
  <c r="B4" i="14"/>
  <c r="B4" i="13"/>
  <c r="B4" i="11"/>
  <c r="B4" i="10"/>
  <c r="B4" i="7"/>
</calcChain>
</file>

<file path=xl/sharedStrings.xml><?xml version="1.0" encoding="utf-8"?>
<sst xmlns="http://schemas.openxmlformats.org/spreadsheetml/2006/main" count="3979" uniqueCount="488">
  <si>
    <t>Geography</t>
  </si>
  <si>
    <t>Time</t>
  </si>
  <si>
    <t>Product</t>
  </si>
  <si>
    <t>Volume Sales</t>
  </si>
  <si>
    <t>Volume Share of Category, Unfiltered</t>
  </si>
  <si>
    <t>Price per Volume</t>
  </si>
  <si>
    <t>Dollar Sales</t>
  </si>
  <si>
    <t>Unit Sales</t>
  </si>
  <si>
    <t>Current</t>
  </si>
  <si>
    <t>Change vs YA</t>
  </si>
  <si>
    <t>%Change vs YA</t>
  </si>
  <si>
    <t>YOGURT</t>
  </si>
  <si>
    <t>Product Development Index</t>
  </si>
  <si>
    <t>PRIVATE LABEL</t>
  </si>
  <si>
    <t>BRANDED</t>
  </si>
  <si>
    <t>FAT FREE</t>
  </si>
  <si>
    <t>TOTAL U.S. FOOD</t>
  </si>
  <si>
    <t>TOTAL U.S. CONVENIENCE</t>
  </si>
  <si>
    <t>TOTAL U.S. ALL OTHER OUTLETS</t>
  </si>
  <si>
    <t>CURRENT</t>
  </si>
  <si>
    <t>VOLUME SHARE</t>
  </si>
  <si>
    <t>PRICE PER VOLUME</t>
  </si>
  <si>
    <t>DOLLAR SALES</t>
  </si>
  <si>
    <t>UNIT SALES</t>
  </si>
  <si>
    <t>CHANGE VS YA</t>
  </si>
  <si>
    <t>CHG VS YA</t>
  </si>
  <si>
    <t>% CHG VS YA</t>
  </si>
  <si>
    <t>PRODUCT DEVELOPMENT INDEX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</si>
  <si>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</si>
  <si>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</si>
  <si>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</si>
  <si>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</si>
  <si>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</si>
  <si>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</si>
  <si>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</si>
  <si>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</si>
  <si>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ADA MIDEAST</t>
  </si>
  <si>
    <t>DAIRYMAX</t>
  </si>
  <si>
    <t>MIDWEST DAIRY ASSOCIATION</t>
  </si>
  <si>
    <t>ALL OTHER</t>
  </si>
  <si>
    <t>DMI CUSTOM REGIONS &amp; MARKETS</t>
  </si>
  <si>
    <t>INDEX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</si>
  <si>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</si>
  <si>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</si>
  <si>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</si>
  <si>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</si>
  <si>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</si>
  <si>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</si>
  <si>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</si>
  <si>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</si>
  <si>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>LOW FAT</t>
  </si>
  <si>
    <t>SEGMENT</t>
  </si>
  <si>
    <t>FORM</t>
  </si>
  <si>
    <t>PACKAGE</t>
  </si>
  <si>
    <t>SIZE</t>
  </si>
  <si>
    <t>VOLUME SALES (POUNDS)</t>
  </si>
  <si>
    <t xml:space="preserve">    Total US - Multi Outlet + Conv</t>
  </si>
  <si>
    <t xml:space="preserve">    Total US - Multi Outlet</t>
  </si>
  <si>
    <t xml:space="preserve">    Total US - Food</t>
  </si>
  <si>
    <t xml:space="preserve">    Total US - Conv</t>
  </si>
  <si>
    <t>CUPS</t>
  </si>
  <si>
    <t>TUBS</t>
  </si>
  <si>
    <t>TUBES</t>
  </si>
  <si>
    <t>DRINKS</t>
  </si>
  <si>
    <t>BLENDED</t>
  </si>
  <si>
    <t>DRINKABLE</t>
  </si>
  <si>
    <t>FRUIT ON-THE-BOTTOM</t>
  </si>
  <si>
    <t>WHIPPED</t>
  </si>
  <si>
    <t>TOPPINGS</t>
  </si>
  <si>
    <t>GRANOLA TOPPED</t>
  </si>
  <si>
    <t>BRANDED VS. PL</t>
  </si>
  <si>
    <t>FLAVORS</t>
  </si>
  <si>
    <t>STRAWBERRY</t>
  </si>
  <si>
    <t>STRAWBERRY BLENDS</t>
  </si>
  <si>
    <t>VANILLA</t>
  </si>
  <si>
    <t>VANILLA BLENDS</t>
  </si>
  <si>
    <t>PLAIN</t>
  </si>
  <si>
    <t>PEACH</t>
  </si>
  <si>
    <t>PEACH BLENDS</t>
  </si>
  <si>
    <t>BLUEBERRY</t>
  </si>
  <si>
    <t>BLUEBERRY BLENDS</t>
  </si>
  <si>
    <t>RASPBERRY</t>
  </si>
  <si>
    <t>RASPBERRY BLENDS</t>
  </si>
  <si>
    <t>CHERRY</t>
  </si>
  <si>
    <t>CHERRY BLENDS</t>
  </si>
  <si>
    <t>FAT</t>
  </si>
  <si>
    <t>WHOLE/REGULAR FAT</t>
  </si>
  <si>
    <t>REDUCED FAT</t>
  </si>
  <si>
    <t>ENHANCED</t>
  </si>
  <si>
    <t>ORGANIC</t>
  </si>
  <si>
    <t>LITE</t>
  </si>
  <si>
    <t>PRE/PROBIOTIC/DIGESTIVE/FIBER</t>
  </si>
  <si>
    <t>4.01 - 6.00OZ SINGLE-SERVE</t>
  </si>
  <si>
    <t>2.10 - 4.00OZ MULTI-PACK</t>
  </si>
  <si>
    <t>4.01 - 6.000Z MULTI-PACK</t>
  </si>
  <si>
    <t>24.01 - 32.00OZ MULTI-SERVE</t>
  </si>
  <si>
    <t>SINGLE-SERVE</t>
  </si>
  <si>
    <t>MULTI-SERVE</t>
  </si>
  <si>
    <t>MULTI-PACK</t>
  </si>
  <si>
    <t>VOLUME SALES (PINTS)</t>
  </si>
  <si>
    <t>Custom Segment</t>
  </si>
  <si>
    <t xml:space="preserve">  Total US - All Other (U)</t>
  </si>
  <si>
    <t>Custom Form</t>
  </si>
  <si>
    <t>FRUIT ON THE BOTTOM</t>
  </si>
  <si>
    <t>Major Brand</t>
  </si>
  <si>
    <t>NATIONAL BRAND</t>
  </si>
  <si>
    <t>Custom Package</t>
  </si>
  <si>
    <t>Custom Flavor Grouping</t>
  </si>
  <si>
    <t>STRAWBERRY BLEND</t>
  </si>
  <si>
    <t>VANILLA BLEND</t>
  </si>
  <si>
    <t>PEACH BLEND</t>
  </si>
  <si>
    <t>BLUEBERRY BLEND</t>
  </si>
  <si>
    <t>RASPBERRY BLEND</t>
  </si>
  <si>
    <t>CHERRY BLEND</t>
  </si>
  <si>
    <t>Custom Fat Content</t>
  </si>
  <si>
    <t>Custom Organic</t>
  </si>
  <si>
    <t>Custom Size  Range</t>
  </si>
  <si>
    <t xml:space="preserve">      4.01-6OZ SS</t>
  </si>
  <si>
    <t xml:space="preserve">      2.1-4OZ MP</t>
  </si>
  <si>
    <t xml:space="preserve">      4.01-6OZ MP</t>
  </si>
  <si>
    <t xml:space="preserve">      24.01-32OZ MS</t>
  </si>
  <si>
    <t>GRANOLA TOPPED* - Due to a retailer restriction, this product aggregate is under-reporting.</t>
  </si>
  <si>
    <t>QUARTER</t>
  </si>
  <si>
    <t>L52W</t>
  </si>
  <si>
    <t>YTD</t>
  </si>
  <si>
    <t>MONTHLY TOP LINE - YOGURT</t>
  </si>
  <si>
    <t>YOGURT CUPS</t>
  </si>
  <si>
    <t>YOGURT TUBS</t>
  </si>
  <si>
    <t>YOGURT TUBES</t>
  </si>
  <si>
    <t>YOGURT DRINK</t>
  </si>
  <si>
    <t>THE DAIRY ALLIANCE</t>
  </si>
  <si>
    <t>MONTH</t>
  </si>
  <si>
    <t>REGULAR FAT</t>
  </si>
  <si>
    <t xml:space="preserve">    ALTERNATIVE</t>
  </si>
  <si>
    <t xml:space="preserve">    GREEK</t>
  </si>
  <si>
    <t xml:space="preserve">    TRADITIONAL DAIRY</t>
  </si>
  <si>
    <t xml:space="preserve">    ICELANDIC</t>
  </si>
  <si>
    <t xml:space="preserve">    AUSTRALIAN</t>
  </si>
  <si>
    <t>Dairy Alliance - DMI SR - Multi Outlet</t>
  </si>
  <si>
    <t>Midwest Dairy Association - DMI SR - Multi Outlet</t>
  </si>
  <si>
    <t>Dairy Management West - DMI SR - Multi Outlet</t>
  </si>
  <si>
    <t>New England Dairy - DMI SR - Multi Outlet</t>
  </si>
  <si>
    <t>CMAB - DMI SR - Multi Outlet</t>
  </si>
  <si>
    <t>Florida Dairy Farmers - DMI SR - Multi Outlet</t>
  </si>
  <si>
    <t>Maine Dairy Promotion Board - DMI SR - Multi Outlet</t>
  </si>
  <si>
    <t>American Dairy Of Indiana - DMI SR - Multi Outlet</t>
  </si>
  <si>
    <t>Oregon Dairy Producers - DMI SR - Multi Outlet</t>
  </si>
  <si>
    <t>United Dairy Industry Of Michigan - DMI SR - Multi Outlet</t>
  </si>
  <si>
    <t>Dairy Farmers Of Washington - DMI SR - Multi Outlet</t>
  </si>
  <si>
    <t>Dairy Farmers Of Wisconsin - DMI SR - Multi Outlet</t>
  </si>
  <si>
    <t>Dairy West - DMI SR - Multi Outlet</t>
  </si>
  <si>
    <t>ADA Northeast - DMI SR - Multi Outlet</t>
  </si>
  <si>
    <t>ADA Mideast - DMI SR - Multi Outlet</t>
  </si>
  <si>
    <t>GRANOLA TOPPED YOGURT</t>
  </si>
  <si>
    <t>SINGLE-SERVE YOGURT</t>
  </si>
  <si>
    <t>MULTI-SERVE YOGURT</t>
  </si>
  <si>
    <t>MULTI-PACK YOGURT</t>
  </si>
  <si>
    <t xml:space="preserve">  Alabama - Multi Outlet</t>
  </si>
  <si>
    <t xml:space="preserve">  Georgia - Multi Outlet</t>
  </si>
  <si>
    <t xml:space="preserve">  Kentucky - Multi Outlet</t>
  </si>
  <si>
    <t xml:space="preserve">  Mississippi - Multi Outlet</t>
  </si>
  <si>
    <t xml:space="preserve">  North Carolina - Multi Outlet</t>
  </si>
  <si>
    <t xml:space="preserve">  South Carolina - Multi Outlet</t>
  </si>
  <si>
    <t xml:space="preserve">  Tennessee - Multi Outlet</t>
  </si>
  <si>
    <t xml:space="preserve">  Virginia - Multi Outlet</t>
  </si>
  <si>
    <t xml:space="preserve">  DairyMax - DMI SR - Multi Outlet</t>
  </si>
  <si>
    <t xml:space="preserve">      Oklahoma - Multi Outlet</t>
  </si>
  <si>
    <t xml:space="preserve">      Texas - Multi Outlet</t>
  </si>
  <si>
    <t xml:space="preserve">      Colorado - Multi Outlet</t>
  </si>
  <si>
    <t xml:space="preserve">  Montana - Multi Outlet</t>
  </si>
  <si>
    <t xml:space="preserve">      Wyoming - Multi Outlet</t>
  </si>
  <si>
    <t xml:space="preserve">  Nevada - Multi Outlet</t>
  </si>
  <si>
    <t xml:space="preserve">  Arizona - Multi Outlet</t>
  </si>
  <si>
    <t xml:space="preserve">  Connecticut - Multi Outlet</t>
  </si>
  <si>
    <t xml:space="preserve">  Massachusetts - Multi Outlet</t>
  </si>
  <si>
    <t xml:space="preserve">  New Hampshire - Multi Outlet</t>
  </si>
  <si>
    <t xml:space="preserve">  Rhode Island - Multi Outlet</t>
  </si>
  <si>
    <t xml:space="preserve">  Vermont - Multi Outlet</t>
  </si>
  <si>
    <t xml:space="preserve">  California - Multi Outlet</t>
  </si>
  <si>
    <t xml:space="preserve">  Maine - Multi Outlet</t>
  </si>
  <si>
    <t xml:space="preserve">  Indiana - Multi Outlet</t>
  </si>
  <si>
    <t xml:space="preserve">  Oregon - Multi Outlet</t>
  </si>
  <si>
    <t xml:space="preserve">  Michigan - Multi Outlet</t>
  </si>
  <si>
    <t xml:space="preserve">  Washington - Multi Outlet</t>
  </si>
  <si>
    <t xml:space="preserve">  Wisconsin - Multi Outlet</t>
  </si>
  <si>
    <t xml:space="preserve">  Idaho - Multi Outlet</t>
  </si>
  <si>
    <t xml:space="preserve">  Utah - Multi Outlet</t>
  </si>
  <si>
    <t xml:space="preserve">  Pennsylvania - Multi Outlet</t>
  </si>
  <si>
    <t xml:space="preserve">  New Jersey - Multi Outlet</t>
  </si>
  <si>
    <t xml:space="preserve">  New York - Multi Outlet</t>
  </si>
  <si>
    <t xml:space="preserve">  Delaware - Multi Outlet</t>
  </si>
  <si>
    <t xml:space="preserve">  Ohio - Multi Outlet</t>
  </si>
  <si>
    <t xml:space="preserve">  West Virginia - Multi Outlet</t>
  </si>
  <si>
    <t xml:space="preserve">      Louisiana - Multi Outlet</t>
  </si>
  <si>
    <t xml:space="preserve">      Arkansas - Multi Outlet</t>
  </si>
  <si>
    <t xml:space="preserve">      Illinois - Multi Outlet</t>
  </si>
  <si>
    <t xml:space="preserve">      Iowa - Multi Outlet</t>
  </si>
  <si>
    <t xml:space="preserve">      Kansas - Multi Outlet</t>
  </si>
  <si>
    <t xml:space="preserve">      Minnesota - Multi Outlet</t>
  </si>
  <si>
    <t xml:space="preserve">      Missouri - Multi Outlet</t>
  </si>
  <si>
    <t xml:space="preserve">      Nebraska - Multi Outlet</t>
  </si>
  <si>
    <t xml:space="preserve">      South Dakota - Multi Outlet</t>
  </si>
  <si>
    <t xml:space="preserve">      Tulsa, OK - Multi Outlet</t>
  </si>
  <si>
    <t>North Dakota* - Multi Outlet</t>
  </si>
  <si>
    <t>N Dakota</t>
  </si>
  <si>
    <t>Circana STANDARD FOOD REGIONS</t>
  </si>
  <si>
    <t>Circana STANDARD CONVENIENCE REGIONS</t>
  </si>
  <si>
    <t xml:space="preserve">        New Mexico - Multi Outlet</t>
  </si>
  <si>
    <t>Great Lakes - Standard - Multi Outlet+</t>
  </si>
  <si>
    <t>Chicago, IL - Multi Outlet+</t>
  </si>
  <si>
    <t>Cincinnati/Dayton, OH - Multi Outlet+</t>
  </si>
  <si>
    <t>Cleveland, OH - Multi Outlet+</t>
  </si>
  <si>
    <t>Columbus, OH - Multi Outlet+</t>
  </si>
  <si>
    <t>Detroit, MI - Multi Outlet+</t>
  </si>
  <si>
    <t>Grand Rapids, MI - Multi Outlet+</t>
  </si>
  <si>
    <t>Green Bay, WI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</si>
  <si>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</si>
  <si>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</si>
  <si>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</si>
  <si>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</si>
  <si>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</si>
  <si>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</si>
  <si>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</si>
  <si>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Little Rock, AR - Multi Outlet+</t>
  </si>
  <si>
    <t>New Orleans, LA/Mobile, AL - Multi Outlet+</t>
  </si>
  <si>
    <t>Oklahoma City, OK - Multi Outlet+</t>
  </si>
  <si>
    <t>Tulsa, OK - Multi Outlet+</t>
  </si>
  <si>
    <t>Plains - Standard - Multi Outlet+</t>
  </si>
  <si>
    <t>Des Moines, IA - Multi Outlet+</t>
  </si>
  <si>
    <t>Kansas City, KS - Multi Outlet+</t>
  </si>
  <si>
    <t>Minneapolis/St. Paul, MN - Multi Outlet+</t>
  </si>
  <si>
    <t>Omaha, NE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</si>
  <si>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</si>
  <si>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</si>
  <si>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</si>
  <si>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</si>
  <si>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</si>
  <si>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</si>
  <si>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</si>
  <si>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Memphis, TN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</si>
  <si>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</si>
  <si>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</si>
  <si>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</si>
  <si>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</si>
  <si>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</si>
  <si>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</si>
  <si>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</si>
  <si>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</si>
  <si>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</si>
  <si>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</si>
  <si>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</si>
  <si>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</si>
  <si>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</si>
  <si>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</si>
  <si>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</si>
  <si>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</si>
  <si>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</si>
  <si>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</si>
  <si>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</si>
  <si>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</si>
  <si>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</si>
  <si>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Mississippi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</si>
  <si>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</si>
  <si>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</si>
  <si>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</si>
  <si>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</si>
  <si>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</si>
  <si>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</si>
  <si>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</si>
  <si>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</si>
  <si>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</si>
  <si>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</si>
  <si>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</si>
  <si>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</si>
  <si>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</si>
  <si>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</si>
  <si>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Salt Lake City, UT - Multi Outlet+</t>
  </si>
  <si>
    <t>Seattle/Tacoma, WA - Multi Outlet+</t>
  </si>
  <si>
    <t>Spokane, WA - Multi Outlet+</t>
  </si>
  <si>
    <t>West Texas/New Mexico - Multi Outlet+</t>
  </si>
  <si>
    <t xml:space="preserve">    Total US - Multi Outlet+ with Conv</t>
  </si>
  <si>
    <t xml:space="preserve">    Total US - Multi Outlet+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</si>
  <si>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</si>
  <si>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</si>
  <si>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</si>
  <si>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</si>
  <si>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</si>
  <si>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</si>
  <si>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</si>
  <si>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</si>
  <si>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Mississippi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</si>
  <si>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</si>
  <si>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</si>
  <si>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</si>
  <si>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</si>
  <si>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</si>
  <si>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</si>
  <si>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</si>
  <si>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</si>
  <si>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</si>
  <si>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</si>
  <si>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</si>
  <si>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</si>
  <si>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</si>
  <si>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</si>
  <si>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</si>
  <si>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</si>
  <si>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</si>
  <si>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</si>
  <si>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</si>
  <si>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</si>
  <si>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</si>
  <si>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</si>
  <si>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</si>
  <si>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</si>
  <si>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</si>
  <si>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</si>
  <si>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</si>
  <si>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</si>
  <si>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</si>
  <si>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</si>
  <si>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</si>
  <si>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</si>
  <si>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</si>
  <si>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</si>
  <si>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</si>
  <si>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>Oregon Dairy Producers - DMI SR - Multi Outlet+</t>
  </si>
  <si>
    <t xml:space="preserve">  Oregon - Multi Outlet+</t>
  </si>
  <si>
    <t>United Dairy Industry Of Michigan - DMI SR - Multi Outlet+</t>
  </si>
  <si>
    <t xml:space="preserve">  Michigan - Multi Outlet+</t>
  </si>
  <si>
    <t>Dairy Farmers Of Washington - DMI SR - Multi Outlet+</t>
  </si>
  <si>
    <t xml:space="preserve">  Washington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</si>
  <si>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</si>
  <si>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</si>
  <si>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</si>
  <si>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</si>
  <si>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</si>
  <si>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</si>
  <si>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</si>
  <si>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</si>
  <si>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</si>
  <si>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</si>
  <si>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>ADA Mideast - DMI SR - Multi Outlet+</t>
  </si>
  <si>
    <t xml:space="preserve">  Ohio - Multi Outlet+</t>
  </si>
  <si>
    <t xml:space="preserve">  West Virginia - Multi Outlet+</t>
  </si>
  <si>
    <t>TOTAL U.S. MULTI-OUTLET+ with CONVENIENCE</t>
  </si>
  <si>
    <t>TOTAL U.S. MULTI-OUTLET+</t>
  </si>
  <si>
    <t>Circana STANDARD MULO+ with C REGIONS</t>
  </si>
  <si>
    <t>CALIFORNIA - MULO+ with C</t>
  </si>
  <si>
    <t>GREAT LAKES - MULO+ with C</t>
  </si>
  <si>
    <t>MID-SOUTH - MULO+ with C</t>
  </si>
  <si>
    <t>NORTHEAST - MULO+ with C</t>
  </si>
  <si>
    <t>PLAINS - MULO+ with C</t>
  </si>
  <si>
    <t>SOUTH CENTRAL - MULO+ with C</t>
  </si>
  <si>
    <t>SOUTHEAST - MULO+ with C</t>
  </si>
  <si>
    <t>WEST - MULO+ with C</t>
  </si>
  <si>
    <t>Circana STANDARD MULO+ REGIONS</t>
  </si>
  <si>
    <t>CALIFORNIA - MULO+</t>
  </si>
  <si>
    <t>GREAT LAKES - MULO+</t>
  </si>
  <si>
    <t>MID-SOUTH - MULO+</t>
  </si>
  <si>
    <t>NORTHEAST - MULO+</t>
  </si>
  <si>
    <t>PLAINS - MULO+</t>
  </si>
  <si>
    <t>SOUTH CENTRAL - MULO+</t>
  </si>
  <si>
    <t>SOUTHEAST - MULO+</t>
  </si>
  <si>
    <t>WEST - MULO+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</si>
  <si>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</si>
  <si>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</si>
  <si>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</si>
  <si>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</si>
  <si>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</si>
  <si>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</si>
  <si>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</si>
  <si>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</si>
  <si>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</si>
  <si>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</si>
  <si>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</si>
  <si>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</si>
  <si>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</si>
  <si>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</si>
  <si>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</si>
  <si>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</si>
  <si>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</si>
  <si>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</si>
  <si>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</si>
  <si>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</si>
  <si>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</si>
  <si>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Delaware - Multi Outlet+</t>
  </si>
  <si>
    <t>Louisiana - Multi Outlet+</t>
  </si>
  <si>
    <t>Oklahoma - Multi Outlet+</t>
  </si>
  <si>
    <t>Colorado - Multi Outlet+</t>
  </si>
  <si>
    <t>Wyoming - Multi Outlet+</t>
  </si>
  <si>
    <t>New Mexico - Multi Outlet+</t>
  </si>
  <si>
    <t>Connecticut - Multi Outlet+</t>
  </si>
  <si>
    <t>Massachusetts - Multi Outlet+</t>
  </si>
  <si>
    <t>Alabama - Multi Outlet+</t>
  </si>
  <si>
    <t>New Hampshire - Multi Outlet+</t>
  </si>
  <si>
    <t>Georgia - Multi Outlet+</t>
  </si>
  <si>
    <t>Rhode Island - Multi Outlet+</t>
  </si>
  <si>
    <t>Kentucky - Multi Outlet+</t>
  </si>
  <si>
    <t>Vermont - Multi Outlet+</t>
  </si>
  <si>
    <t>North Carolina - Multi Outlet+</t>
  </si>
  <si>
    <t>Tennessee - Multi Outlet+</t>
  </si>
  <si>
    <t>Virginia - Multi Outlet+</t>
  </si>
  <si>
    <t>Nevada - Multi Outlet+</t>
  </si>
  <si>
    <t>Arizona - Multi Outlet+</t>
  </si>
  <si>
    <t>ADA NORTHEAST - MULO+</t>
  </si>
  <si>
    <t>ADA MIDEAST - MULO+</t>
  </si>
  <si>
    <t xml:space="preserve">    DairyMax - MULO+</t>
  </si>
  <si>
    <t>DAIRY WEST - MULO+</t>
  </si>
  <si>
    <t>Texas - MULO+</t>
  </si>
  <si>
    <t>Montana - MULO+</t>
  </si>
  <si>
    <t>NEW ENGLAND DAIRY - MULO+</t>
  </si>
  <si>
    <t>THE DAIRY ALLIANCE  - MULO+</t>
  </si>
  <si>
    <t xml:space="preserve">DAIRY MANAGEMENT WEST - MULO+ </t>
  </si>
  <si>
    <t>Dairy Management West - MULO+</t>
  </si>
  <si>
    <t>MIDWEST DAIRY ASSOCIATION - MULO+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</si>
  <si>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</si>
  <si>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</si>
  <si>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</si>
  <si>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</si>
  <si>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</si>
  <si>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</si>
  <si>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</si>
  <si>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</si>
  <si>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</si>
  <si>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</si>
  <si>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</si>
  <si>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</si>
  <si>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</si>
  <si>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</si>
  <si>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</si>
  <si>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</si>
  <si>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</si>
  <si>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</si>
  <si>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</si>
  <si>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</si>
  <si>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</si>
  <si>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</si>
  <si>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</si>
  <si>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</si>
  <si>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</si>
  <si>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</si>
  <si>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</si>
  <si>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</si>
  <si>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</si>
  <si>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</si>
  <si>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</si>
  <si>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</si>
  <si>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</si>
  <si>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</si>
  <si>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</si>
  <si>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</si>
  <si>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</si>
  <si>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</si>
  <si>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</si>
  <si>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</si>
  <si>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</si>
  <si>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</si>
  <si>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</si>
  <si>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</si>
  <si>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</si>
  <si>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TOTAL U.S. MULO+</t>
  </si>
  <si>
    <t>TOTAL U.S. MULO+ with C</t>
  </si>
  <si>
    <t>CIRCANA STANDARD REGIONS &amp; MARKETS</t>
  </si>
  <si>
    <t xml:space="preserve">  Maryland - Multi Outlet+</t>
  </si>
  <si>
    <t xml:space="preserve">  Florida - Multi Outlet+</t>
  </si>
  <si>
    <t>Volume Sales Change vs YA</t>
  </si>
  <si>
    <t>Volume Sales % Change vs YA</t>
  </si>
  <si>
    <t>Dollar Sales Change vs YA</t>
  </si>
  <si>
    <t>Dollar Sales % Change vs YA</t>
  </si>
  <si>
    <t>Product Development Index Change vs YA</t>
  </si>
  <si>
    <t>Pd 12-28-25</t>
  </si>
  <si>
    <t xml:space="preserve">      North Central - Standard Total - Multi Outlet+</t>
  </si>
  <si>
    <t xml:space="preserve">      Northeast - Standard Total - Multi Outlet+</t>
  </si>
  <si>
    <t xml:space="preserve">      South - Standard Total - Multi Outlet+</t>
  </si>
  <si>
    <t xml:space="preserve">      Western - Standard Total - Multi Outlet+</t>
  </si>
  <si>
    <t xml:space="preserve"> 12-28-25</t>
  </si>
  <si>
    <t>Calendar Year 2025 Ending 12-28-25</t>
  </si>
  <si>
    <t>VOLUME SALES (GALLONS)</t>
  </si>
  <si>
    <t xml:space="preserve"> Maryland - Multi Outlet+</t>
  </si>
  <si>
    <t>FLORIDA DAIRY FARMERS - MULO+</t>
  </si>
  <si>
    <t xml:space="preserve">      North Dakota* - Multi Outlet+</t>
  </si>
  <si>
    <t>Latest 4 Week Pd Ending 02-23-25</t>
  </si>
  <si>
    <t>Latest 52 Week Pd Ending 02-23-25</t>
  </si>
  <si>
    <t>Building Calendar Year 2025 Ending 02-23-25</t>
  </si>
  <si>
    <t>4 WEEKS  ENDING 4-19-2026</t>
  </si>
  <si>
    <t>LATEST 52 WEEKS ENDING 4-19-2026</t>
  </si>
  <si>
    <t>YTD Ending 4-19-2026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</si>
</sst>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8" formatCode="&quot;$&quot;#,##0"/>
    <numFmt numFmtId="169" formatCode="_(* #,##0_);_(* \(#,##0\);_(* &quot;-&quot;??_);_(@_)"/>
    <numFmt numFmtId="170" formatCode="#,###"/>
    <numFmt numFmtId="171" formatCode="#,##0.00000"/>
    <numFmt numFmtId="172" formatCode="\$#,##0.00000000"/>
    <numFmt numFmtId="173" formatCode="#,##0.0000000000"/>
    <numFmt numFmtId="174" formatCode="0.000000000000"/>
    <numFmt numFmtId="175" formatCode="_(&quot;$&quot;* #,##0_);_(&quot;$&quot;* \(#,##0\);_(&quot;$&quot;* &quot;-&quot;??_);_(@_)"/>
  </numFmts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proxima-nova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</font>
  </fonts>
  <fills count="12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indexed="22"/>
        <bgColor indexed="64"/>
      </patternFill>
    </fill>
  </fills>
  <borders count="7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4" fontId="4" fillId="0" borderId="0" applyFont="0" applyFill="0" applyBorder="0" applyAlignment="0" applyProtection="0"/>
  </cellStyleXfs>
  <cellXfs count="601">
    <xf numFmtId="0" fontId="0" fillId="0" borderId="0" xfId="0"/>
    <xf numFmtId="0" fontId="0" fillId="0" borderId="0" xfId="0" applyAlignment="1">
      <alignment vertical="center"/>
    </xf>
    <xf numFmtId="3" fontId="0" fillId="0" borderId="3" xfId="0" applyNumberFormat="1" applyFont="1" applyFill="1" applyBorder="1" applyAlignment="1" applyProtection="1">
      <alignment vertical="center"/>
      <protection hidden="1"/>
    </xf>
    <xf numFmtId="166" fontId="0" fillId="0" borderId="3" xfId="0" applyNumberFormat="1" applyFont="1" applyFill="1" applyBorder="1" applyAlignment="1">
      <alignment vertical="center"/>
    </xf>
    <xf numFmtId="164" fontId="0" fillId="0" borderId="16" xfId="0" applyNumberFormat="1" applyFont="1" applyFill="1" applyBorder="1" applyAlignment="1">
      <alignment horizontal="center" vertical="center"/>
    </xf>
    <xf numFmtId="3" fontId="0" fillId="0" borderId="8" xfId="0" applyNumberFormat="1" applyFont="1" applyFill="1" applyBorder="1" applyAlignment="1" applyProtection="1">
      <alignment vertical="center"/>
      <protection hidden="1"/>
    </xf>
    <xf numFmtId="166" fontId="0" fillId="0" borderId="8" xfId="0" applyNumberFormat="1" applyFont="1" applyFill="1" applyBorder="1" applyAlignment="1">
      <alignment vertical="center"/>
    </xf>
    <xf numFmtId="164" fontId="0" fillId="0" borderId="9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 applyProtection="1">
      <alignment vertical="center"/>
      <protection hidden="1"/>
    </xf>
    <xf numFmtId="3" fontId="0" fillId="0" borderId="15" xfId="0" applyNumberFormat="1" applyFont="1" applyFill="1" applyBorder="1" applyAlignment="1" applyProtection="1">
      <alignment vertical="center"/>
      <protection hidden="1"/>
    </xf>
    <xf numFmtId="166" fontId="0" fillId="0" borderId="29" xfId="0" applyNumberFormat="1" applyFont="1" applyFill="1" applyBorder="1" applyAlignment="1">
      <alignment vertical="center"/>
    </xf>
    <xf numFmtId="166" fontId="0" fillId="0" borderId="30" xfId="0" applyNumberFormat="1" applyFont="1" applyFill="1" applyBorder="1" applyAlignment="1">
      <alignment vertical="center"/>
    </xf>
    <xf numFmtId="164" fontId="0" fillId="0" borderId="26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3" fillId="2" borderId="12" xfId="2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vertical="center"/>
    </xf>
    <xf numFmtId="167" fontId="0" fillId="0" borderId="9" xfId="0" applyNumberFormat="1" applyFont="1" applyFill="1" applyBorder="1" applyAlignment="1">
      <alignment horizontal="center" vertical="center"/>
    </xf>
    <xf numFmtId="167" fontId="0" fillId="0" borderId="16" xfId="0" applyNumberFormat="1" applyFont="1" applyFill="1" applyBorder="1" applyAlignment="1">
      <alignment horizontal="center" vertical="center"/>
    </xf>
    <xf numFmtId="0" fontId="3" fillId="2" borderId="10" xfId="2" applyNumberFormat="1" applyFont="1" applyFill="1" applyBorder="1" applyAlignment="1">
      <alignment horizontal="center" vertical="center" wrapText="1"/>
    </xf>
    <xf numFmtId="0" fontId="3" fillId="2" borderId="11" xfId="2" applyNumberFormat="1" applyFont="1" applyFill="1" applyBorder="1" applyAlignment="1">
      <alignment horizontal="center" vertical="center" wrapText="1"/>
    </xf>
    <xf numFmtId="0" fontId="3" fillId="2" borderId="31" xfId="2" applyNumberFormat="1" applyFont="1" applyFill="1" applyBorder="1" applyAlignment="1">
      <alignment horizontal="center" vertical="center" wrapText="1"/>
    </xf>
    <xf numFmtId="0" fontId="3" fillId="0" borderId="36" xfId="2" applyFont="1" applyFill="1" applyBorder="1" applyAlignment="1">
      <alignment horizontal="center" vertical="center"/>
    </xf>
    <xf numFmtId="0" fontId="3" fillId="0" borderId="41" xfId="2" applyFont="1" applyFill="1" applyBorder="1" applyAlignment="1">
      <alignment horizontal="center" vertical="center"/>
    </xf>
    <xf numFmtId="0" fontId="3" fillId="0" borderId="38" xfId="2" applyFont="1" applyFill="1" applyBorder="1" applyAlignment="1">
      <alignment horizontal="center" vertical="center"/>
    </xf>
    <xf numFmtId="0" fontId="3" fillId="0" borderId="37" xfId="2" applyFont="1" applyFill="1" applyBorder="1" applyAlignment="1">
      <alignment horizontal="center" vertical="center"/>
    </xf>
    <xf numFmtId="0" fontId="3" fillId="2" borderId="27" xfId="2" applyNumberFormat="1" applyFont="1" applyFill="1" applyBorder="1" applyAlignment="1">
      <alignment horizontal="center" vertical="center" wrapText="1"/>
    </xf>
    <xf numFmtId="167" fontId="0" fillId="0" borderId="7" xfId="0" applyNumberFormat="1" applyFont="1" applyFill="1" applyBorder="1" applyAlignment="1">
      <alignment horizontal="center" vertical="center"/>
    </xf>
    <xf numFmtId="167" fontId="0" fillId="0" borderId="15" xfId="0" applyNumberFormat="1" applyFont="1" applyFill="1" applyBorder="1" applyAlignment="1">
      <alignment horizontal="center" vertical="center"/>
    </xf>
    <xf numFmtId="0" fontId="3" fillId="0" borderId="0" xfId="2" applyFont="1"/>
    <xf numFmtId="0" fontId="6" fillId="2" borderId="39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/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Fill="1" applyBorder="1" applyAlignment="1">
      <alignment horizontal="left" vertical="center"/>
    </xf>
    <xf numFmtId="3" fontId="6" fillId="0" borderId="0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horizontal="center" vertical="center"/>
    </xf>
    <xf numFmtId="168" fontId="6" fillId="0" borderId="0" xfId="2" applyNumberFormat="1" applyFont="1" applyFill="1" applyBorder="1" applyAlignment="1">
      <alignment vertical="center"/>
    </xf>
    <xf numFmtId="168" fontId="6" fillId="0" borderId="0" xfId="2" applyNumberFormat="1" applyFont="1" applyFill="1" applyBorder="1" applyAlignment="1">
      <alignment horizontal="center" vertical="center"/>
    </xf>
    <xf numFmtId="0" fontId="6" fillId="2" borderId="40" xfId="2" applyNumberFormat="1" applyFont="1" applyFill="1" applyBorder="1" applyAlignment="1">
      <alignment horizontal="center" vertical="center" wrapText="1"/>
    </xf>
    <xf numFmtId="0" fontId="3" fillId="0" borderId="0" xfId="2" applyFont="1" applyAlignment="1"/>
    <xf numFmtId="0" fontId="0" fillId="0" borderId="0" xfId="0" applyFont="1" applyAlignment="1"/>
    <xf numFmtId="0" fontId="3" fillId="0" borderId="42" xfId="2" applyFont="1" applyFill="1" applyBorder="1" applyAlignment="1">
      <alignment horizontal="center"/>
    </xf>
    <xf numFmtId="0" fontId="11" fillId="5" borderId="0" xfId="0" applyFont="1" applyFill="1" applyAlignment="1"/>
    <xf numFmtId="0" fontId="12" fillId="0" borderId="0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 wrapText="1"/>
    </xf>
    <xf numFmtId="0" fontId="0" fillId="5" borderId="0" xfId="0" applyFill="1" applyBorder="1" applyAlignment="1">
      <alignment vertical="center"/>
    </xf>
    <xf numFmtId="0" fontId="0" fillId="5" borderId="0" xfId="0" applyFill="1" applyBorder="1" applyAlignment="1">
      <alignment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left" vertical="center"/>
    </xf>
    <xf numFmtId="3" fontId="1" fillId="5" borderId="0" xfId="0" applyNumberFormat="1" applyFont="1" applyFill="1" applyBorder="1" applyAlignment="1" applyProtection="1">
      <alignment vertical="center"/>
      <protection hidden="1"/>
    </xf>
    <xf numFmtId="164" fontId="1" fillId="5" borderId="0" xfId="1" applyNumberFormat="1" applyFont="1" applyFill="1" applyBorder="1" applyAlignment="1" applyProtection="1">
      <alignment horizontal="center" vertical="center"/>
      <protection hidden="1"/>
    </xf>
    <xf numFmtId="4" fontId="1" fillId="5" borderId="0" xfId="0" applyNumberFormat="1" applyFont="1" applyFill="1" applyBorder="1" applyAlignment="1" applyProtection="1">
      <alignment horizontal="center" vertical="center"/>
      <protection hidden="1"/>
    </xf>
    <xf numFmtId="0" fontId="2" fillId="5" borderId="0" xfId="0" applyFont="1" applyFill="1" applyBorder="1" applyAlignment="1">
      <alignment horizontal="left" vertical="center" indent="2"/>
    </xf>
    <xf numFmtId="3" fontId="2" fillId="5" borderId="0" xfId="0" applyNumberFormat="1" applyFont="1" applyFill="1" applyBorder="1" applyAlignment="1" applyProtection="1">
      <alignment vertical="center"/>
      <protection hidden="1"/>
    </xf>
    <xf numFmtId="164" fontId="2" fillId="5" borderId="0" xfId="1" applyNumberFormat="1" applyFont="1" applyFill="1" applyBorder="1" applyAlignment="1" applyProtection="1">
      <alignment horizontal="center" vertical="center"/>
      <protection hidden="1"/>
    </xf>
    <xf numFmtId="4" fontId="2" fillId="5" borderId="0" xfId="0" applyNumberFormat="1" applyFont="1" applyFill="1" applyBorder="1" applyAlignment="1" applyProtection="1">
      <alignment horizontal="center" vertical="center"/>
      <protection hidden="1"/>
    </xf>
    <xf numFmtId="3" fontId="0" fillId="5" borderId="0" xfId="0" applyNumberFormat="1" applyFont="1" applyFill="1" applyBorder="1" applyAlignment="1" applyProtection="1">
      <alignment vertical="center"/>
      <protection hidden="1"/>
    </xf>
    <xf numFmtId="164" fontId="0" fillId="5" borderId="0" xfId="1" applyNumberFormat="1" applyFont="1" applyFill="1" applyBorder="1" applyAlignment="1" applyProtection="1">
      <alignment horizontal="center" vertical="center"/>
      <protection hidden="1"/>
    </xf>
    <xf numFmtId="4" fontId="0" fillId="5" borderId="0" xfId="0" applyNumberFormat="1" applyFont="1" applyFill="1" applyBorder="1" applyAlignment="1" applyProtection="1">
      <alignment horizontal="center" vertical="center"/>
      <protection hidden="1"/>
    </xf>
    <xf numFmtId="0" fontId="2" fillId="5" borderId="0" xfId="0" applyFont="1" applyFill="1" applyBorder="1" applyAlignment="1">
      <alignment horizontal="left" vertical="center"/>
    </xf>
    <xf numFmtId="0" fontId="2" fillId="5" borderId="0" xfId="0" applyNumberFormat="1" applyFont="1" applyFill="1" applyBorder="1" applyAlignment="1">
      <alignment horizontal="left" vertical="center"/>
    </xf>
    <xf numFmtId="3" fontId="3" fillId="5" borderId="0" xfId="0" applyNumberFormat="1" applyFont="1" applyFill="1" applyBorder="1" applyAlignment="1" applyProtection="1">
      <alignment vertical="center"/>
      <protection hidden="1"/>
    </xf>
    <xf numFmtId="164" fontId="3" fillId="5" borderId="0" xfId="0" applyNumberFormat="1" applyFont="1" applyFill="1" applyBorder="1" applyAlignment="1">
      <alignment horizontal="center" vertical="center"/>
    </xf>
    <xf numFmtId="2" fontId="3" fillId="5" borderId="0" xfId="0" applyNumberFormat="1" applyFont="1" applyFill="1" applyBorder="1" applyAlignment="1">
      <alignment horizontal="center" vertical="center"/>
    </xf>
    <xf numFmtId="0" fontId="0" fillId="0" borderId="0" xfId="0"/>
    <xf numFmtId="3" fontId="0" fillId="5" borderId="3" xfId="0" applyNumberFormat="1" applyFont="1" applyFill="1" applyBorder="1" applyAlignment="1" applyProtection="1">
      <alignment vertical="center"/>
      <protection hidden="1"/>
    </xf>
    <xf numFmtId="3" fontId="3" fillId="0" borderId="0" xfId="0" applyNumberFormat="1" applyFont="1" applyFill="1" applyBorder="1" applyAlignment="1" applyProtection="1">
      <alignment vertical="center"/>
      <protection hidden="1"/>
    </xf>
    <xf numFmtId="164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69" fontId="2" fillId="2" borderId="13" xfId="4" applyNumberFormat="1" applyFont="1" applyFill="1" applyBorder="1" applyAlignment="1">
      <alignment horizontal="right" vertical="center" wrapText="1"/>
    </xf>
    <xf numFmtId="169" fontId="2" fillId="2" borderId="5" xfId="4" applyNumberFormat="1" applyFont="1" applyFill="1" applyBorder="1" applyAlignment="1">
      <alignment horizontal="right" vertical="center" wrapText="1"/>
    </xf>
    <xf numFmtId="169" fontId="3" fillId="5" borderId="3" xfId="4" applyNumberFormat="1" applyFont="1" applyFill="1" applyBorder="1" applyAlignment="1" applyProtection="1">
      <alignment horizontal="right" vertical="center"/>
      <protection hidden="1"/>
    </xf>
    <xf numFmtId="169" fontId="3" fillId="5" borderId="30" xfId="4" applyNumberFormat="1" applyFont="1" applyFill="1" applyBorder="1" applyAlignment="1" applyProtection="1">
      <alignment horizontal="right" vertical="center"/>
      <protection hidden="1"/>
    </xf>
    <xf numFmtId="164" fontId="3" fillId="5" borderId="16" xfId="1" applyNumberFormat="1" applyFont="1" applyFill="1" applyBorder="1" applyAlignment="1" applyProtection="1">
      <alignment horizontal="center" vertical="center"/>
      <protection hidden="1"/>
    </xf>
    <xf numFmtId="39" fontId="3" fillId="5" borderId="16" xfId="4" applyNumberFormat="1" applyFont="1" applyFill="1" applyBorder="1" applyAlignment="1" applyProtection="1">
      <alignment horizontal="center" vertical="center"/>
      <protection hidden="1"/>
    </xf>
    <xf numFmtId="3" fontId="0" fillId="5" borderId="30" xfId="0" applyNumberFormat="1" applyFont="1" applyFill="1" applyBorder="1" applyAlignment="1" applyProtection="1">
      <alignment vertical="center"/>
      <protection hidden="1"/>
    </xf>
    <xf numFmtId="0" fontId="3" fillId="0" borderId="35" xfId="2" applyFont="1" applyFill="1" applyBorder="1" applyAlignment="1">
      <alignment horizontal="center" vertical="center"/>
    </xf>
    <xf numFmtId="164" fontId="0" fillId="5" borderId="3" xfId="0" applyNumberFormat="1" applyFont="1" applyFill="1" applyBorder="1" applyAlignment="1">
      <alignment horizontal="center" vertical="center"/>
    </xf>
    <xf numFmtId="166" fontId="0" fillId="5" borderId="3" xfId="0" applyNumberFormat="1" applyFont="1" applyFill="1" applyBorder="1" applyAlignment="1">
      <alignment vertical="center"/>
    </xf>
    <xf numFmtId="164" fontId="0" fillId="5" borderId="16" xfId="0" applyNumberFormat="1" applyFont="1" applyFill="1" applyBorder="1" applyAlignment="1">
      <alignment horizontal="center" vertical="center"/>
    </xf>
    <xf numFmtId="0" fontId="3" fillId="5" borderId="21" xfId="2" applyFont="1" applyFill="1" applyBorder="1" applyAlignment="1">
      <alignment horizontal="left" vertical="center" indent="2"/>
    </xf>
    <xf numFmtId="0" fontId="3" fillId="5" borderId="23" xfId="2" applyFont="1" applyFill="1" applyBorder="1" applyAlignment="1">
      <alignment horizontal="left" vertical="center" indent="2"/>
    </xf>
    <xf numFmtId="3" fontId="0" fillId="5" borderId="32" xfId="0" applyNumberFormat="1" applyFont="1" applyFill="1" applyBorder="1" applyAlignment="1" applyProtection="1">
      <alignment vertical="center"/>
      <protection hidden="1"/>
    </xf>
    <xf numFmtId="3" fontId="0" fillId="5" borderId="24" xfId="0" applyNumberFormat="1" applyFont="1" applyFill="1" applyBorder="1" applyAlignment="1" applyProtection="1">
      <alignment vertical="center"/>
      <protection hidden="1"/>
    </xf>
    <xf numFmtId="164" fontId="0" fillId="5" borderId="24" xfId="0" applyNumberFormat="1" applyFont="1" applyFill="1" applyBorder="1" applyAlignment="1">
      <alignment horizontal="center" vertical="center"/>
    </xf>
    <xf numFmtId="166" fontId="0" fillId="5" borderId="24" xfId="0" applyNumberFormat="1" applyFont="1" applyFill="1" applyBorder="1" applyAlignment="1">
      <alignment vertical="center"/>
    </xf>
    <xf numFmtId="164" fontId="0" fillId="5" borderId="25" xfId="0" applyNumberFormat="1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2" fontId="3" fillId="5" borderId="30" xfId="0" applyNumberFormat="1" applyFont="1" applyFill="1" applyBorder="1" applyAlignment="1" applyProtection="1">
      <alignment horizontal="center" vertical="center"/>
      <protection hidden="1"/>
    </xf>
    <xf numFmtId="169" fontId="6" fillId="3" borderId="3" xfId="4" applyNumberFormat="1" applyFont="1" applyFill="1" applyBorder="1" applyAlignment="1" applyProtection="1">
      <alignment horizontal="right" vertical="center"/>
      <protection hidden="1"/>
    </xf>
    <xf numFmtId="164" fontId="6" fillId="3" borderId="16" xfId="1" applyNumberFormat="1" applyFont="1" applyFill="1" applyBorder="1" applyAlignment="1" applyProtection="1">
      <alignment horizontal="center" vertical="center"/>
      <protection hidden="1"/>
    </xf>
    <xf numFmtId="2" fontId="6" fillId="3" borderId="30" xfId="0" applyNumberFormat="1" applyFont="1" applyFill="1" applyBorder="1" applyAlignment="1" applyProtection="1">
      <alignment horizontal="center" vertical="center"/>
      <protection hidden="1"/>
    </xf>
    <xf numFmtId="39" fontId="6" fillId="3" borderId="16" xfId="4" applyNumberFormat="1" applyFont="1" applyFill="1" applyBorder="1" applyAlignment="1" applyProtection="1">
      <alignment horizontal="center" vertical="center"/>
      <protection hidden="1"/>
    </xf>
    <xf numFmtId="169" fontId="6" fillId="3" borderId="30" xfId="4" applyNumberFormat="1" applyFont="1" applyFill="1" applyBorder="1" applyAlignment="1" applyProtection="1">
      <alignment horizontal="right" vertical="center"/>
      <protection hidden="1"/>
    </xf>
    <xf numFmtId="169" fontId="3" fillId="5" borderId="5" xfId="4" applyNumberFormat="1" applyFont="1" applyFill="1" applyBorder="1" applyAlignment="1" applyProtection="1">
      <alignment horizontal="right" vertical="center"/>
      <protection hidden="1"/>
    </xf>
    <xf numFmtId="164" fontId="3" fillId="5" borderId="14" xfId="1" applyNumberFormat="1" applyFont="1" applyFill="1" applyBorder="1" applyAlignment="1" applyProtection="1">
      <alignment horizontal="center" vertical="center"/>
      <protection hidden="1"/>
    </xf>
    <xf numFmtId="2" fontId="3" fillId="5" borderId="28" xfId="0" applyNumberFormat="1" applyFont="1" applyFill="1" applyBorder="1" applyAlignment="1" applyProtection="1">
      <alignment horizontal="center" vertical="center"/>
      <protection hidden="1"/>
    </xf>
    <xf numFmtId="39" fontId="3" fillId="5" borderId="14" xfId="4" applyNumberFormat="1" applyFont="1" applyFill="1" applyBorder="1" applyAlignment="1" applyProtection="1">
      <alignment horizontal="center" vertical="center"/>
      <protection hidden="1"/>
    </xf>
    <xf numFmtId="169" fontId="3" fillId="5" borderId="28" xfId="4" applyNumberFormat="1" applyFont="1" applyFill="1" applyBorder="1" applyAlignment="1" applyProtection="1">
      <alignment horizontal="right" vertical="center"/>
      <protection hidden="1"/>
    </xf>
    <xf numFmtId="169" fontId="3" fillId="5" borderId="6" xfId="4" applyNumberFormat="1" applyFont="1" applyFill="1" applyBorder="1" applyAlignment="1" applyProtection="1">
      <alignment horizontal="right" vertical="center"/>
      <protection hidden="1"/>
    </xf>
    <xf numFmtId="164" fontId="3" fillId="5" borderId="22" xfId="1" applyNumberFormat="1" applyFont="1" applyFill="1" applyBorder="1" applyAlignment="1" applyProtection="1">
      <alignment horizontal="center" vertical="center"/>
      <protection hidden="1"/>
    </xf>
    <xf numFmtId="2" fontId="3" fillId="5" borderId="33" xfId="0" applyNumberFormat="1" applyFont="1" applyFill="1" applyBorder="1" applyAlignment="1" applyProtection="1">
      <alignment horizontal="center" vertical="center"/>
      <protection hidden="1"/>
    </xf>
    <xf numFmtId="39" fontId="3" fillId="5" borderId="22" xfId="4" applyNumberFormat="1" applyFont="1" applyFill="1" applyBorder="1" applyAlignment="1" applyProtection="1">
      <alignment horizontal="center" vertical="center"/>
      <protection hidden="1"/>
    </xf>
    <xf numFmtId="169" fontId="3" fillId="5" borderId="33" xfId="4" applyNumberFormat="1" applyFont="1" applyFill="1" applyBorder="1" applyAlignment="1" applyProtection="1">
      <alignment horizontal="right" vertical="center"/>
      <protection hidden="1"/>
    </xf>
    <xf numFmtId="169" fontId="6" fillId="3" borderId="8" xfId="4" applyNumberFormat="1" applyFont="1" applyFill="1" applyBorder="1" applyAlignment="1" applyProtection="1">
      <alignment horizontal="right" vertical="center"/>
      <protection hidden="1"/>
    </xf>
    <xf numFmtId="169" fontId="6" fillId="3" borderId="11" xfId="4" applyNumberFormat="1" applyFont="1" applyFill="1" applyBorder="1" applyAlignment="1" applyProtection="1">
      <alignment horizontal="right" vertical="center"/>
      <protection hidden="1"/>
    </xf>
    <xf numFmtId="164" fontId="6" fillId="3" borderId="9" xfId="1" applyNumberFormat="1" applyFont="1" applyFill="1" applyBorder="1" applyAlignment="1" applyProtection="1">
      <alignment horizontal="center" vertical="center"/>
      <protection hidden="1"/>
    </xf>
    <xf numFmtId="2" fontId="6" fillId="3" borderId="29" xfId="0" applyNumberFormat="1" applyFont="1" applyFill="1" applyBorder="1" applyAlignment="1" applyProtection="1">
      <alignment horizontal="center" vertical="center"/>
      <protection hidden="1"/>
    </xf>
    <xf numFmtId="39" fontId="6" fillId="3" borderId="9" xfId="4" applyNumberFormat="1" applyFont="1" applyFill="1" applyBorder="1" applyAlignment="1" applyProtection="1">
      <alignment horizontal="center" vertical="center"/>
      <protection hidden="1"/>
    </xf>
    <xf numFmtId="169" fontId="6" fillId="3" borderId="29" xfId="4" applyNumberFormat="1" applyFont="1" applyFill="1" applyBorder="1" applyAlignment="1" applyProtection="1">
      <alignment horizontal="right" vertical="center"/>
      <protection hidden="1"/>
    </xf>
    <xf numFmtId="164" fontId="6" fillId="3" borderId="12" xfId="1" applyNumberFormat="1" applyFont="1" applyFill="1" applyBorder="1" applyAlignment="1" applyProtection="1">
      <alignment horizontal="center" vertical="center"/>
      <protection hidden="1"/>
    </xf>
    <xf numFmtId="2" fontId="6" fillId="3" borderId="31" xfId="0" applyNumberFormat="1" applyFont="1" applyFill="1" applyBorder="1" applyAlignment="1" applyProtection="1">
      <alignment horizontal="center" vertical="center"/>
      <protection hidden="1"/>
    </xf>
    <xf numFmtId="39" fontId="6" fillId="3" borderId="12" xfId="4" applyNumberFormat="1" applyFont="1" applyFill="1" applyBorder="1" applyAlignment="1" applyProtection="1">
      <alignment horizontal="center" vertical="center"/>
      <protection hidden="1"/>
    </xf>
    <xf numFmtId="169" fontId="6" fillId="3" borderId="31" xfId="4" applyNumberFormat="1" applyFont="1" applyFill="1" applyBorder="1" applyAlignment="1" applyProtection="1">
      <alignment horizontal="right" vertical="center"/>
      <protection hidden="1"/>
    </xf>
    <xf numFmtId="169" fontId="3" fillId="5" borderId="51" xfId="4" applyNumberFormat="1" applyFont="1" applyFill="1" applyBorder="1" applyAlignment="1" applyProtection="1">
      <alignment horizontal="right" vertical="center"/>
      <protection hidden="1"/>
    </xf>
    <xf numFmtId="164" fontId="3" fillId="5" borderId="52" xfId="1" applyNumberFormat="1" applyFont="1" applyFill="1" applyBorder="1" applyAlignment="1" applyProtection="1">
      <alignment horizontal="center" vertical="center"/>
      <protection hidden="1"/>
    </xf>
    <xf numFmtId="2" fontId="3" fillId="5" borderId="48" xfId="0" applyNumberFormat="1" applyFont="1" applyFill="1" applyBorder="1" applyAlignment="1" applyProtection="1">
      <alignment horizontal="center" vertical="center"/>
      <protection hidden="1"/>
    </xf>
    <xf numFmtId="39" fontId="3" fillId="5" borderId="52" xfId="4" applyNumberFormat="1" applyFont="1" applyFill="1" applyBorder="1" applyAlignment="1" applyProtection="1">
      <alignment horizontal="center" vertical="center"/>
      <protection hidden="1"/>
    </xf>
    <xf numFmtId="169" fontId="3" fillId="5" borderId="48" xfId="4" applyNumberFormat="1" applyFont="1" applyFill="1" applyBorder="1" applyAlignment="1" applyProtection="1">
      <alignment horizontal="right" vertical="center"/>
      <protection hidden="1"/>
    </xf>
    <xf numFmtId="169" fontId="3" fillId="5" borderId="11" xfId="4" applyNumberFormat="1" applyFont="1" applyFill="1" applyBorder="1" applyAlignment="1" applyProtection="1">
      <alignment horizontal="right" vertical="center"/>
      <protection hidden="1"/>
    </xf>
    <xf numFmtId="164" fontId="3" fillId="5" borderId="12" xfId="1" applyNumberFormat="1" applyFont="1" applyFill="1" applyBorder="1" applyAlignment="1" applyProtection="1">
      <alignment horizontal="center" vertical="center"/>
      <protection hidden="1"/>
    </xf>
    <xf numFmtId="2" fontId="3" fillId="5" borderId="31" xfId="0" applyNumberFormat="1" applyFont="1" applyFill="1" applyBorder="1" applyAlignment="1" applyProtection="1">
      <alignment horizontal="center" vertical="center"/>
      <protection hidden="1"/>
    </xf>
    <xf numFmtId="39" fontId="3" fillId="5" borderId="12" xfId="4" applyNumberFormat="1" applyFont="1" applyFill="1" applyBorder="1" applyAlignment="1" applyProtection="1">
      <alignment horizontal="center" vertical="center"/>
      <protection hidden="1"/>
    </xf>
    <xf numFmtId="169" fontId="3" fillId="5" borderId="31" xfId="4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0" fontId="2" fillId="3" borderId="50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3" fontId="0" fillId="0" borderId="0" xfId="0" applyNumberFormat="1" applyFont="1" applyFill="1" applyBorder="1" applyAlignment="1" applyProtection="1"/>
    <xf numFmtId="164" fontId="0" fillId="0" borderId="0" xfId="0" applyNumberFormat="1" applyFont="1" applyFill="1"/>
    <xf numFmtId="166" fontId="0" fillId="0" borderId="0" xfId="0" applyNumberFormat="1" applyFont="1" applyFill="1"/>
    <xf numFmtId="3" fontId="0" fillId="0" borderId="53" xfId="0" applyNumberFormat="1" applyFont="1" applyFill="1" applyBorder="1" applyAlignment="1" applyProtection="1">
      <alignment vertical="center"/>
      <protection hidden="1"/>
    </xf>
    <xf numFmtId="3" fontId="0" fillId="0" borderId="24" xfId="0" applyNumberFormat="1" applyFont="1" applyFill="1" applyBorder="1" applyAlignment="1" applyProtection="1">
      <alignment vertical="center"/>
      <protection hidden="1"/>
    </xf>
    <xf numFmtId="164" fontId="0" fillId="0" borderId="25" xfId="0" applyNumberFormat="1" applyFont="1" applyFill="1" applyBorder="1" applyAlignment="1">
      <alignment horizontal="center" vertical="center"/>
    </xf>
    <xf numFmtId="166" fontId="0" fillId="0" borderId="32" xfId="0" applyNumberFormat="1" applyFont="1" applyFill="1" applyBorder="1" applyAlignment="1">
      <alignment vertical="center"/>
    </xf>
    <xf numFmtId="166" fontId="0" fillId="0" borderId="24" xfId="0" applyNumberFormat="1" applyFont="1" applyFill="1" applyBorder="1" applyAlignment="1">
      <alignment vertical="center"/>
    </xf>
    <xf numFmtId="164" fontId="0" fillId="0" borderId="54" xfId="0" applyNumberFormat="1" applyFont="1" applyFill="1" applyBorder="1" applyAlignment="1">
      <alignment horizontal="center" vertical="center"/>
    </xf>
    <xf numFmtId="167" fontId="0" fillId="0" borderId="53" xfId="0" applyNumberFormat="1" applyFont="1" applyFill="1" applyBorder="1" applyAlignment="1">
      <alignment horizontal="center" vertical="center"/>
    </xf>
    <xf numFmtId="167" fontId="0" fillId="0" borderId="25" xfId="0" applyNumberFormat="1" applyFont="1" applyFill="1" applyBorder="1" applyAlignment="1">
      <alignment horizontal="center" vertical="center"/>
    </xf>
    <xf numFmtId="2" fontId="0" fillId="0" borderId="0" xfId="0" applyNumberFormat="1" applyFont="1" applyFill="1"/>
    <xf numFmtId="165" fontId="0" fillId="0" borderId="0" xfId="0" applyNumberFormat="1" applyFont="1" applyFill="1"/>
    <xf numFmtId="0" fontId="0" fillId="0" borderId="0" xfId="0" applyFill="1"/>
    <xf numFmtId="0" fontId="1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10" fillId="0" borderId="0" xfId="3" quotePrefix="1"/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Border="1"/>
    <xf numFmtId="0" fontId="0" fillId="0" borderId="0" xfId="0" applyNumberFormat="1" applyFont="1" applyFill="1" applyBorder="1" applyAlignment="1">
      <alignment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2" fillId="5" borderId="20" xfId="0" applyFont="1" applyFill="1" applyBorder="1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13" fillId="0" borderId="56" xfId="0" applyNumberFormat="1" applyFont="1" applyFill="1" applyBorder="1"/>
    <xf numFmtId="0" fontId="0" fillId="0" borderId="0" xfId="0"/>
    <xf numFmtId="0" fontId="0" fillId="0" borderId="0" xfId="0"/>
    <xf numFmtId="3" fontId="14" fillId="0" borderId="57" xfId="0" applyNumberFormat="1" applyFont="1" applyFill="1" applyBorder="1"/>
    <xf numFmtId="0" fontId="14" fillId="0" borderId="57" xfId="0" applyNumberFormat="1" applyFont="1" applyFill="1" applyBorder="1"/>
    <xf numFmtId="169" fontId="0" fillId="0" borderId="0" xfId="4" applyNumberFormat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7" borderId="0" xfId="0" applyFill="1"/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/>
    <xf numFmtId="0" fontId="14" fillId="0" borderId="58" xfId="0" applyFont="1" applyBorder="1" applyAlignment="1">
      <alignment horizontal="left" indent="2"/>
    </xf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0" fontId="14" fillId="0" borderId="62" xfId="0" applyFont="1" applyBorder="1"/>
    <xf numFmtId="0" fontId="0" fillId="0" borderId="0" xfId="0"/>
    <xf numFmtId="170" fontId="14" fillId="0" borderId="63" xfId="0" applyNumberFormat="1" applyFont="1" applyBorder="1"/>
    <xf numFmtId="0" fontId="0" fillId="0" borderId="0" xfId="0"/>
    <xf numFmtId="0" fontId="6" fillId="10" borderId="1" xfId="2" applyFont="1" applyFill="1" applyBorder="1" applyAlignment="1">
      <alignment horizontal="left" vertical="center"/>
    </xf>
    <xf numFmtId="3" fontId="6" fillId="10" borderId="45" xfId="0" applyNumberFormat="1" applyFont="1" applyFill="1" applyBorder="1" applyAlignment="1" applyProtection="1">
      <alignment vertical="center"/>
      <protection hidden="1"/>
    </xf>
    <xf numFmtId="164" fontId="6" fillId="10" borderId="45" xfId="1" applyNumberFormat="1" applyFont="1" applyFill="1" applyBorder="1" applyAlignment="1" applyProtection="1">
      <alignment horizontal="center" vertical="center"/>
      <protection hidden="1"/>
    </xf>
    <xf numFmtId="0" fontId="6" fillId="10" borderId="1" xfId="0" applyFont="1" applyFill="1" applyBorder="1" applyAlignment="1">
      <alignment horizontal="left" vertical="center"/>
    </xf>
    <xf numFmtId="169" fontId="6" fillId="10" borderId="30" xfId="4" applyNumberFormat="1" applyFont="1" applyFill="1" applyBorder="1" applyAlignment="1" applyProtection="1">
      <alignment horizontal="right" vertical="center"/>
      <protection hidden="1"/>
    </xf>
    <xf numFmtId="169" fontId="6" fillId="10" borderId="3" xfId="4" applyNumberFormat="1" applyFont="1" applyFill="1" applyBorder="1" applyAlignment="1" applyProtection="1">
      <alignment horizontal="right" vertical="center"/>
      <protection hidden="1"/>
    </xf>
    <xf numFmtId="164" fontId="6" fillId="10" borderId="16" xfId="1" applyNumberFormat="1" applyFont="1" applyFill="1" applyBorder="1" applyAlignment="1" applyProtection="1">
      <alignment horizontal="center" vertical="center"/>
      <protection hidden="1"/>
    </xf>
    <xf numFmtId="2" fontId="6" fillId="10" borderId="30" xfId="0" applyNumberFormat="1" applyFont="1" applyFill="1" applyBorder="1" applyAlignment="1" applyProtection="1">
      <alignment horizontal="center" vertical="center"/>
      <protection hidden="1"/>
    </xf>
    <xf numFmtId="39" fontId="6" fillId="10" borderId="16" xfId="4" applyNumberFormat="1" applyFont="1" applyFill="1" applyBorder="1" applyAlignment="1" applyProtection="1">
      <alignment horizontal="center" vertical="center"/>
      <protection hidden="1"/>
    </xf>
    <xf numFmtId="0" fontId="6" fillId="10" borderId="39" xfId="0" applyFont="1" applyFill="1" applyBorder="1" applyAlignment="1">
      <alignment horizontal="left" vertical="center"/>
    </xf>
    <xf numFmtId="3" fontId="6" fillId="10" borderId="46" xfId="0" applyNumberFormat="1" applyFont="1" applyFill="1" applyBorder="1" applyAlignment="1" applyProtection="1">
      <alignment vertical="center"/>
      <protection hidden="1"/>
    </xf>
    <xf numFmtId="164" fontId="6" fillId="10" borderId="46" xfId="0" applyNumberFormat="1" applyFont="1" applyFill="1" applyBorder="1" applyAlignment="1">
      <alignment horizontal="center" vertical="center"/>
    </xf>
    <xf numFmtId="166" fontId="6" fillId="10" borderId="46" xfId="0" applyNumberFormat="1" applyFont="1" applyFill="1" applyBorder="1" applyAlignment="1">
      <alignment vertical="center"/>
    </xf>
    <xf numFmtId="164" fontId="6" fillId="10" borderId="47" xfId="0" applyNumberFormat="1" applyFont="1" applyFill="1" applyBorder="1" applyAlignment="1">
      <alignment horizontal="center" vertical="center"/>
    </xf>
    <xf numFmtId="0" fontId="5" fillId="6" borderId="64" xfId="0" applyFont="1" applyFill="1" applyBorder="1" applyAlignment="1">
      <alignment vertical="center"/>
    </xf>
    <xf numFmtId="164" fontId="14" fillId="6" borderId="65" xfId="0" applyNumberFormat="1" applyFont="1" applyFill="1" applyBorder="1" applyAlignment="1">
      <alignment vertical="center"/>
    </xf>
    <xf numFmtId="164" fontId="14" fillId="0" borderId="65" xfId="0" applyNumberFormat="1" applyFont="1" applyBorder="1" applyAlignment="1">
      <alignment vertical="center"/>
    </xf>
    <xf numFmtId="0" fontId="0" fillId="0" borderId="0" xfId="0"/>
    <xf numFmtId="0" fontId="0" fillId="0" borderId="0" xfId="0" applyNumberFormat="1" applyFont="1" applyFill="1" applyAlignment="1">
      <alignment horizontal="center" vertical="center" wrapText="1"/>
    </xf>
    <xf numFmtId="164" fontId="14" fillId="6" borderId="66" xfId="0" applyNumberFormat="1" applyFont="1" applyFill="1" applyBorder="1" applyAlignment="1">
      <alignment vertical="center"/>
    </xf>
    <xf numFmtId="164" fontId="14" fillId="0" borderId="66" xfId="0" applyNumberFormat="1" applyFont="1" applyBorder="1" applyAlignment="1">
      <alignment vertical="center"/>
    </xf>
    <xf numFmtId="170" fontId="14" fillId="6" borderId="66" xfId="0" applyNumberFormat="1" applyFont="1" applyFill="1" applyBorder="1" applyAlignment="1">
      <alignment vertical="center"/>
    </xf>
    <xf numFmtId="170" fontId="14" fillId="0" borderId="66" xfId="0" applyNumberFormat="1" applyFont="1" applyBorder="1" applyAlignment="1">
      <alignment vertical="center"/>
    </xf>
    <xf numFmtId="0" fontId="14" fillId="6" borderId="67" xfId="0" applyFont="1" applyFill="1" applyBorder="1" applyAlignment="1">
      <alignment vertical="center"/>
    </xf>
    <xf numFmtId="0" fontId="14" fillId="0" borderId="67" xfId="0" applyFont="1" applyBorder="1" applyAlignment="1">
      <alignment vertical="center"/>
    </xf>
    <xf numFmtId="0" fontId="13" fillId="0" borderId="59" xfId="0" applyNumberFormat="1" applyFont="1" applyFill="1" applyBorder="1"/>
    <xf numFmtId="0" fontId="14" fillId="0" borderId="59" xfId="0" applyFont="1" applyBorder="1" applyAlignment="1">
      <alignment vertical="center"/>
    </xf>
    <xf numFmtId="0" fontId="14" fillId="6" borderId="59" xfId="0" applyFont="1" applyFill="1" applyBorder="1" applyAlignment="1">
      <alignment vertical="center"/>
    </xf>
    <xf numFmtId="0" fontId="14" fillId="6" borderId="68" xfId="0" applyFont="1" applyFill="1" applyBorder="1" applyAlignment="1">
      <alignment vertical="center"/>
    </xf>
    <xf numFmtId="3" fontId="14" fillId="6" borderId="68" xfId="0" applyNumberFormat="1" applyFont="1" applyFill="1" applyBorder="1" applyAlignment="1">
      <alignment vertical="center"/>
    </xf>
    <xf numFmtId="164" fontId="14" fillId="6" borderId="68" xfId="0" applyNumberFormat="1" applyFont="1" applyFill="1" applyBorder="1" applyAlignment="1">
      <alignment vertical="center"/>
    </xf>
    <xf numFmtId="166" fontId="14" fillId="6" borderId="68" xfId="0" applyNumberFormat="1" applyFont="1" applyFill="1" applyBorder="1" applyAlignment="1">
      <alignment vertical="center"/>
    </xf>
    <xf numFmtId="0" fontId="14" fillId="0" borderId="68" xfId="0" applyFont="1" applyBorder="1" applyAlignment="1">
      <alignment vertical="center"/>
    </xf>
    <xf numFmtId="3" fontId="14" fillId="0" borderId="68" xfId="0" applyNumberFormat="1" applyFont="1" applyBorder="1" applyAlignment="1">
      <alignment vertical="center"/>
    </xf>
    <xf numFmtId="164" fontId="14" fillId="0" borderId="68" xfId="0" applyNumberFormat="1" applyFont="1" applyBorder="1" applyAlignment="1">
      <alignment vertical="center"/>
    </xf>
    <xf numFmtId="166" fontId="14" fillId="0" borderId="68" xfId="0" applyNumberFormat="1" applyFont="1" applyBorder="1" applyAlignment="1">
      <alignment vertical="center"/>
    </xf>
    <xf numFmtId="170" fontId="14" fillId="6" borderId="68" xfId="0" applyNumberFormat="1" applyFont="1" applyFill="1" applyBorder="1" applyAlignment="1">
      <alignment vertical="center"/>
    </xf>
    <xf numFmtId="170" fontId="14" fillId="0" borderId="68" xfId="0" applyNumberFormat="1" applyFont="1" applyBorder="1" applyAlignment="1">
      <alignment vertical="center"/>
    </xf>
    <xf numFmtId="0" fontId="0" fillId="0" borderId="0" xfId="0"/>
    <xf numFmtId="0" fontId="0" fillId="0" borderId="0" xfId="0" applyNumberFormat="1" applyFont="1" applyFill="1" applyAlignment="1">
      <alignment vertical="center"/>
    </xf>
    <xf numFmtId="3" fontId="16" fillId="6" borderId="69" xfId="0" applyNumberFormat="1" applyFont="1" applyFill="1" applyBorder="1" applyAlignment="1">
      <alignment vertical="center"/>
    </xf>
    <xf numFmtId="164" fontId="16" fillId="6" borderId="69" xfId="0" applyNumberFormat="1" applyFont="1" applyFill="1" applyBorder="1" applyAlignment="1">
      <alignment vertical="center"/>
    </xf>
    <xf numFmtId="166" fontId="16" fillId="6" borderId="69" xfId="0" applyNumberFormat="1" applyFont="1" applyFill="1" applyBorder="1" applyAlignment="1">
      <alignment vertical="center"/>
    </xf>
    <xf numFmtId="167" fontId="16" fillId="6" borderId="69" xfId="0" applyNumberFormat="1" applyFont="1" applyFill="1" applyBorder="1" applyAlignment="1">
      <alignment vertical="center"/>
    </xf>
    <xf numFmtId="3" fontId="16" fillId="0" borderId="69" xfId="0" applyNumberFormat="1" applyFont="1" applyBorder="1" applyAlignment="1">
      <alignment vertical="center"/>
    </xf>
    <xf numFmtId="164" fontId="16" fillId="0" borderId="69" xfId="0" applyNumberFormat="1" applyFont="1" applyBorder="1" applyAlignment="1">
      <alignment vertical="center"/>
    </xf>
    <xf numFmtId="166" fontId="16" fillId="0" borderId="69" xfId="0" applyNumberFormat="1" applyFont="1" applyBorder="1" applyAlignment="1">
      <alignment vertical="center"/>
    </xf>
    <xf numFmtId="167" fontId="16" fillId="0" borderId="69" xfId="0" applyNumberFormat="1" applyFont="1" applyBorder="1" applyAlignment="1">
      <alignment vertical="center"/>
    </xf>
    <xf numFmtId="0" fontId="16" fillId="6" borderId="69" xfId="0" applyFont="1" applyFill="1" applyBorder="1" applyAlignment="1">
      <alignment vertical="center"/>
    </xf>
    <xf numFmtId="0" fontId="16" fillId="0" borderId="69" xfId="0" applyFont="1" applyBorder="1" applyAlignment="1">
      <alignment vertical="center"/>
    </xf>
    <xf numFmtId="0" fontId="0" fillId="0" borderId="0" xfId="0"/>
    <xf numFmtId="3" fontId="16" fillId="6" borderId="70" xfId="0" applyNumberFormat="1" applyFont="1" applyFill="1" applyBorder="1" applyAlignment="1">
      <alignment vertical="center"/>
    </xf>
    <xf numFmtId="164" fontId="16" fillId="6" borderId="70" xfId="0" applyNumberFormat="1" applyFont="1" applyFill="1" applyBorder="1" applyAlignment="1">
      <alignment vertical="center"/>
    </xf>
    <xf numFmtId="166" fontId="16" fillId="6" borderId="70" xfId="0" applyNumberFormat="1" applyFont="1" applyFill="1" applyBorder="1" applyAlignment="1">
      <alignment vertical="center"/>
    </xf>
    <xf numFmtId="3" fontId="16" fillId="0" borderId="70" xfId="0" applyNumberFormat="1" applyFont="1" applyBorder="1" applyAlignment="1">
      <alignment vertical="center"/>
    </xf>
    <xf numFmtId="164" fontId="16" fillId="0" borderId="70" xfId="0" applyNumberFormat="1" applyFont="1" applyBorder="1" applyAlignment="1">
      <alignment vertical="center"/>
    </xf>
    <xf numFmtId="166" fontId="16" fillId="0" borderId="70" xfId="0" applyNumberFormat="1" applyFont="1" applyBorder="1" applyAlignment="1">
      <alignment vertical="center"/>
    </xf>
    <xf numFmtId="0" fontId="16" fillId="6" borderId="70" xfId="0" applyFont="1" applyFill="1" applyBorder="1" applyAlignment="1">
      <alignment vertical="center"/>
    </xf>
    <xf numFmtId="0" fontId="16" fillId="0" borderId="70" xfId="0" applyFont="1" applyBorder="1" applyAlignment="1">
      <alignment vertical="center"/>
    </xf>
    <xf numFmtId="0" fontId="16" fillId="11" borderId="59" xfId="0" applyFont="1" applyFill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164" fontId="6" fillId="2" borderId="9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3" fillId="5" borderId="0" xfId="5" applyFont="1" applyFill="1" applyAlignment="1">
      <alignment horizontal="center" vertical="center"/>
    </xf>
    <xf numFmtId="164" fontId="6" fillId="2" borderId="40" xfId="1" applyNumberFormat="1" applyFont="1" applyFill="1" applyBorder="1" applyAlignment="1">
      <alignment vertical="center"/>
    </xf>
    <xf numFmtId="0" fontId="6" fillId="10" borderId="1" xfId="5" applyFont="1" applyFill="1" applyBorder="1" applyAlignment="1">
      <alignment horizontal="center" vertical="center"/>
    </xf>
    <xf numFmtId="0" fontId="3" fillId="5" borderId="21" xfId="5" applyFont="1" applyFill="1" applyBorder="1" applyAlignment="1">
      <alignment horizontal="center" vertical="center"/>
    </xf>
    <xf numFmtId="0" fontId="3" fillId="5" borderId="23" xfId="5" applyFont="1" applyFill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0" fontId="5" fillId="0" borderId="18" xfId="2" applyBorder="1" applyAlignment="1">
      <alignment horizontal="center" vertical="center"/>
    </xf>
    <xf numFmtId="0" fontId="5" fillId="0" borderId="19" xfId="2" applyBorder="1" applyAlignment="1">
      <alignment horizontal="center" vertical="center"/>
    </xf>
    <xf numFmtId="0" fontId="5" fillId="0" borderId="20" xfId="2" applyBorder="1" applyAlignment="1">
      <alignment horizontal="center" vertical="center"/>
    </xf>
    <xf numFmtId="164" fontId="15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164" fontId="6" fillId="2" borderId="39" xfId="1" applyNumberFormat="1" applyFont="1" applyFill="1" applyBorder="1" applyAlignment="1">
      <alignment horizontal="center" vertical="center" wrapText="1"/>
    </xf>
    <xf numFmtId="164" fontId="3" fillId="5" borderId="0" xfId="1" applyNumberFormat="1" applyFont="1" applyFill="1" applyAlignment="1">
      <alignment horizontal="center" vertical="center" wrapText="1"/>
    </xf>
    <xf numFmtId="164" fontId="6" fillId="10" borderId="1" xfId="1" applyNumberFormat="1" applyFont="1" applyFill="1" applyBorder="1" applyAlignment="1">
      <alignment horizontal="center" vertical="center"/>
    </xf>
    <xf numFmtId="164" fontId="5" fillId="5" borderId="60" xfId="1" applyNumberFormat="1" applyFont="1" applyFill="1" applyBorder="1" applyAlignment="1" applyProtection="1">
      <alignment horizontal="center" vertical="center"/>
      <protection hidden="1"/>
    </xf>
    <xf numFmtId="164" fontId="3" fillId="5" borderId="21" xfId="1" applyNumberFormat="1" applyFont="1" applyFill="1" applyBorder="1" applyAlignment="1">
      <alignment horizontal="center" vertical="center"/>
    </xf>
    <xf numFmtId="164" fontId="5" fillId="5" borderId="15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Alignment="1">
      <alignment horizontal="center" vertical="center"/>
    </xf>
    <xf numFmtId="164" fontId="3" fillId="5" borderId="23" xfId="1" applyNumberFormat="1" applyFont="1" applyFill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4" fontId="3" fillId="5" borderId="0" xfId="1" applyNumberFormat="1" applyFont="1" applyFill="1" applyAlignment="1">
      <alignment vertical="center"/>
    </xf>
    <xf numFmtId="164" fontId="5" fillId="5" borderId="7" xfId="1" applyNumberFormat="1" applyFont="1" applyFill="1" applyBorder="1" applyAlignment="1" applyProtection="1">
      <alignment horizontal="center" vertical="center"/>
      <protection hidden="1"/>
    </xf>
    <xf numFmtId="164" fontId="6" fillId="2" borderId="39" xfId="1" applyNumberFormat="1" applyFont="1" applyFill="1" applyBorder="1" applyAlignment="1">
      <alignment vertical="center" wrapText="1"/>
    </xf>
    <xf numFmtId="164" fontId="6" fillId="2" borderId="23" xfId="1" applyNumberFormat="1" applyFont="1" applyFill="1" applyBorder="1" applyAlignment="1">
      <alignment vertical="center" wrapText="1"/>
    </xf>
    <xf numFmtId="164" fontId="15" fillId="0" borderId="0" xfId="1" applyNumberFormat="1" applyFont="1" applyAlignment="1">
      <alignment horizontal="center" vertical="center"/>
    </xf>
    <xf numFmtId="164" fontId="0" fillId="0" borderId="0" xfId="1" applyNumberFormat="1" applyFont="1"/>
    <xf numFmtId="0" fontId="14" fillId="0" borderId="0" xfId="0" applyFont="1" applyFill="1" applyBorder="1" applyAlignment="1">
      <alignment vertical="center"/>
    </xf>
    <xf numFmtId="164" fontId="14" fillId="6" borderId="71" xfId="0" applyNumberFormat="1" applyFont="1" applyFill="1" applyBorder="1" applyAlignment="1">
      <alignment vertical="center"/>
    </xf>
    <xf numFmtId="164" fontId="14" fillId="0" borderId="71" xfId="0" applyNumberFormat="1" applyFont="1" applyBorder="1" applyAlignment="1">
      <alignment vertical="center"/>
    </xf>
    <xf numFmtId="170" fontId="14" fillId="6" borderId="71" xfId="0" applyNumberFormat="1" applyFont="1" applyFill="1" applyBorder="1" applyAlignment="1">
      <alignment vertical="center"/>
    </xf>
    <xf numFmtId="170" fontId="14" fillId="0" borderId="71" xfId="0" applyNumberFormat="1" applyFont="1" applyBorder="1" applyAlignment="1">
      <alignment vertical="center"/>
    </xf>
    <xf numFmtId="0" fontId="5" fillId="11" borderId="59" xfId="0" applyFont="1" applyFill="1" applyBorder="1" applyAlignment="1">
      <alignment horizontal="center" vertical="center" wrapText="1"/>
    </xf>
    <xf numFmtId="0" fontId="16" fillId="6" borderId="71" xfId="0" applyFont="1" applyFill="1" applyBorder="1" applyAlignment="1">
      <alignment vertical="center"/>
    </xf>
    <xf numFmtId="0" fontId="16" fillId="0" borderId="71" xfId="0" applyFont="1" applyBorder="1" applyAlignment="1">
      <alignment vertical="center"/>
    </xf>
    <xf numFmtId="2" fontId="6" fillId="2" borderId="39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2" fontId="0" fillId="0" borderId="0" xfId="1" applyNumberFormat="1" applyFont="1"/>
    <xf numFmtId="2" fontId="0" fillId="0" borderId="0" xfId="1" applyNumberFormat="1" applyFont="1" applyAlignment="1">
      <alignment horizontal="center"/>
    </xf>
    <xf numFmtId="2" fontId="6" fillId="2" borderId="1" xfId="1" applyNumberFormat="1" applyFont="1" applyFill="1" applyBorder="1" applyAlignment="1">
      <alignment vertical="center"/>
    </xf>
    <xf numFmtId="2" fontId="3" fillId="0" borderId="0" xfId="1" applyNumberFormat="1" applyFont="1" applyAlignment="1">
      <alignment horizontal="center" vertical="center"/>
    </xf>
    <xf numFmtId="2" fontId="3" fillId="5" borderId="0" xfId="1" applyNumberFormat="1" applyFont="1" applyFill="1" applyAlignment="1" applyProtection="1">
      <alignment horizontal="center" vertical="center"/>
      <protection hidden="1"/>
    </xf>
    <xf numFmtId="1" fontId="6" fillId="10" borderId="45" xfId="2" applyNumberFormat="1" applyFont="1" applyFill="1" applyBorder="1" applyAlignment="1" applyProtection="1">
      <alignment horizontal="center" vertical="center"/>
      <protection hidden="1"/>
    </xf>
    <xf numFmtId="1" fontId="6" fillId="2" borderId="7" xfId="5" applyNumberFormat="1" applyFont="1" applyFill="1" applyBorder="1" applyAlignment="1">
      <alignment vertical="center"/>
    </xf>
    <xf numFmtId="1" fontId="6" fillId="2" borderId="39" xfId="5" applyNumberFormat="1" applyFont="1" applyFill="1" applyBorder="1" applyAlignment="1">
      <alignment horizontal="center" vertical="center" wrapText="1"/>
    </xf>
    <xf numFmtId="1" fontId="5" fillId="5" borderId="60" xfId="2" applyNumberFormat="1" applyFill="1" applyBorder="1" applyAlignment="1" applyProtection="1">
      <alignment horizontal="center" vertical="center"/>
      <protection hidden="1"/>
    </xf>
    <xf numFmtId="1" fontId="3" fillId="0" borderId="0" xfId="5" applyNumberFormat="1" applyFont="1" applyAlignment="1">
      <alignment horizontal="center" vertical="center"/>
    </xf>
    <xf numFmtId="1" fontId="5" fillId="5" borderId="15" xfId="2" applyNumberFormat="1" applyFill="1" applyBorder="1" applyAlignment="1" applyProtection="1">
      <alignment horizontal="center" vertical="center"/>
      <protection hidden="1"/>
    </xf>
    <xf numFmtId="1" fontId="5" fillId="5" borderId="7" xfId="2" applyNumberFormat="1" applyFill="1" applyBorder="1" applyAlignment="1" applyProtection="1">
      <alignment horizontal="center" vertical="center"/>
      <protection hidden="1"/>
    </xf>
    <xf numFmtId="1" fontId="5" fillId="0" borderId="0" xfId="2" applyNumberFormat="1" applyAlignment="1">
      <alignment horizontal="center" vertical="center"/>
    </xf>
    <xf numFmtId="1" fontId="3" fillId="5" borderId="0" xfId="2" applyNumberFormat="1" applyFont="1" applyFill="1" applyAlignment="1" applyProtection="1">
      <alignment horizontal="center" vertical="center"/>
      <protection hidden="1"/>
    </xf>
    <xf numFmtId="1" fontId="0" fillId="0" borderId="0" xfId="0" applyNumberFormat="1" applyFont="1"/>
    <xf numFmtId="1" fontId="6" fillId="2" borderId="8" xfId="5" applyNumberFormat="1" applyFont="1" applyFill="1" applyBorder="1" applyAlignment="1">
      <alignment vertical="center"/>
    </xf>
    <xf numFmtId="1" fontId="0" fillId="0" borderId="0" xfId="0" applyNumberFormat="1" applyFont="1" applyAlignment="1">
      <alignment horizontal="center"/>
    </xf>
    <xf numFmtId="1" fontId="6" fillId="2" borderId="7" xfId="1" applyNumberFormat="1" applyFont="1" applyFill="1" applyBorder="1" applyAlignment="1">
      <alignment vertical="center"/>
    </xf>
    <xf numFmtId="1" fontId="6" fillId="2" borderId="39" xfId="1" applyNumberFormat="1" applyFont="1" applyFill="1" applyBorder="1" applyAlignment="1">
      <alignment horizontal="center" vertical="center" wrapText="1"/>
    </xf>
    <xf numFmtId="1" fontId="6" fillId="10" borderId="45" xfId="1" applyNumberFormat="1" applyFont="1" applyFill="1" applyBorder="1" applyAlignment="1" applyProtection="1">
      <alignment horizontal="center" vertical="center"/>
      <protection hidden="1"/>
    </xf>
    <xf numFmtId="1" fontId="5" fillId="5" borderId="15" xfId="1" applyNumberFormat="1" applyFont="1" applyFill="1" applyBorder="1" applyAlignment="1" applyProtection="1">
      <alignment horizontal="center" vertical="center"/>
      <protection hidden="1"/>
    </xf>
    <xf numFmtId="1" fontId="5" fillId="0" borderId="0" xfId="1" applyNumberFormat="1" applyFont="1" applyAlignment="1">
      <alignment horizontal="center" vertical="center"/>
    </xf>
    <xf numFmtId="1" fontId="6" fillId="2" borderId="43" xfId="1" applyNumberFormat="1" applyFont="1" applyFill="1" applyBorder="1" applyAlignment="1">
      <alignment vertical="center"/>
    </xf>
    <xf numFmtId="1" fontId="5" fillId="0" borderId="0" xfId="1" applyNumberFormat="1" applyFont="1" applyAlignment="1">
      <alignment vertical="center"/>
    </xf>
    <xf numFmtId="1" fontId="5" fillId="5" borderId="0" xfId="1" applyNumberFormat="1" applyFont="1" applyFill="1" applyAlignment="1" applyProtection="1">
      <alignment vertical="center"/>
      <protection hidden="1"/>
    </xf>
    <xf numFmtId="1" fontId="6" fillId="2" borderId="44" xfId="1" applyNumberFormat="1" applyFont="1" applyFill="1" applyBorder="1" applyAlignment="1">
      <alignment vertical="center"/>
    </xf>
    <xf numFmtId="1" fontId="6" fillId="2" borderId="61" xfId="1" applyNumberFormat="1" applyFont="1" applyFill="1" applyBorder="1" applyAlignment="1">
      <alignment horizontal="center" vertical="center" wrapText="1"/>
    </xf>
    <xf numFmtId="1" fontId="15" fillId="0" borderId="0" xfId="1" applyNumberFormat="1" applyFont="1" applyAlignment="1">
      <alignment horizontal="center" vertical="center"/>
    </xf>
    <xf numFmtId="1" fontId="0" fillId="0" borderId="0" xfId="1" applyNumberFormat="1" applyFont="1"/>
    <xf numFmtId="1" fontId="6" fillId="2" borderId="8" xfId="1" applyNumberFormat="1" applyFont="1" applyFill="1" applyBorder="1" applyAlignment="1">
      <alignment vertical="center"/>
    </xf>
    <xf numFmtId="1" fontId="0" fillId="0" borderId="0" xfId="1" applyNumberFormat="1" applyFont="1" applyAlignment="1">
      <alignment horizontal="center"/>
    </xf>
    <xf numFmtId="2" fontId="0" fillId="0" borderId="0" xfId="0" applyNumberFormat="1" applyAlignment="1">
      <alignment vertical="center"/>
    </xf>
    <xf numFmtId="2" fontId="2" fillId="2" borderId="13" xfId="0" applyNumberFormat="1" applyFont="1" applyFill="1" applyBorder="1" applyAlignment="1">
      <alignment horizontal="center" vertical="center" wrapText="1"/>
    </xf>
    <xf numFmtId="2" fontId="2" fillId="5" borderId="0" xfId="0" applyNumberFormat="1" applyFont="1" applyFill="1" applyBorder="1" applyAlignment="1">
      <alignment vertical="center"/>
    </xf>
    <xf numFmtId="2" fontId="2" fillId="5" borderId="0" xfId="0" applyNumberFormat="1" applyFont="1" applyFill="1" applyBorder="1" applyAlignment="1">
      <alignment horizontal="center" vertical="center" wrapText="1"/>
    </xf>
    <xf numFmtId="2" fontId="2" fillId="2" borderId="28" xfId="0" applyNumberFormat="1" applyFont="1" applyFill="1" applyBorder="1" applyAlignment="1">
      <alignment horizontal="center" vertical="center" wrapText="1"/>
    </xf>
    <xf numFmtId="2" fontId="1" fillId="5" borderId="0" xfId="0" applyNumberFormat="1" applyFont="1" applyFill="1" applyBorder="1" applyAlignment="1" applyProtection="1">
      <alignment horizontal="center" vertical="center"/>
      <protection hidden="1"/>
    </xf>
    <xf numFmtId="2" fontId="2" fillId="5" borderId="0" xfId="0" applyNumberFormat="1" applyFont="1" applyFill="1" applyBorder="1" applyAlignment="1" applyProtection="1">
      <alignment horizontal="center" vertical="center"/>
      <protection hidden="1"/>
    </xf>
    <xf numFmtId="2" fontId="0" fillId="5" borderId="0" xfId="0" applyNumberFormat="1" applyFont="1" applyFill="1" applyBorder="1" applyAlignment="1" applyProtection="1">
      <alignment horizontal="center" vertical="center"/>
      <protection hidden="1"/>
    </xf>
    <xf numFmtId="2" fontId="0" fillId="5" borderId="0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 wrapText="1"/>
    </xf>
    <xf numFmtId="2" fontId="6" fillId="10" borderId="16" xfId="4" applyNumberFormat="1" applyFont="1" applyFill="1" applyBorder="1" applyAlignment="1" applyProtection="1">
      <alignment horizontal="center" vertical="center"/>
      <protection hidden="1"/>
    </xf>
    <xf numFmtId="2" fontId="3" fillId="5" borderId="16" xfId="4" applyNumberFormat="1" applyFont="1" applyFill="1" applyBorder="1" applyAlignment="1" applyProtection="1">
      <alignment horizontal="center" vertical="center"/>
      <protection hidden="1"/>
    </xf>
    <xf numFmtId="2" fontId="3" fillId="5" borderId="12" xfId="4" applyNumberFormat="1" applyFont="1" applyFill="1" applyBorder="1" applyAlignment="1" applyProtection="1">
      <alignment horizontal="center" vertical="center"/>
      <protection hidden="1"/>
    </xf>
    <xf numFmtId="2" fontId="3" fillId="5" borderId="22" xfId="4" applyNumberFormat="1" applyFont="1" applyFill="1" applyBorder="1" applyAlignment="1" applyProtection="1">
      <alignment horizontal="center" vertical="center"/>
      <protection hidden="1"/>
    </xf>
    <xf numFmtId="2" fontId="3" fillId="5" borderId="52" xfId="4" applyNumberFormat="1" applyFont="1" applyFill="1" applyBorder="1" applyAlignment="1" applyProtection="1">
      <alignment horizontal="center" vertical="center"/>
      <protection hidden="1"/>
    </xf>
    <xf numFmtId="2" fontId="6" fillId="3" borderId="9" xfId="4" applyNumberFormat="1" applyFont="1" applyFill="1" applyBorder="1" applyAlignment="1" applyProtection="1">
      <alignment horizontal="center" vertical="center"/>
      <protection hidden="1"/>
    </xf>
    <xf numFmtId="2" fontId="6" fillId="3" borderId="12" xfId="4" applyNumberFormat="1" applyFont="1" applyFill="1" applyBorder="1" applyAlignment="1" applyProtection="1">
      <alignment horizontal="center" vertical="center"/>
      <protection hidden="1"/>
    </xf>
    <xf numFmtId="2" fontId="3" fillId="5" borderId="14" xfId="4" applyNumberFormat="1" applyFont="1" applyFill="1" applyBorder="1" applyAlignment="1" applyProtection="1">
      <alignment horizontal="center" vertical="center"/>
      <protection hidden="1"/>
    </xf>
    <xf numFmtId="2" fontId="6" fillId="3" borderId="16" xfId="4" applyNumberFormat="1" applyFont="1" applyFill="1" applyBorder="1" applyAlignment="1" applyProtection="1">
      <alignment horizontal="center" vertical="center"/>
      <protection hidden="1"/>
    </xf>
    <xf numFmtId="2" fontId="2" fillId="2" borderId="14" xfId="0" applyNumberFormat="1" applyFont="1" applyFill="1" applyBorder="1" applyAlignment="1">
      <alignment horizontal="center" vertical="center" wrapText="1"/>
    </xf>
    <xf numFmtId="164" fontId="2" fillId="2" borderId="1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5" borderId="0" xfId="1" applyNumberFormat="1" applyFont="1" applyFill="1" applyBorder="1" applyAlignment="1">
      <alignment vertical="center"/>
    </xf>
    <xf numFmtId="164" fontId="2" fillId="5" borderId="0" xfId="1" applyNumberFormat="1" applyFont="1" applyFill="1" applyBorder="1" applyAlignment="1">
      <alignment horizontal="center" vertical="center" wrapText="1"/>
    </xf>
    <xf numFmtId="164" fontId="3" fillId="5" borderId="0" xfId="1" applyNumberFormat="1" applyFont="1" applyFill="1" applyBorder="1" applyAlignment="1">
      <alignment horizontal="center" vertical="center"/>
    </xf>
    <xf numFmtId="164" fontId="0" fillId="5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4" fontId="2" fillId="5" borderId="0" xfId="1" applyNumberFormat="1" applyFont="1" applyFill="1" applyBorder="1" applyAlignment="1">
      <alignment horizontal="center" vertical="center"/>
    </xf>
    <xf numFmtId="44" fontId="2" fillId="2" borderId="13" xfId="6" applyFont="1" applyFill="1" applyBorder="1" applyAlignment="1">
      <alignment horizontal="center" vertical="center" wrapText="1"/>
    </xf>
    <xf numFmtId="44" fontId="6" fillId="10" borderId="30" xfId="6" applyFont="1" applyFill="1" applyBorder="1" applyAlignment="1" applyProtection="1">
      <alignment horizontal="center" vertical="center"/>
      <protection hidden="1"/>
    </xf>
    <xf numFmtId="44" fontId="3" fillId="5" borderId="30" xfId="6" applyFont="1" applyFill="1" applyBorder="1" applyAlignment="1" applyProtection="1">
      <alignment horizontal="center" vertical="center"/>
      <protection hidden="1"/>
    </xf>
    <xf numFmtId="44" fontId="3" fillId="5" borderId="31" xfId="6" applyFont="1" applyFill="1" applyBorder="1" applyAlignment="1" applyProtection="1">
      <alignment horizontal="center" vertical="center"/>
      <protection hidden="1"/>
    </xf>
    <xf numFmtId="44" fontId="3" fillId="5" borderId="33" xfId="6" applyFont="1" applyFill="1" applyBorder="1" applyAlignment="1" applyProtection="1">
      <alignment horizontal="center" vertical="center"/>
      <protection hidden="1"/>
    </xf>
    <xf numFmtId="44" fontId="3" fillId="5" borderId="48" xfId="6" applyFont="1" applyFill="1" applyBorder="1" applyAlignment="1" applyProtection="1">
      <alignment horizontal="center" vertical="center"/>
      <protection hidden="1"/>
    </xf>
    <xf numFmtId="44" fontId="6" fillId="3" borderId="29" xfId="6" applyFont="1" applyFill="1" applyBorder="1" applyAlignment="1" applyProtection="1">
      <alignment horizontal="center" vertical="center"/>
      <protection hidden="1"/>
    </xf>
    <xf numFmtId="44" fontId="6" fillId="3" borderId="31" xfId="6" applyFont="1" applyFill="1" applyBorder="1" applyAlignment="1" applyProtection="1">
      <alignment horizontal="center" vertical="center"/>
      <protection hidden="1"/>
    </xf>
    <xf numFmtId="44" fontId="3" fillId="5" borderId="28" xfId="6" applyFont="1" applyFill="1" applyBorder="1" applyAlignment="1" applyProtection="1">
      <alignment horizontal="center" vertical="center"/>
      <protection hidden="1"/>
    </xf>
    <xf numFmtId="44" fontId="6" fillId="3" borderId="30" xfId="6" applyFont="1" applyFill="1" applyBorder="1" applyAlignment="1" applyProtection="1">
      <alignment horizontal="center" vertical="center"/>
      <protection hidden="1"/>
    </xf>
    <xf numFmtId="44" fontId="3" fillId="0" borderId="0" xfId="6" applyFont="1" applyFill="1" applyBorder="1" applyAlignment="1">
      <alignment horizontal="center" vertical="center"/>
    </xf>
    <xf numFmtId="44" fontId="2" fillId="2" borderId="28" xfId="6" applyFont="1" applyFill="1" applyBorder="1" applyAlignment="1">
      <alignment horizontal="center" vertical="center" wrapText="1"/>
    </xf>
    <xf numFmtId="44" fontId="2" fillId="5" borderId="0" xfId="6" applyFont="1" applyFill="1" applyBorder="1" applyAlignment="1">
      <alignment horizontal="center" vertical="center"/>
    </xf>
    <xf numFmtId="44" fontId="2" fillId="5" borderId="0" xfId="6" applyFont="1" applyFill="1" applyBorder="1" applyAlignment="1">
      <alignment horizontal="center" vertical="center" wrapText="1"/>
    </xf>
    <xf numFmtId="44" fontId="1" fillId="5" borderId="0" xfId="6" applyFont="1" applyFill="1" applyBorder="1" applyAlignment="1" applyProtection="1">
      <alignment horizontal="center" vertical="center"/>
      <protection hidden="1"/>
    </xf>
    <xf numFmtId="44" fontId="2" fillId="5" borderId="0" xfId="6" applyFont="1" applyFill="1" applyBorder="1" applyAlignment="1" applyProtection="1">
      <alignment horizontal="center" vertical="center"/>
      <protection hidden="1"/>
    </xf>
    <xf numFmtId="44" fontId="0" fillId="5" borderId="0" xfId="6" applyFont="1" applyFill="1" applyBorder="1" applyAlignment="1" applyProtection="1">
      <alignment horizontal="center" vertical="center"/>
      <protection hidden="1"/>
    </xf>
    <xf numFmtId="44" fontId="3" fillId="5" borderId="0" xfId="6" applyFont="1" applyFill="1" applyBorder="1" applyAlignment="1">
      <alignment horizontal="center" vertical="center"/>
    </xf>
    <xf numFmtId="44" fontId="0" fillId="5" borderId="0" xfId="6" applyFont="1" applyFill="1" applyBorder="1" applyAlignment="1">
      <alignment horizontal="center" vertical="center"/>
    </xf>
    <xf numFmtId="44" fontId="0" fillId="0" borderId="0" xfId="6" applyFont="1" applyAlignment="1">
      <alignment horizontal="center" vertical="center"/>
    </xf>
    <xf numFmtId="44" fontId="2" fillId="2" borderId="5" xfId="6" applyFont="1" applyFill="1" applyBorder="1" applyAlignment="1">
      <alignment horizontal="center" vertical="center" wrapText="1"/>
    </xf>
    <xf numFmtId="44" fontId="6" fillId="10" borderId="3" xfId="6" applyFont="1" applyFill="1" applyBorder="1" applyAlignment="1" applyProtection="1">
      <alignment horizontal="center" vertical="center"/>
      <protection hidden="1"/>
    </xf>
    <xf numFmtId="44" fontId="3" fillId="5" borderId="3" xfId="6" applyFont="1" applyFill="1" applyBorder="1" applyAlignment="1" applyProtection="1">
      <alignment horizontal="center" vertical="center"/>
      <protection hidden="1"/>
    </xf>
    <xf numFmtId="44" fontId="3" fillId="5" borderId="11" xfId="6" applyFont="1" applyFill="1" applyBorder="1" applyAlignment="1" applyProtection="1">
      <alignment horizontal="center" vertical="center"/>
      <protection hidden="1"/>
    </xf>
    <xf numFmtId="44" fontId="3" fillId="5" borderId="6" xfId="6" applyFont="1" applyFill="1" applyBorder="1" applyAlignment="1" applyProtection="1">
      <alignment horizontal="center" vertical="center"/>
      <protection hidden="1"/>
    </xf>
    <xf numFmtId="44" fontId="3" fillId="5" borderId="51" xfId="6" applyFont="1" applyFill="1" applyBorder="1" applyAlignment="1" applyProtection="1">
      <alignment horizontal="center" vertical="center"/>
      <protection hidden="1"/>
    </xf>
    <xf numFmtId="44" fontId="6" fillId="3" borderId="8" xfId="6" applyFont="1" applyFill="1" applyBorder="1" applyAlignment="1" applyProtection="1">
      <alignment horizontal="center" vertical="center"/>
      <protection hidden="1"/>
    </xf>
    <xf numFmtId="44" fontId="6" fillId="3" borderId="11" xfId="6" applyFont="1" applyFill="1" applyBorder="1" applyAlignment="1" applyProtection="1">
      <alignment horizontal="center" vertical="center"/>
      <protection hidden="1"/>
    </xf>
    <xf numFmtId="44" fontId="3" fillId="5" borderId="5" xfId="6" applyFont="1" applyFill="1" applyBorder="1" applyAlignment="1" applyProtection="1">
      <alignment horizontal="center" vertical="center"/>
      <protection hidden="1"/>
    </xf>
    <xf numFmtId="44" fontId="6" fillId="3" borderId="3" xfId="6" applyFont="1" applyFill="1" applyBorder="1" applyAlignment="1" applyProtection="1">
      <alignment horizontal="center" vertical="center"/>
      <protection hidden="1"/>
    </xf>
    <xf numFmtId="44" fontId="6" fillId="10" borderId="30" xfId="6" applyFont="1" applyFill="1" applyBorder="1" applyAlignment="1" applyProtection="1">
      <alignment horizontal="right" vertical="center"/>
      <protection hidden="1"/>
    </xf>
    <xf numFmtId="44" fontId="3" fillId="5" borderId="30" xfId="6" applyFont="1" applyFill="1" applyBorder="1" applyAlignment="1" applyProtection="1">
      <alignment horizontal="right" vertical="center"/>
      <protection hidden="1"/>
    </xf>
    <xf numFmtId="44" fontId="3" fillId="5" borderId="31" xfId="6" applyFont="1" applyFill="1" applyBorder="1" applyAlignment="1" applyProtection="1">
      <alignment horizontal="right" vertical="center"/>
      <protection hidden="1"/>
    </xf>
    <xf numFmtId="44" fontId="3" fillId="5" borderId="33" xfId="6" applyFont="1" applyFill="1" applyBorder="1" applyAlignment="1" applyProtection="1">
      <alignment horizontal="right" vertical="center"/>
      <protection hidden="1"/>
    </xf>
    <xf numFmtId="44" fontId="3" fillId="5" borderId="48" xfId="6" applyFont="1" applyFill="1" applyBorder="1" applyAlignment="1" applyProtection="1">
      <alignment horizontal="right" vertical="center"/>
      <protection hidden="1"/>
    </xf>
    <xf numFmtId="44" fontId="6" fillId="3" borderId="29" xfId="6" applyFont="1" applyFill="1" applyBorder="1" applyAlignment="1" applyProtection="1">
      <alignment horizontal="right" vertical="center"/>
      <protection hidden="1"/>
    </xf>
    <xf numFmtId="44" fontId="6" fillId="3" borderId="31" xfId="6" applyFont="1" applyFill="1" applyBorder="1" applyAlignment="1" applyProtection="1">
      <alignment horizontal="right" vertical="center"/>
      <protection hidden="1"/>
    </xf>
    <xf numFmtId="44" fontId="3" fillId="5" borderId="28" xfId="6" applyFont="1" applyFill="1" applyBorder="1" applyAlignment="1" applyProtection="1">
      <alignment horizontal="right" vertical="center"/>
      <protection hidden="1"/>
    </xf>
    <xf numFmtId="44" fontId="6" fillId="3" borderId="30" xfId="6" applyFont="1" applyFill="1" applyBorder="1" applyAlignment="1" applyProtection="1">
      <alignment horizontal="right" vertical="center"/>
      <protection hidden="1"/>
    </xf>
    <xf numFmtId="44" fontId="3" fillId="0" borderId="0" xfId="6" applyFont="1" applyFill="1" applyBorder="1" applyAlignment="1">
      <alignment vertical="center"/>
    </xf>
    <xf numFmtId="44" fontId="1" fillId="5" borderId="0" xfId="6" applyFont="1" applyFill="1" applyBorder="1" applyAlignment="1" applyProtection="1">
      <alignment vertical="center"/>
      <protection hidden="1"/>
    </xf>
    <xf numFmtId="44" fontId="2" fillId="5" borderId="0" xfId="6" applyFont="1" applyFill="1" applyBorder="1" applyAlignment="1" applyProtection="1">
      <alignment vertical="center"/>
      <protection hidden="1"/>
    </xf>
    <xf numFmtId="44" fontId="0" fillId="5" borderId="0" xfId="6" applyFont="1" applyFill="1" applyBorder="1" applyAlignment="1" applyProtection="1">
      <alignment vertical="center"/>
      <protection hidden="1"/>
    </xf>
    <xf numFmtId="44" fontId="3" fillId="5" borderId="0" xfId="6" applyFont="1" applyFill="1" applyBorder="1" applyAlignment="1">
      <alignment vertical="center"/>
    </xf>
    <xf numFmtId="44" fontId="0" fillId="5" borderId="0" xfId="6" applyFont="1" applyFill="1" applyBorder="1" applyAlignment="1">
      <alignment vertical="center"/>
    </xf>
    <xf numFmtId="44" fontId="0" fillId="0" borderId="0" xfId="6" applyFont="1" applyAlignment="1">
      <alignment vertical="center"/>
    </xf>
    <xf numFmtId="44" fontId="6" fillId="10" borderId="3" xfId="6" applyFont="1" applyFill="1" applyBorder="1" applyAlignment="1" applyProtection="1">
      <alignment horizontal="right" vertical="center"/>
      <protection hidden="1"/>
    </xf>
    <xf numFmtId="44" fontId="3" fillId="5" borderId="3" xfId="6" applyFont="1" applyFill="1" applyBorder="1" applyAlignment="1" applyProtection="1">
      <alignment horizontal="right" vertical="center"/>
      <protection hidden="1"/>
    </xf>
    <xf numFmtId="44" fontId="3" fillId="5" borderId="11" xfId="6" applyFont="1" applyFill="1" applyBorder="1" applyAlignment="1" applyProtection="1">
      <alignment horizontal="right" vertical="center"/>
      <protection hidden="1"/>
    </xf>
    <xf numFmtId="44" fontId="3" fillId="5" borderId="6" xfId="6" applyFont="1" applyFill="1" applyBorder="1" applyAlignment="1" applyProtection="1">
      <alignment horizontal="right" vertical="center"/>
      <protection hidden="1"/>
    </xf>
    <xf numFmtId="44" fontId="3" fillId="5" borderId="51" xfId="6" applyFont="1" applyFill="1" applyBorder="1" applyAlignment="1" applyProtection="1">
      <alignment horizontal="right" vertical="center"/>
      <protection hidden="1"/>
    </xf>
    <xf numFmtId="44" fontId="6" fillId="3" borderId="8" xfId="6" applyFont="1" applyFill="1" applyBorder="1" applyAlignment="1" applyProtection="1">
      <alignment horizontal="right" vertical="center"/>
      <protection hidden="1"/>
    </xf>
    <xf numFmtId="44" fontId="6" fillId="3" borderId="11" xfId="6" applyFont="1" applyFill="1" applyBorder="1" applyAlignment="1" applyProtection="1">
      <alignment horizontal="right" vertical="center"/>
      <protection hidden="1"/>
    </xf>
    <xf numFmtId="44" fontId="3" fillId="5" borderId="5" xfId="6" applyFont="1" applyFill="1" applyBorder="1" applyAlignment="1" applyProtection="1">
      <alignment horizontal="right" vertical="center"/>
      <protection hidden="1"/>
    </xf>
    <xf numFmtId="44" fontId="6" fillId="3" borderId="3" xfId="6" applyFont="1" applyFill="1" applyBorder="1" applyAlignment="1" applyProtection="1">
      <alignment horizontal="right" vertical="center"/>
      <protection hidden="1"/>
    </xf>
    <xf numFmtId="169" fontId="0" fillId="0" borderId="0" xfId="4" applyNumberFormat="1" applyFont="1" applyAlignment="1">
      <alignment vertical="center"/>
    </xf>
    <xf numFmtId="169" fontId="3" fillId="0" borderId="0" xfId="4" applyNumberFormat="1" applyFont="1" applyFill="1" applyBorder="1" applyAlignment="1" applyProtection="1">
      <alignment vertical="center"/>
      <protection hidden="1"/>
    </xf>
    <xf numFmtId="169" fontId="2" fillId="2" borderId="13" xfId="4" applyNumberFormat="1" applyFont="1" applyFill="1" applyBorder="1" applyAlignment="1">
      <alignment horizontal="center" vertical="center" wrapText="1"/>
    </xf>
    <xf numFmtId="169" fontId="2" fillId="5" borderId="0" xfId="4" applyNumberFormat="1" applyFont="1" applyFill="1" applyBorder="1" applyAlignment="1">
      <alignment vertical="center"/>
    </xf>
    <xf numFmtId="169" fontId="2" fillId="5" borderId="0" xfId="4" applyNumberFormat="1" applyFont="1" applyFill="1" applyBorder="1" applyAlignment="1">
      <alignment horizontal="center" vertical="center" wrapText="1"/>
    </xf>
    <xf numFmtId="169" fontId="1" fillId="5" borderId="0" xfId="4" applyNumberFormat="1" applyFont="1" applyFill="1" applyBorder="1" applyAlignment="1" applyProtection="1">
      <alignment vertical="center"/>
      <protection hidden="1"/>
    </xf>
    <xf numFmtId="169" fontId="2" fillId="5" borderId="0" xfId="4" applyNumberFormat="1" applyFont="1" applyFill="1" applyBorder="1" applyAlignment="1" applyProtection="1">
      <alignment vertical="center"/>
      <protection hidden="1"/>
    </xf>
    <xf numFmtId="169" fontId="0" fillId="5" borderId="0" xfId="4" applyNumberFormat="1" applyFont="1" applyFill="1" applyBorder="1" applyAlignment="1" applyProtection="1">
      <alignment vertical="center"/>
      <protection hidden="1"/>
    </xf>
    <xf numFmtId="169" fontId="3" fillId="5" borderId="0" xfId="4" applyNumberFormat="1" applyFont="1" applyFill="1" applyBorder="1" applyAlignment="1" applyProtection="1">
      <alignment vertical="center"/>
      <protection hidden="1"/>
    </xf>
    <xf numFmtId="169" fontId="0" fillId="5" borderId="0" xfId="4" applyNumberFormat="1" applyFont="1" applyFill="1" applyBorder="1" applyAlignment="1">
      <alignment vertical="center"/>
    </xf>
    <xf numFmtId="169" fontId="2" fillId="2" borderId="5" xfId="4" applyNumberFormat="1" applyFont="1" applyFill="1" applyBorder="1" applyAlignment="1">
      <alignment horizontal="center" vertical="center" wrapText="1"/>
    </xf>
    <xf numFmtId="169" fontId="2" fillId="2" borderId="28" xfId="4" applyNumberFormat="1" applyFont="1" applyFill="1" applyBorder="1" applyAlignment="1">
      <alignment horizontal="center" vertical="center" wrapText="1"/>
    </xf>
    <xf numFmtId="175" fontId="0" fillId="0" borderId="0" xfId="0" applyNumberFormat="1" applyAlignment="1">
      <alignment vertical="center"/>
    </xf>
    <xf numFmtId="175" fontId="2" fillId="2" borderId="28" xfId="6" applyNumberFormat="1" applyFont="1" applyFill="1" applyBorder="1" applyAlignment="1">
      <alignment horizontal="center" vertical="center" wrapText="1"/>
    </xf>
    <xf numFmtId="175" fontId="6" fillId="10" borderId="30" xfId="6" applyNumberFormat="1" applyFont="1" applyFill="1" applyBorder="1" applyAlignment="1" applyProtection="1">
      <alignment horizontal="right" vertical="center"/>
      <protection hidden="1"/>
    </xf>
    <xf numFmtId="175" fontId="3" fillId="5" borderId="30" xfId="6" applyNumberFormat="1" applyFont="1" applyFill="1" applyBorder="1" applyAlignment="1" applyProtection="1">
      <alignment horizontal="right" vertical="center"/>
      <protection hidden="1"/>
    </xf>
    <xf numFmtId="175" fontId="3" fillId="5" borderId="31" xfId="6" applyNumberFormat="1" applyFont="1" applyFill="1" applyBorder="1" applyAlignment="1" applyProtection="1">
      <alignment horizontal="right" vertical="center"/>
      <protection hidden="1"/>
    </xf>
    <xf numFmtId="175" fontId="3" fillId="5" borderId="33" xfId="6" applyNumberFormat="1" applyFont="1" applyFill="1" applyBorder="1" applyAlignment="1" applyProtection="1">
      <alignment horizontal="right" vertical="center"/>
      <protection hidden="1"/>
    </xf>
    <xf numFmtId="175" fontId="3" fillId="5" borderId="48" xfId="6" applyNumberFormat="1" applyFont="1" applyFill="1" applyBorder="1" applyAlignment="1" applyProtection="1">
      <alignment horizontal="right" vertical="center"/>
      <protection hidden="1"/>
    </xf>
    <xf numFmtId="175" fontId="6" fillId="3" borderId="29" xfId="6" applyNumberFormat="1" applyFont="1" applyFill="1" applyBorder="1" applyAlignment="1" applyProtection="1">
      <alignment horizontal="right" vertical="center"/>
      <protection hidden="1"/>
    </xf>
    <xf numFmtId="175" fontId="6" fillId="3" borderId="31" xfId="6" applyNumberFormat="1" applyFont="1" applyFill="1" applyBorder="1" applyAlignment="1" applyProtection="1">
      <alignment horizontal="right" vertical="center"/>
      <protection hidden="1"/>
    </xf>
    <xf numFmtId="175" fontId="3" fillId="5" borderId="28" xfId="6" applyNumberFormat="1" applyFont="1" applyFill="1" applyBorder="1" applyAlignment="1" applyProtection="1">
      <alignment horizontal="right" vertical="center"/>
      <protection hidden="1"/>
    </xf>
    <xf numFmtId="175" fontId="6" fillId="3" borderId="30" xfId="6" applyNumberFormat="1" applyFont="1" applyFill="1" applyBorder="1" applyAlignment="1" applyProtection="1">
      <alignment horizontal="right" vertical="center"/>
      <protection hidden="1"/>
    </xf>
    <xf numFmtId="175" fontId="3" fillId="0" borderId="0" xfId="6" applyNumberFormat="1" applyFont="1" applyFill="1" applyBorder="1" applyAlignment="1">
      <alignment vertical="center"/>
    </xf>
    <xf numFmtId="175" fontId="2" fillId="2" borderId="13" xfId="6" applyNumberFormat="1" applyFont="1" applyFill="1" applyBorder="1" applyAlignment="1">
      <alignment horizontal="center" vertical="center" wrapText="1"/>
    </xf>
    <xf numFmtId="175" fontId="2" fillId="5" borderId="0" xfId="6" applyNumberFormat="1" applyFont="1" applyFill="1" applyBorder="1" applyAlignment="1">
      <alignment horizontal="center" vertical="center" wrapText="1"/>
    </xf>
    <xf numFmtId="175" fontId="1" fillId="5" borderId="0" xfId="6" applyNumberFormat="1" applyFont="1" applyFill="1" applyBorder="1" applyAlignment="1" applyProtection="1">
      <alignment vertical="center"/>
      <protection hidden="1"/>
    </xf>
    <xf numFmtId="175" fontId="2" fillId="5" borderId="0" xfId="6" applyNumberFormat="1" applyFont="1" applyFill="1" applyBorder="1" applyAlignment="1" applyProtection="1">
      <alignment vertical="center"/>
      <protection hidden="1"/>
    </xf>
    <xf numFmtId="175" fontId="0" fillId="5" borderId="0" xfId="6" applyNumberFormat="1" applyFont="1" applyFill="1" applyBorder="1" applyAlignment="1" applyProtection="1">
      <alignment vertical="center"/>
      <protection hidden="1"/>
    </xf>
    <xf numFmtId="175" fontId="3" fillId="5" borderId="0" xfId="6" applyNumberFormat="1" applyFont="1" applyFill="1" applyBorder="1" applyAlignment="1">
      <alignment vertical="center"/>
    </xf>
    <xf numFmtId="175" fontId="0" fillId="5" borderId="0" xfId="6" applyNumberFormat="1" applyFont="1" applyFill="1" applyBorder="1" applyAlignment="1">
      <alignment vertical="center"/>
    </xf>
    <xf numFmtId="175" fontId="0" fillId="0" borderId="0" xfId="6" applyNumberFormat="1" applyFont="1" applyAlignment="1">
      <alignment vertical="center"/>
    </xf>
    <xf numFmtId="175" fontId="2" fillId="2" borderId="5" xfId="6" applyNumberFormat="1" applyFont="1" applyFill="1" applyBorder="1" applyAlignment="1">
      <alignment horizontal="center" vertical="center" wrapText="1"/>
    </xf>
    <xf numFmtId="175" fontId="6" fillId="10" borderId="3" xfId="6" applyNumberFormat="1" applyFont="1" applyFill="1" applyBorder="1" applyAlignment="1" applyProtection="1">
      <alignment horizontal="right" vertical="center"/>
      <protection hidden="1"/>
    </xf>
    <xf numFmtId="175" fontId="3" fillId="5" borderId="3" xfId="6" applyNumberFormat="1" applyFont="1" applyFill="1" applyBorder="1" applyAlignment="1" applyProtection="1">
      <alignment horizontal="right" vertical="center"/>
      <protection hidden="1"/>
    </xf>
    <xf numFmtId="175" fontId="3" fillId="5" borderId="11" xfId="6" applyNumberFormat="1" applyFont="1" applyFill="1" applyBorder="1" applyAlignment="1" applyProtection="1">
      <alignment horizontal="right" vertical="center"/>
      <protection hidden="1"/>
    </xf>
    <xf numFmtId="175" fontId="3" fillId="5" borderId="6" xfId="6" applyNumberFormat="1" applyFont="1" applyFill="1" applyBorder="1" applyAlignment="1" applyProtection="1">
      <alignment horizontal="right" vertical="center"/>
      <protection hidden="1"/>
    </xf>
    <xf numFmtId="175" fontId="3" fillId="5" borderId="51" xfId="6" applyNumberFormat="1" applyFont="1" applyFill="1" applyBorder="1" applyAlignment="1" applyProtection="1">
      <alignment horizontal="right" vertical="center"/>
      <protection hidden="1"/>
    </xf>
    <xf numFmtId="175" fontId="6" fillId="3" borderId="8" xfId="6" applyNumberFormat="1" applyFont="1" applyFill="1" applyBorder="1" applyAlignment="1" applyProtection="1">
      <alignment horizontal="right" vertical="center"/>
      <protection hidden="1"/>
    </xf>
    <xf numFmtId="175" fontId="6" fillId="3" borderId="11" xfId="6" applyNumberFormat="1" applyFont="1" applyFill="1" applyBorder="1" applyAlignment="1" applyProtection="1">
      <alignment horizontal="right" vertical="center"/>
      <protection hidden="1"/>
    </xf>
    <xf numFmtId="175" fontId="3" fillId="5" borderId="5" xfId="6" applyNumberFormat="1" applyFont="1" applyFill="1" applyBorder="1" applyAlignment="1" applyProtection="1">
      <alignment horizontal="right" vertical="center"/>
      <protection hidden="1"/>
    </xf>
    <xf numFmtId="175" fontId="6" fillId="3" borderId="3" xfId="6" applyNumberFormat="1" applyFont="1" applyFill="1" applyBorder="1" applyAlignment="1" applyProtection="1">
      <alignment horizontal="right" vertical="center"/>
      <protection hidden="1"/>
    </xf>
    <xf numFmtId="175" fontId="3" fillId="5" borderId="3" xfId="4" applyNumberFormat="1" applyFont="1" applyFill="1" applyBorder="1" applyAlignment="1" applyProtection="1">
      <alignment horizontal="right" vertical="center"/>
      <protection hidden="1"/>
    </xf>
    <xf numFmtId="0" fontId="16" fillId="6" borderId="70" xfId="0" applyFont="1" applyFill="1" applyBorder="1" applyAlignment="1">
      <alignment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0" fontId="0" fillId="0" borderId="0" xfId="0"/>
    <xf numFmtId="0" fontId="0" fillId="0" borderId="59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9" fillId="8" borderId="43" xfId="0" applyFont="1" applyFill="1" applyBorder="1" applyAlignment="1">
      <alignment horizontal="center"/>
    </xf>
    <xf numFmtId="0" fontId="9" fillId="8" borderId="44" xfId="0" applyFont="1" applyFill="1" applyBorder="1" applyAlignment="1">
      <alignment horizontal="center"/>
    </xf>
    <xf numFmtId="0" fontId="9" fillId="8" borderId="40" xfId="0" applyFont="1" applyFill="1" applyBorder="1" applyAlignment="1">
      <alignment horizontal="center"/>
    </xf>
    <xf numFmtId="169" fontId="2" fillId="5" borderId="0" xfId="4" applyNumberFormat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9" fontId="8" fillId="0" borderId="0" xfId="4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175" fontId="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9" fontId="3" fillId="0" borderId="0" xfId="4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75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9" fontId="3" fillId="0" borderId="0" xfId="4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75" fontId="3" fillId="0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169" fontId="3" fillId="5" borderId="0" xfId="4" applyNumberFormat="1" applyFont="1" applyFill="1" applyBorder="1" applyAlignment="1">
      <alignment horizontal="center" vertical="center"/>
    </xf>
    <xf numFmtId="2" fontId="3" fillId="5" borderId="0" xfId="0" applyNumberFormat="1" applyFont="1" applyFill="1" applyBorder="1" applyAlignment="1">
      <alignment horizontal="center" vertical="center"/>
    </xf>
    <xf numFmtId="175" fontId="3" fillId="5" borderId="0" xfId="0" applyNumberFormat="1" applyFont="1" applyFill="1" applyBorder="1" applyAlignment="1">
      <alignment horizontal="center" vertical="center"/>
    </xf>
    <xf numFmtId="175" fontId="2" fillId="2" borderId="29" xfId="0" applyNumberFormat="1" applyFont="1" applyFill="1" applyBorder="1" applyAlignment="1">
      <alignment horizontal="center" vertical="center"/>
    </xf>
    <xf numFmtId="175" fontId="2" fillId="2" borderId="8" xfId="0" applyNumberFormat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169" fontId="2" fillId="2" borderId="7" xfId="4" applyNumberFormat="1" applyFont="1" applyFill="1" applyBorder="1" applyAlignment="1">
      <alignment horizontal="center" vertical="center"/>
    </xf>
    <xf numFmtId="169" fontId="2" fillId="2" borderId="8" xfId="4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2" fontId="2" fillId="2" borderId="29" xfId="0" applyNumberFormat="1" applyFont="1" applyFill="1" applyBorder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5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75" fontId="2" fillId="5" borderId="0" xfId="0" applyNumberFormat="1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/>
    </xf>
    <xf numFmtId="175" fontId="2" fillId="2" borderId="7" xfId="0" applyNumberFormat="1" applyFont="1" applyFill="1" applyBorder="1" applyAlignment="1">
      <alignment horizontal="center" vertical="center"/>
    </xf>
    <xf numFmtId="169" fontId="2" fillId="2" borderId="29" xfId="4" applyNumberFormat="1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175" fontId="2" fillId="2" borderId="29" xfId="6" applyNumberFormat="1" applyFont="1" applyFill="1" applyBorder="1" applyAlignment="1">
      <alignment horizontal="center" vertical="center"/>
    </xf>
    <xf numFmtId="175" fontId="2" fillId="2" borderId="8" xfId="6" applyNumberFormat="1" applyFont="1" applyFill="1" applyBorder="1" applyAlignment="1">
      <alignment horizontal="center" vertical="center"/>
    </xf>
    <xf numFmtId="44" fontId="8" fillId="0" borderId="0" xfId="6" applyFont="1" applyFill="1" applyAlignment="1">
      <alignment horizontal="center" vertical="center"/>
    </xf>
    <xf numFmtId="175" fontId="8" fillId="0" borderId="0" xfId="6" applyNumberFormat="1" applyFont="1" applyFill="1" applyAlignment="1">
      <alignment horizontal="center" vertical="center"/>
    </xf>
    <xf numFmtId="44" fontId="3" fillId="0" borderId="0" xfId="6" applyFont="1" applyFill="1" applyAlignment="1">
      <alignment horizontal="center" vertical="center"/>
    </xf>
    <xf numFmtId="175" fontId="3" fillId="0" borderId="0" xfId="6" applyNumberFormat="1" applyFont="1" applyFill="1" applyAlignment="1">
      <alignment horizontal="center" vertical="center"/>
    </xf>
    <xf numFmtId="44" fontId="3" fillId="0" borderId="0" xfId="6" applyFont="1" applyFill="1" applyBorder="1" applyAlignment="1">
      <alignment horizontal="center" vertical="center"/>
    </xf>
    <xf numFmtId="175" fontId="3" fillId="0" borderId="0" xfId="6" applyNumberFormat="1" applyFont="1" applyFill="1" applyBorder="1" applyAlignment="1">
      <alignment horizontal="center" vertical="center"/>
    </xf>
    <xf numFmtId="44" fontId="2" fillId="2" borderId="7" xfId="6" applyFont="1" applyFill="1" applyBorder="1" applyAlignment="1">
      <alignment horizontal="center" vertical="center"/>
    </xf>
    <xf numFmtId="44" fontId="2" fillId="2" borderId="8" xfId="6" applyFont="1" applyFill="1" applyBorder="1" applyAlignment="1">
      <alignment horizontal="center" vertical="center"/>
    </xf>
    <xf numFmtId="44" fontId="2" fillId="2" borderId="29" xfId="6" applyFont="1" applyFill="1" applyBorder="1" applyAlignment="1">
      <alignment horizontal="center" vertical="center"/>
    </xf>
    <xf numFmtId="175" fontId="2" fillId="2" borderId="7" xfId="6" applyNumberFormat="1" applyFont="1" applyFill="1" applyBorder="1" applyAlignment="1">
      <alignment horizontal="center" vertical="center"/>
    </xf>
    <xf numFmtId="44" fontId="3" fillId="5" borderId="0" xfId="6" applyFont="1" applyFill="1" applyBorder="1" applyAlignment="1">
      <alignment horizontal="center" vertical="center"/>
    </xf>
    <xf numFmtId="175" fontId="3" fillId="5" borderId="0" xfId="6" applyNumberFormat="1" applyFont="1" applyFill="1" applyBorder="1" applyAlignment="1">
      <alignment horizontal="center" vertical="center"/>
    </xf>
    <xf numFmtId="175" fontId="2" fillId="5" borderId="0" xfId="6" applyNumberFormat="1" applyFont="1" applyFill="1" applyBorder="1" applyAlignment="1">
      <alignment horizontal="center" vertical="center"/>
    </xf>
    <xf numFmtId="0" fontId="2" fillId="5" borderId="0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2" fillId="2" borderId="26" xfId="1" applyNumberFormat="1" applyFont="1" applyFill="1" applyBorder="1" applyAlignment="1">
      <alignment horizontal="center" vertical="center"/>
    </xf>
    <xf numFmtId="164" fontId="2" fillId="2" borderId="9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Border="1" applyAlignment="1">
      <alignment horizontal="center" vertical="center"/>
    </xf>
    <xf numFmtId="164" fontId="2" fillId="5" borderId="0" xfId="1" applyNumberFormat="1" applyFont="1" applyFill="1" applyBorder="1" applyAlignment="1">
      <alignment horizontal="center" vertical="center"/>
    </xf>
    <xf numFmtId="44" fontId="2" fillId="5" borderId="0" xfId="6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6" fillId="2" borderId="7" xfId="2" applyNumberFormat="1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6" fillId="2" borderId="29" xfId="2" applyNumberFormat="1" applyFont="1" applyFill="1" applyBorder="1" applyAlignment="1">
      <alignment horizontal="center" vertical="center"/>
    </xf>
    <xf numFmtId="0" fontId="6" fillId="2" borderId="26" xfId="2" applyFont="1" applyFill="1" applyBorder="1" applyAlignment="1">
      <alignment horizontal="center" vertical="center"/>
    </xf>
    <xf numFmtId="0" fontId="1" fillId="9" borderId="18" xfId="0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9" borderId="55" xfId="0" applyFont="1" applyFill="1" applyBorder="1" applyAlignment="1">
      <alignment horizontal="center" vertical="center" wrapText="1"/>
    </xf>
    <xf numFmtId="0" fontId="1" fillId="9" borderId="2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2" borderId="34" xfId="2" applyNumberFormat="1" applyFont="1" applyFill="1" applyBorder="1" applyAlignment="1">
      <alignment horizontal="left" vertical="center" wrapText="1"/>
    </xf>
    <xf numFmtId="0" fontId="6" fillId="2" borderId="49" xfId="2" applyFont="1" applyFill="1" applyBorder="1" applyAlignment="1">
      <alignment horizontal="left" vertical="center" wrapText="1"/>
    </xf>
    <xf numFmtId="0" fontId="6" fillId="2" borderId="43" xfId="2" applyNumberFormat="1" applyFont="1" applyFill="1" applyBorder="1" applyAlignment="1">
      <alignment horizontal="center" vertical="center"/>
    </xf>
    <xf numFmtId="0" fontId="6" fillId="2" borderId="44" xfId="2" applyFont="1" applyFill="1" applyBorder="1" applyAlignment="1">
      <alignment horizontal="center" vertical="center"/>
    </xf>
    <xf numFmtId="0" fontId="6" fillId="2" borderId="40" xfId="2" applyFont="1" applyFill="1" applyBorder="1" applyAlignment="1">
      <alignment horizontal="center" vertical="center"/>
    </xf>
    <xf numFmtId="0" fontId="6" fillId="2" borderId="39" xfId="2" applyNumberFormat="1" applyFont="1" applyFill="1" applyBorder="1" applyAlignment="1">
      <alignment horizontal="center" vertical="center"/>
    </xf>
    <xf numFmtId="0" fontId="6" fillId="2" borderId="23" xfId="2" applyNumberFormat="1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6" fillId="2" borderId="21" xfId="2" applyFont="1" applyFill="1" applyBorder="1" applyAlignment="1">
      <alignment horizontal="center" vertical="center"/>
    </xf>
    <xf numFmtId="0" fontId="5" fillId="6" borderId="59" xfId="0" applyFont="1" applyFill="1" applyBorder="1" applyAlignment="1">
      <alignment horizontal="center" vertical="center"/>
    </xf>
    <xf numFmtId="164" fontId="6" fillId="2" borderId="39" xfId="1" applyNumberFormat="1" applyFont="1" applyFill="1" applyBorder="1" applyAlignment="1">
      <alignment horizontal="center" vertical="center" wrapText="1"/>
    </xf>
    <xf numFmtId="164" fontId="6" fillId="2" borderId="23" xfId="1" applyNumberFormat="1" applyFont="1" applyFill="1" applyBorder="1" applyAlignment="1">
      <alignment horizontal="center" vertical="center" wrapText="1"/>
    </xf>
    <xf numFmtId="0" fontId="6" fillId="2" borderId="39" xfId="5" applyFont="1" applyFill="1" applyBorder="1" applyAlignment="1">
      <alignment horizontal="center" vertical="center" wrapText="1"/>
    </xf>
    <xf numFmtId="0" fontId="6" fillId="2" borderId="23" xfId="5" applyFont="1" applyFill="1" applyBorder="1" applyAlignment="1">
      <alignment horizontal="center" vertical="center" wrapText="1"/>
    </xf>
    <xf numFmtId="0" fontId="15" fillId="0" borderId="0" xfId="2" applyFont="1" applyAlignment="1">
      <alignment horizontal="center" vertical="center"/>
    </xf>
    <xf numFmtId="0" fontId="2" fillId="0" borderId="0" xfId="0" applyFont="1" applyAlignment="1">
      <alignment horizontal="center"/>
    </xf>
    <xf numFmtId="3" fontId="16" fillId="6" borderId="72" xfId="0" applyNumberFormat="1" applyFont="1" applyFill="1" applyBorder="1" applyAlignment="1">
      <alignment vertical="center"/>
    </xf>
    <xf numFmtId="164" fontId="16" fillId="6" borderId="72" xfId="0" applyNumberFormat="1" applyFont="1" applyFill="1" applyBorder="1" applyAlignment="1">
      <alignment vertical="center"/>
    </xf>
    <xf numFmtId="166" fontId="16" fillId="6" borderId="72" xfId="0" applyNumberFormat="1" applyFont="1" applyFill="1" applyBorder="1" applyAlignment="1">
      <alignment vertical="center"/>
    </xf>
    <xf numFmtId="167" fontId="16" fillId="6" borderId="72" xfId="0" applyNumberFormat="1" applyFont="1" applyFill="1" applyBorder="1" applyAlignment="1">
      <alignment vertical="center"/>
    </xf>
    <xf numFmtId="3" fontId="16" fillId="0" borderId="72" xfId="0" applyNumberFormat="1" applyFont="1" applyBorder="1" applyAlignment="1">
      <alignment vertical="center"/>
    </xf>
    <xf numFmtId="164" fontId="16" fillId="0" borderId="72" xfId="0" applyNumberFormat="1" applyFont="1" applyBorder="1" applyAlignment="1">
      <alignment vertical="center"/>
    </xf>
    <xf numFmtId="166" fontId="16" fillId="0" borderId="72" xfId="0" applyNumberFormat="1" applyFont="1" applyBorder="1" applyAlignment="1">
      <alignment vertical="center"/>
    </xf>
    <xf numFmtId="167" fontId="16" fillId="0" borderId="72" xfId="0" applyNumberFormat="1" applyFont="1" applyBorder="1" applyAlignment="1">
      <alignment vertical="center"/>
    </xf>
    <xf numFmtId="0" fontId="16" fillId="6" borderId="72" xfId="0" applyFont="1" applyFill="1" applyBorder="1" applyAlignment="1">
      <alignment vertical="center"/>
    </xf>
    <xf numFmtId="0" fontId="16" fillId="0" borderId="72" xfId="0" applyFont="1" applyBorder="1" applyAlignment="1">
      <alignment vertical="center"/>
    </xf>
    <xf numFmtId="2" fontId="16" fillId="6" borderId="72" xfId="0" applyNumberFormat="1" applyFont="1" applyFill="1" applyBorder="1" applyAlignment="1">
      <alignment vertical="center"/>
    </xf>
    <xf numFmtId="165" fontId="16" fillId="6" borderId="72" xfId="0" applyNumberFormat="1" applyFont="1" applyFill="1" applyBorder="1" applyAlignment="1">
      <alignment vertical="center"/>
    </xf>
    <xf numFmtId="2" fontId="16" fillId="0" borderId="72" xfId="0" applyNumberFormat="1" applyFont="1" applyBorder="1" applyAlignment="1">
      <alignment vertical="center"/>
    </xf>
    <xf numFmtId="165" fontId="16" fillId="0" borderId="72" xfId="0" applyNumberFormat="1" applyFont="1" applyBorder="1" applyAlignment="1">
      <alignment vertical="center"/>
    </xf>
    <xf numFmtId="170" fontId="16" fillId="6" borderId="72" xfId="0" applyNumberFormat="1" applyFont="1" applyFill="1" applyBorder="1" applyAlignment="1">
      <alignment vertical="center"/>
    </xf>
    <xf numFmtId="170" fontId="16" fillId="0" borderId="72" xfId="0" applyNumberFormat="1" applyFont="1" applyBorder="1" applyAlignment="1">
      <alignment vertical="center"/>
    </xf>
  </cellXfs>
  <cellStyles count="7">
    <cellStyle name="Comma" xfId="4" builtinId="3"/>
    <cellStyle name="Currency" xfId="6" builtinId="4"/>
    <cellStyle name="Hyperlink" xfId="3" builtinId="8"/>
    <cellStyle name="Normal" xfId="0" builtinId="0"/>
    <cellStyle name="Normal 2" xfId="2" xr:uid="{00000000-0005-0000-0000-000003000000}"/>
    <cellStyle name="Normal 2 2" xfId="5" xr:uid="{7FD5A7A9-BC31-4C7A-A0F8-D48EAAC68188}"/>
    <cellStyle name="Percent" xfId="1" builtinId="5"/>
  </cellStyles>
  <dxfs count="104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CCFF66"/>
      <color rgb="FFFDD900"/>
      <color rgb="FFEF2A79"/>
      <color rgb="FF4E106F"/>
      <color rgb="FFFEE866"/>
      <color rgb="FF3C0B52"/>
      <color rgb="FF7A4C93"/>
      <color rgb="FFFEF4B2"/>
      <color rgb="FFFFCCFF"/>
      <color rgb="FFC9DD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126364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12599973-30AB-587F-DF8C-B5BB506383E4}"/>
            </a:ext>
          </a:extLst>
        </xdr:cNvPr>
        <xdr:cNvSpPr>
          <a:spLocks noChangeAspect="1" noChangeArrowheads="1"/>
        </xdr:cNvSpPr>
      </xdr:nvSpPr>
      <xdr:spPr bwMode="auto">
        <a:xfrm>
          <a:off x="609600" y="32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6BEEF60-2002-23C5-23FD-A13E276E655A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6ACD6C3C-4FFF-E78F-7555-6DD7B82FC9C7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119945</xdr:colOff>
      <xdr:row>0</xdr:row>
      <xdr:rowOff>148167</xdr:rowOff>
    </xdr:from>
    <xdr:to>
      <xdr:col>2</xdr:col>
      <xdr:colOff>479713</xdr:colOff>
      <xdr:row>9</xdr:row>
      <xdr:rowOff>60254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F94C096-AFF6-95DB-224C-433502E4A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945" y="148167"/>
          <a:ext cx="4120944" cy="169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66"/>
  </sheetPr>
  <dimension ref="A1:K138"/>
  <sheetViews>
    <sheetView zoomScaleNormal="100" workbookViewId="0">
      <selection activeCell="K12" sqref="K12"/>
    </sheetView>
  </sheetViews>
  <sheetFormatPr defaultRowHeight="14.4"/>
  <cols>
    <col min="1" max="1" width="7.44140625" bestFit="1" customWidth="1"/>
    <col min="2" max="2" width="46.6640625" bestFit="1" customWidth="1"/>
    <col min="3" max="3" width="12.5546875" style="168" bestFit="1" customWidth="1"/>
    <col min="4" max="4" width="11" style="168" bestFit="1" customWidth="1"/>
    <col min="5" max="5" width="8.44140625" style="168" bestFit="1" customWidth="1"/>
    <col min="6" max="6" width="13.6640625" style="168" bestFit="1" customWidth="1"/>
    <col min="7" max="7" width="12" style="168" bestFit="1" customWidth="1"/>
    <col min="8" max="8" width="8.44140625" style="168" bestFit="1" customWidth="1"/>
    <col min="9" max="9" width="8.88671875" style="168" customWidth="1"/>
    <col min="10" max="10" width="11.44140625" style="168" customWidth="1"/>
  </cols>
  <sheetData>
    <row r="1" spans="1:11" ht="66">
      <c r="A1" s="268" t="s">
        <v>1</v>
      </c>
      <c r="B1" s="268" t="s">
        <v>0</v>
      </c>
      <c r="C1" s="268" t="s">
        <v>3</v>
      </c>
      <c r="D1" s="268" t="s">
        <v>466</v>
      </c>
      <c r="E1" s="268" t="s">
        <v>467</v>
      </c>
      <c r="F1" s="269" t="s">
        <v>6</v>
      </c>
      <c r="G1" s="269" t="s">
        <v>468</v>
      </c>
      <c r="H1" s="269" t="s">
        <v>469</v>
      </c>
      <c r="I1" s="268" t="s">
        <v>12</v>
      </c>
      <c r="J1" s="268" t="s">
        <v>470</v>
      </c>
    </row>
    <row r="2" spans="1:11" ht="15" customHeight="1">
      <c r="A2" s="473" t="s">
        <v>471</v>
      </c>
      <c r="B2" s="266" t="s">
        <v>421</v>
      </c>
      <c r="C2" s="585">
        <v>38138713.695966661</v>
      </c>
      <c r="D2" s="585">
        <v>857430.70114703476</v>
      </c>
      <c r="E2" s="586">
        <v>2.2998959055839843E-2</v>
      </c>
      <c r="F2" s="587">
        <v>120669500.58301395</v>
      </c>
      <c r="G2" s="587">
        <v>9324401.0521548837</v>
      </c>
      <c r="H2" s="586">
        <v>8.3743254902481315E-2</v>
      </c>
      <c r="I2" s="588">
        <v>88.566445165109911</v>
      </c>
      <c r="J2" s="588">
        <v>-1.2479165796583516</v>
      </c>
    </row>
    <row r="3" spans="1:11">
      <c r="A3" s="473" t="s">
        <v>471</v>
      </c>
      <c r="B3" s="267" t="s">
        <v>422</v>
      </c>
      <c r="C3" s="589">
        <v>51920995.583415858</v>
      </c>
      <c r="D3" s="589">
        <v>1518335.0693486556</v>
      </c>
      <c r="E3" s="590">
        <v>3.0124105629798923E-2</v>
      </c>
      <c r="F3" s="591">
        <v>150797388.32058504</v>
      </c>
      <c r="G3" s="591">
        <v>9968260.0682520568</v>
      </c>
      <c r="H3" s="590">
        <v>7.07826583318137E-2</v>
      </c>
      <c r="I3" s="592">
        <v>100.38211077732061</v>
      </c>
      <c r="J3" s="592">
        <v>-0.71029680843638232</v>
      </c>
    </row>
    <row r="4" spans="1:11">
      <c r="A4" s="473" t="s">
        <v>471</v>
      </c>
      <c r="B4" s="266" t="s">
        <v>423</v>
      </c>
      <c r="C4" s="585">
        <v>44282363.953008868</v>
      </c>
      <c r="D4" s="585">
        <v>1894964.4587000236</v>
      </c>
      <c r="E4" s="586">
        <v>4.4705843748552007E-2</v>
      </c>
      <c r="F4" s="587">
        <v>134305148.33982089</v>
      </c>
      <c r="G4" s="587">
        <v>11006638.384652078</v>
      </c>
      <c r="H4" s="586">
        <v>8.92682189643174E-2</v>
      </c>
      <c r="I4" s="588">
        <v>100.13345140492366</v>
      </c>
      <c r="J4" s="588">
        <v>0.69898948567765729</v>
      </c>
      <c r="K4" s="247"/>
    </row>
    <row r="5" spans="1:11">
      <c r="A5" s="473" t="s">
        <v>471</v>
      </c>
      <c r="B5" s="267" t="s">
        <v>424</v>
      </c>
      <c r="C5" s="589">
        <v>68162130.819900841</v>
      </c>
      <c r="D5" s="589">
        <v>1726837.1871273667</v>
      </c>
      <c r="E5" s="590">
        <v>2.5992768191446563E-2</v>
      </c>
      <c r="F5" s="591">
        <v>218645090.19238403</v>
      </c>
      <c r="G5" s="591">
        <v>12357300.90058884</v>
      </c>
      <c r="H5" s="590">
        <v>5.9903210669970251E-2</v>
      </c>
      <c r="I5" s="592">
        <v>108.48468651525916</v>
      </c>
      <c r="J5" s="592">
        <v>-1.2075534285539788</v>
      </c>
      <c r="K5" s="247"/>
    </row>
    <row r="6" spans="1:11">
      <c r="A6" s="473" t="s">
        <v>471</v>
      </c>
      <c r="B6" s="266" t="s">
        <v>425</v>
      </c>
      <c r="C6" s="585">
        <v>25438904.841512136</v>
      </c>
      <c r="D6" s="585">
        <v>968624.84800845012</v>
      </c>
      <c r="E6" s="586">
        <v>3.9583725575089393E-2</v>
      </c>
      <c r="F6" s="587">
        <v>72019490.699124873</v>
      </c>
      <c r="G6" s="587">
        <v>5130546.6718139872</v>
      </c>
      <c r="H6" s="586">
        <v>7.6702461765866342E-2</v>
      </c>
      <c r="I6" s="588">
        <v>107.1949694732606</v>
      </c>
      <c r="J6" s="588">
        <v>0.22381101810154291</v>
      </c>
      <c r="K6" s="247"/>
    </row>
    <row r="7" spans="1:11">
      <c r="A7" s="473" t="s">
        <v>471</v>
      </c>
      <c r="B7" s="267" t="s">
        <v>426</v>
      </c>
      <c r="C7" s="589">
        <v>37779867.630882502</v>
      </c>
      <c r="D7" s="589">
        <v>1892178.5164160952</v>
      </c>
      <c r="E7" s="590">
        <v>5.2725003005371938E-2</v>
      </c>
      <c r="F7" s="591">
        <v>112390817.88534559</v>
      </c>
      <c r="G7" s="591">
        <v>10948244.521693498</v>
      </c>
      <c r="H7" s="590">
        <v>0.10792554012254943</v>
      </c>
      <c r="I7" s="592">
        <v>83.53127276612679</v>
      </c>
      <c r="J7" s="592">
        <v>1.2149564863560585</v>
      </c>
      <c r="K7" s="247"/>
    </row>
    <row r="8" spans="1:11">
      <c r="A8" s="473" t="s">
        <v>471</v>
      </c>
      <c r="B8" s="266" t="s">
        <v>427</v>
      </c>
      <c r="C8" s="585">
        <v>52356646.759127773</v>
      </c>
      <c r="D8" s="585">
        <v>2156701.9479194954</v>
      </c>
      <c r="E8" s="586">
        <v>4.2962237429351971E-2</v>
      </c>
      <c r="F8" s="587">
        <v>153490111.14063457</v>
      </c>
      <c r="G8" s="587">
        <v>12843021.150647104</v>
      </c>
      <c r="H8" s="586">
        <v>9.1313806432549632E-2</v>
      </c>
      <c r="I8" s="588">
        <v>104.14882911383118</v>
      </c>
      <c r="J8" s="588">
        <v>0.55412034567886792</v>
      </c>
      <c r="K8" s="247"/>
    </row>
    <row r="9" spans="1:11">
      <c r="A9" s="473" t="s">
        <v>471</v>
      </c>
      <c r="B9" s="267" t="s">
        <v>428</v>
      </c>
      <c r="C9" s="589">
        <v>43840449.519934274</v>
      </c>
      <c r="D9" s="589">
        <v>2037185.7489173114</v>
      </c>
      <c r="E9" s="590">
        <v>4.8732696089862075E-2</v>
      </c>
      <c r="F9" s="591">
        <v>132657654.56852871</v>
      </c>
      <c r="G9" s="591">
        <v>11494672.242603958</v>
      </c>
      <c r="H9" s="590">
        <v>9.4869505701697221E-2</v>
      </c>
      <c r="I9" s="592">
        <v>107.32275469848365</v>
      </c>
      <c r="J9" s="592">
        <v>1.1583889555351305</v>
      </c>
      <c r="K9" s="247"/>
    </row>
    <row r="10" spans="1:11">
      <c r="A10" s="473" t="s">
        <v>471</v>
      </c>
      <c r="B10" s="266" t="s">
        <v>429</v>
      </c>
      <c r="C10" s="585">
        <v>38009433.982519977</v>
      </c>
      <c r="D10" s="585">
        <v>840286.25074135512</v>
      </c>
      <c r="E10" s="586">
        <v>2.2607089535790808E-2</v>
      </c>
      <c r="F10" s="587">
        <v>119751784.99340889</v>
      </c>
      <c r="G10" s="587">
        <v>9145905.3223843575</v>
      </c>
      <c r="H10" s="586">
        <v>8.2689142291413956E-2</v>
      </c>
      <c r="I10" s="588">
        <v>88.590285806468316</v>
      </c>
      <c r="J10" s="588">
        <v>-1.1946798388639621</v>
      </c>
      <c r="K10" s="247"/>
    </row>
    <row r="11" spans="1:11">
      <c r="A11" s="473" t="s">
        <v>471</v>
      </c>
      <c r="B11" s="267" t="s">
        <v>430</v>
      </c>
      <c r="C11" s="589">
        <v>51823890.471317157</v>
      </c>
      <c r="D11" s="589">
        <v>1498680.7747435346</v>
      </c>
      <c r="E11" s="590">
        <v>2.9779921112689806E-2</v>
      </c>
      <c r="F11" s="591">
        <v>150152957.5425055</v>
      </c>
      <c r="G11" s="591">
        <v>9803376.0040092468</v>
      </c>
      <c r="H11" s="590">
        <v>6.984969884873006E-2</v>
      </c>
      <c r="I11" s="592">
        <v>100.56222024732196</v>
      </c>
      <c r="J11" s="592">
        <v>-0.64622445491673375</v>
      </c>
      <c r="K11" s="247"/>
    </row>
    <row r="12" spans="1:11">
      <c r="A12" s="473" t="s">
        <v>471</v>
      </c>
      <c r="B12" s="266" t="s">
        <v>431</v>
      </c>
      <c r="C12" s="585">
        <v>44137818.720667526</v>
      </c>
      <c r="D12" s="585">
        <v>1853302.0430440456</v>
      </c>
      <c r="E12" s="586">
        <v>4.3829330181862844E-2</v>
      </c>
      <c r="F12" s="587">
        <v>133373974.54841596</v>
      </c>
      <c r="G12" s="587">
        <v>10737673.146727115</v>
      </c>
      <c r="H12" s="586">
        <v>8.755705304220178E-2</v>
      </c>
      <c r="I12" s="588">
        <v>100.1730238532913</v>
      </c>
      <c r="J12" s="588">
        <v>0.71321843649880634</v>
      </c>
      <c r="K12" s="247"/>
    </row>
    <row r="13" spans="1:11">
      <c r="A13" s="473" t="s">
        <v>471</v>
      </c>
      <c r="B13" s="267" t="s">
        <v>472</v>
      </c>
      <c r="C13" s="589">
        <v>77181463.431842059</v>
      </c>
      <c r="D13" s="589">
        <v>2438763.610890761</v>
      </c>
      <c r="E13" s="590">
        <v>3.2628786714059069E-2</v>
      </c>
      <c r="F13" s="591">
        <v>221650319.43016425</v>
      </c>
      <c r="G13" s="591">
        <v>14729018.081530601</v>
      </c>
      <c r="H13" s="590">
        <v>7.1181739074384867E-2</v>
      </c>
      <c r="I13" s="592">
        <v>102.66389105366554</v>
      </c>
      <c r="J13" s="592">
        <v>-0.37467589530947976</v>
      </c>
      <c r="K13" s="247"/>
    </row>
    <row r="14" spans="1:11">
      <c r="A14" s="473" t="s">
        <v>471</v>
      </c>
      <c r="B14" s="266" t="s">
        <v>432</v>
      </c>
      <c r="C14" s="585">
        <v>67726238.345472738</v>
      </c>
      <c r="D14" s="585">
        <v>1600572.7028761134</v>
      </c>
      <c r="E14" s="586">
        <v>2.4205014608504168E-2</v>
      </c>
      <c r="F14" s="587">
        <v>215872932.55710042</v>
      </c>
      <c r="G14" s="587">
        <v>11464189.657446325</v>
      </c>
      <c r="H14" s="586">
        <v>5.6084634614059478E-2</v>
      </c>
      <c r="I14" s="588">
        <v>108.18667239242328</v>
      </c>
      <c r="J14" s="588">
        <v>-1.2878810682234416</v>
      </c>
      <c r="K14" s="247"/>
    </row>
    <row r="15" spans="1:11">
      <c r="A15" s="473" t="s">
        <v>471</v>
      </c>
      <c r="B15" s="267" t="s">
        <v>473</v>
      </c>
      <c r="C15" s="589">
        <v>67726238.345472738</v>
      </c>
      <c r="D15" s="589">
        <v>1600572.7028761134</v>
      </c>
      <c r="E15" s="590">
        <v>2.4205014608504168E-2</v>
      </c>
      <c r="F15" s="591">
        <v>215872932.55710042</v>
      </c>
      <c r="G15" s="591">
        <v>11464189.657446325</v>
      </c>
      <c r="H15" s="590">
        <v>5.6084634614059478E-2</v>
      </c>
      <c r="I15" s="592">
        <v>108.18667239242328</v>
      </c>
      <c r="J15" s="592">
        <v>-1.2878810682234416</v>
      </c>
      <c r="K15" s="247"/>
    </row>
    <row r="16" spans="1:11">
      <c r="A16" s="473" t="s">
        <v>471</v>
      </c>
      <c r="B16" s="266" t="s">
        <v>433</v>
      </c>
      <c r="C16" s="585">
        <v>25357572.960524824</v>
      </c>
      <c r="D16" s="585">
        <v>940082.83612586185</v>
      </c>
      <c r="E16" s="586">
        <v>3.8500387686713648E-2</v>
      </c>
      <c r="F16" s="587">
        <v>71497361.887658671</v>
      </c>
      <c r="G16" s="587">
        <v>4925642.077429682</v>
      </c>
      <c r="H16" s="586">
        <v>7.3990007941372712E-2</v>
      </c>
      <c r="I16" s="588">
        <v>107.24454384235081</v>
      </c>
      <c r="J16" s="588">
        <v>0.21717210623162941</v>
      </c>
      <c r="K16" s="247"/>
    </row>
    <row r="17" spans="1:11">
      <c r="A17" s="473" t="s">
        <v>471</v>
      </c>
      <c r="B17" s="267" t="s">
        <v>434</v>
      </c>
      <c r="C17" s="589">
        <v>37700865.256310269</v>
      </c>
      <c r="D17" s="589">
        <v>1869445.7998574004</v>
      </c>
      <c r="E17" s="590">
        <v>5.2173367067676481E-2</v>
      </c>
      <c r="F17" s="591">
        <v>111838968.83690052</v>
      </c>
      <c r="G17" s="591">
        <v>10756466.165507659</v>
      </c>
      <c r="H17" s="590">
        <v>0.106412740892216</v>
      </c>
      <c r="I17" s="592">
        <v>83.662630007599049</v>
      </c>
      <c r="J17" s="592">
        <v>1.2544115246468692</v>
      </c>
      <c r="K17" s="247"/>
    </row>
    <row r="18" spans="1:11">
      <c r="A18" s="473" t="s">
        <v>471</v>
      </c>
      <c r="B18" s="266" t="s">
        <v>435</v>
      </c>
      <c r="C18" s="585">
        <v>52140887.695096061</v>
      </c>
      <c r="D18" s="585">
        <v>2071278.6391520426</v>
      </c>
      <c r="E18" s="586">
        <v>4.1367981060881694E-2</v>
      </c>
      <c r="F18" s="587">
        <v>152150740.4297609</v>
      </c>
      <c r="G18" s="587">
        <v>12330622.705659896</v>
      </c>
      <c r="H18" s="586">
        <v>8.818918841129289E-2</v>
      </c>
      <c r="I18" s="588">
        <v>104.1004284696174</v>
      </c>
      <c r="J18" s="588">
        <v>0.4968839139126402</v>
      </c>
      <c r="K18" s="247"/>
    </row>
    <row r="19" spans="1:11">
      <c r="A19" s="473" t="s">
        <v>471</v>
      </c>
      <c r="B19" s="267" t="s">
        <v>474</v>
      </c>
      <c r="C19" s="589">
        <v>133979571.6720739</v>
      </c>
      <c r="D19" s="589">
        <v>5794026.4820860475</v>
      </c>
      <c r="E19" s="590">
        <v>4.5200310795562304E-2</v>
      </c>
      <c r="F19" s="591">
        <v>397363683.81507719</v>
      </c>
      <c r="G19" s="591">
        <v>33824762.018038213</v>
      </c>
      <c r="H19" s="590">
        <v>9.3043027829967331E-2</v>
      </c>
      <c r="I19" s="592">
        <v>96.241635610171301</v>
      </c>
      <c r="J19" s="592">
        <v>0.81056803295672353</v>
      </c>
      <c r="K19" s="247"/>
    </row>
    <row r="20" spans="1:11">
      <c r="A20" s="473" t="s">
        <v>471</v>
      </c>
      <c r="B20" s="266" t="s">
        <v>436</v>
      </c>
      <c r="C20" s="585">
        <v>43699489.601902001</v>
      </c>
      <c r="D20" s="585">
        <v>1990186.3601742834</v>
      </c>
      <c r="E20" s="586">
        <v>4.7715646282559289E-2</v>
      </c>
      <c r="F20" s="587">
        <v>131683529.29806887</v>
      </c>
      <c r="G20" s="587">
        <v>11127801.552552089</v>
      </c>
      <c r="H20" s="586">
        <v>9.2304212837086952E-2</v>
      </c>
      <c r="I20" s="588">
        <v>107.37043330998108</v>
      </c>
      <c r="J20" s="588">
        <v>1.1598990361346893</v>
      </c>
      <c r="K20" s="247"/>
    </row>
    <row r="21" spans="1:11">
      <c r="A21" s="473" t="s">
        <v>471</v>
      </c>
      <c r="B21" s="267" t="s">
        <v>475</v>
      </c>
      <c r="C21" s="589">
        <v>81708923.585271388</v>
      </c>
      <c r="D21" s="589">
        <v>2830472.6117613763</v>
      </c>
      <c r="E21" s="590">
        <v>3.5883978156619006E-2</v>
      </c>
      <c r="F21" s="591">
        <v>251435314.2945593</v>
      </c>
      <c r="G21" s="591">
        <v>20273706.878000498</v>
      </c>
      <c r="H21" s="590">
        <v>8.7703607465692987E-2</v>
      </c>
      <c r="I21" s="592">
        <v>97.732704007403896</v>
      </c>
      <c r="J21" s="592">
        <v>-4.8440450972975668E-2</v>
      </c>
      <c r="K21" s="247"/>
    </row>
    <row r="22" spans="1:11">
      <c r="A22" s="473" t="s">
        <v>471</v>
      </c>
      <c r="B22" s="266" t="s">
        <v>437</v>
      </c>
      <c r="C22" s="585">
        <v>19423198.489070985</v>
      </c>
      <c r="D22" s="585">
        <v>507284.75314219296</v>
      </c>
      <c r="E22" s="586">
        <v>2.681788256301142E-2</v>
      </c>
      <c r="F22" s="587">
        <v>68975578.356805518</v>
      </c>
      <c r="G22" s="587">
        <v>4268686.7621463537</v>
      </c>
      <c r="H22" s="586">
        <v>6.596958464465455E-2</v>
      </c>
      <c r="I22" s="588">
        <v>83.727496404758369</v>
      </c>
      <c r="J22" s="588">
        <v>-0.14112002399657797</v>
      </c>
      <c r="K22" s="247"/>
    </row>
    <row r="23" spans="1:11">
      <c r="A23" s="473" t="s">
        <v>471</v>
      </c>
      <c r="B23" s="267" t="s">
        <v>438</v>
      </c>
      <c r="C23" s="589">
        <v>29854781.328628492</v>
      </c>
      <c r="D23" s="589">
        <v>977942.48460204527</v>
      </c>
      <c r="E23" s="590">
        <v>3.386598131063593E-2</v>
      </c>
      <c r="F23" s="591">
        <v>92321942.403207362</v>
      </c>
      <c r="G23" s="591">
        <v>5579661.7399109453</v>
      </c>
      <c r="H23" s="590">
        <v>6.4324591159520758E-2</v>
      </c>
      <c r="I23" s="592">
        <v>107.14487229038252</v>
      </c>
      <c r="J23" s="592">
        <v>0.55107273560895464</v>
      </c>
      <c r="K23" s="247"/>
    </row>
    <row r="24" spans="1:11">
      <c r="A24" s="473" t="s">
        <v>471</v>
      </c>
      <c r="B24" s="266" t="s">
        <v>439</v>
      </c>
      <c r="C24" s="585">
        <v>24748895.059798826</v>
      </c>
      <c r="D24" s="585">
        <v>1067712.9998996854</v>
      </c>
      <c r="E24" s="586">
        <v>4.5086980759618082E-2</v>
      </c>
      <c r="F24" s="587">
        <v>80918317.130509332</v>
      </c>
      <c r="G24" s="587">
        <v>5506244.7324346602</v>
      </c>
      <c r="H24" s="586">
        <v>7.3015427866364252E-2</v>
      </c>
      <c r="I24" s="588">
        <v>103.88393402495461</v>
      </c>
      <c r="J24" s="588">
        <v>1.6439560934237107</v>
      </c>
      <c r="K24" s="247"/>
    </row>
    <row r="25" spans="1:11">
      <c r="A25" s="473" t="s">
        <v>471</v>
      </c>
      <c r="B25" s="267" t="s">
        <v>440</v>
      </c>
      <c r="C25" s="589">
        <v>44875202.98565761</v>
      </c>
      <c r="D25" s="589">
        <v>680087.2989147529</v>
      </c>
      <c r="E25" s="590">
        <v>1.5388290953580594E-2</v>
      </c>
      <c r="F25" s="591">
        <v>152753788.4968662</v>
      </c>
      <c r="G25" s="591">
        <v>6255441.6119790077</v>
      </c>
      <c r="H25" s="590">
        <v>4.2699741976571892E-2</v>
      </c>
      <c r="I25" s="592">
        <v>132.57935164340836</v>
      </c>
      <c r="J25" s="592">
        <v>-1.7183365277170424</v>
      </c>
      <c r="K25" s="247"/>
    </row>
    <row r="26" spans="1:11">
      <c r="A26" s="473" t="s">
        <v>471</v>
      </c>
      <c r="B26" s="266" t="s">
        <v>441</v>
      </c>
      <c r="C26" s="585">
        <v>10283918.061915692</v>
      </c>
      <c r="D26" s="585">
        <v>456455.03525122814</v>
      </c>
      <c r="E26" s="586">
        <v>4.6446884003811244E-2</v>
      </c>
      <c r="F26" s="587">
        <v>31085210.952065956</v>
      </c>
      <c r="G26" s="587">
        <v>1740500.1075482592</v>
      </c>
      <c r="H26" s="586">
        <v>5.9312225524056468E-2</v>
      </c>
      <c r="I26" s="588">
        <v>80.441245586502447</v>
      </c>
      <c r="J26" s="588">
        <v>1.3758597736774334</v>
      </c>
      <c r="K26" s="247"/>
    </row>
    <row r="27" spans="1:11">
      <c r="A27" s="473" t="s">
        <v>471</v>
      </c>
      <c r="B27" s="267" t="s">
        <v>442</v>
      </c>
      <c r="C27" s="589">
        <v>17285010.168366432</v>
      </c>
      <c r="D27" s="589">
        <v>804778.33638269082</v>
      </c>
      <c r="E27" s="590">
        <v>4.8832949960135291E-2</v>
      </c>
      <c r="F27" s="591">
        <v>56678389.396437295</v>
      </c>
      <c r="G27" s="591">
        <v>4958504.697454989</v>
      </c>
      <c r="H27" s="590">
        <v>9.5872307649451469E-2</v>
      </c>
      <c r="I27" s="592">
        <v>70.941846967980055</v>
      </c>
      <c r="J27" s="592">
        <v>1.3720132480986109</v>
      </c>
      <c r="K27" s="247"/>
    </row>
    <row r="28" spans="1:11">
      <c r="A28" s="473" t="s">
        <v>471</v>
      </c>
      <c r="B28" s="266" t="s">
        <v>443</v>
      </c>
      <c r="C28" s="585">
        <v>26765416.474455539</v>
      </c>
      <c r="D28" s="585">
        <v>140121.32056571171</v>
      </c>
      <c r="E28" s="586">
        <v>5.2627142631033203E-3</v>
      </c>
      <c r="F28" s="587">
        <v>84841237.207345933</v>
      </c>
      <c r="G28" s="587">
        <v>4082333.0075393021</v>
      </c>
      <c r="H28" s="586">
        <v>5.0549633479908915E-2</v>
      </c>
      <c r="I28" s="588">
        <v>98.832722371200703</v>
      </c>
      <c r="J28" s="588">
        <v>-2.2893544531687837</v>
      </c>
      <c r="K28" s="247"/>
    </row>
    <row r="29" spans="1:11">
      <c r="A29" s="473" t="s">
        <v>471</v>
      </c>
      <c r="B29" s="267" t="s">
        <v>444</v>
      </c>
      <c r="C29" s="589">
        <v>21733889.000976294</v>
      </c>
      <c r="D29" s="589">
        <v>777243.6427760534</v>
      </c>
      <c r="E29" s="590">
        <v>3.7088170816037665E-2</v>
      </c>
      <c r="F29" s="591">
        <v>72568007.848885044</v>
      </c>
      <c r="G29" s="591">
        <v>4368041.1630408913</v>
      </c>
      <c r="H29" s="590">
        <v>6.4047555670544612E-2</v>
      </c>
      <c r="I29" s="592">
        <v>98.763948064769451</v>
      </c>
      <c r="J29" s="592">
        <v>0.81324477287229513</v>
      </c>
      <c r="K29" s="247"/>
    </row>
    <row r="30" spans="1:11">
      <c r="A30" s="473" t="s">
        <v>471</v>
      </c>
      <c r="B30" s="266" t="s">
        <v>445</v>
      </c>
      <c r="C30" s="585">
        <v>129279.7134466837</v>
      </c>
      <c r="D30" s="585">
        <v>17144.450405682583</v>
      </c>
      <c r="E30" s="586">
        <v>0.15289080295298269</v>
      </c>
      <c r="F30" s="587">
        <v>917715.58960501431</v>
      </c>
      <c r="G30" s="587">
        <v>178495.72977052163</v>
      </c>
      <c r="H30" s="586">
        <v>0.24146500854358249</v>
      </c>
      <c r="I30" s="588">
        <v>82.072750814029263</v>
      </c>
      <c r="J30" s="588">
        <v>-18.675198817729836</v>
      </c>
      <c r="K30" s="247"/>
    </row>
    <row r="31" spans="1:11">
      <c r="A31" s="473" t="s">
        <v>471</v>
      </c>
      <c r="B31" s="267" t="s">
        <v>446</v>
      </c>
      <c r="C31" s="589">
        <v>97105.112098697326</v>
      </c>
      <c r="D31" s="589">
        <v>19654.294605110757</v>
      </c>
      <c r="E31" s="590">
        <v>0.25376484382154213</v>
      </c>
      <c r="F31" s="591">
        <v>644430.77807949309</v>
      </c>
      <c r="G31" s="591">
        <v>164884.06424283725</v>
      </c>
      <c r="H31" s="590">
        <v>0.34383316470603609</v>
      </c>
      <c r="I31" s="592">
        <v>51.324040973652821</v>
      </c>
      <c r="J31" s="592">
        <v>-6.6095109970140555</v>
      </c>
      <c r="K31" s="247"/>
    </row>
    <row r="32" spans="1:11">
      <c r="A32" s="473" t="s">
        <v>471</v>
      </c>
      <c r="B32" s="266" t="s">
        <v>447</v>
      </c>
      <c r="C32" s="585">
        <v>144545.23234133315</v>
      </c>
      <c r="D32" s="585">
        <v>41662.415655965524</v>
      </c>
      <c r="E32" s="586">
        <v>0.40495018505739361</v>
      </c>
      <c r="F32" s="587">
        <v>931173.79140496254</v>
      </c>
      <c r="G32" s="587">
        <v>268965.23792493425</v>
      </c>
      <c r="H32" s="586">
        <v>0.40616394414036522</v>
      </c>
      <c r="I32" s="588">
        <v>89.354740355996611</v>
      </c>
      <c r="J32" s="588">
        <v>-0.65345879014927277</v>
      </c>
      <c r="K32" s="247"/>
    </row>
    <row r="33" spans="1:11">
      <c r="A33" s="473" t="s">
        <v>471</v>
      </c>
      <c r="B33" s="267" t="s">
        <v>448</v>
      </c>
      <c r="C33" s="589">
        <v>435892.47442807758</v>
      </c>
      <c r="D33" s="589">
        <v>126264.48425120622</v>
      </c>
      <c r="E33" s="590">
        <v>0.40779415381367529</v>
      </c>
      <c r="F33" s="591">
        <v>2772157.63528358</v>
      </c>
      <c r="G33" s="591">
        <v>893111.24314260436</v>
      </c>
      <c r="H33" s="590">
        <v>0.47530026234477268</v>
      </c>
      <c r="I33" s="592">
        <v>189.65752901183939</v>
      </c>
      <c r="J33" s="592">
        <v>-1.0010411994512936</v>
      </c>
      <c r="K33" s="247"/>
    </row>
    <row r="34" spans="1:11">
      <c r="A34" s="473" t="s">
        <v>471</v>
      </c>
      <c r="B34" s="266" t="s">
        <v>449</v>
      </c>
      <c r="C34" s="585">
        <v>81331.880987322103</v>
      </c>
      <c r="D34" s="585">
        <v>28542.011882612838</v>
      </c>
      <c r="E34" s="586">
        <v>0.5406721472637005</v>
      </c>
      <c r="F34" s="587">
        <v>522128.81146620988</v>
      </c>
      <c r="G34" s="587">
        <v>204904.59438427613</v>
      </c>
      <c r="H34" s="586">
        <v>0.64592986080678916</v>
      </c>
      <c r="I34" s="588">
        <v>93.691943456483301</v>
      </c>
      <c r="J34" s="588">
        <v>7.6287578135767546</v>
      </c>
      <c r="K34" s="247"/>
    </row>
    <row r="35" spans="1:11">
      <c r="A35" s="473" t="s">
        <v>471</v>
      </c>
      <c r="B35" s="267" t="s">
        <v>450</v>
      </c>
      <c r="C35" s="589">
        <v>79002.374572240209</v>
      </c>
      <c r="D35" s="589">
        <v>22732.716558699118</v>
      </c>
      <c r="E35" s="590">
        <v>0.40399599644320872</v>
      </c>
      <c r="F35" s="591">
        <v>551849.04844500299</v>
      </c>
      <c r="G35" s="591">
        <v>191778.35618577071</v>
      </c>
      <c r="H35" s="590">
        <v>0.5326130682352237</v>
      </c>
      <c r="I35" s="592">
        <v>47.752295007137946</v>
      </c>
      <c r="J35" s="592">
        <v>-0.38190749663100831</v>
      </c>
      <c r="K35" s="247"/>
    </row>
    <row r="36" spans="1:11">
      <c r="A36" s="473" t="s">
        <v>471</v>
      </c>
      <c r="B36" s="266" t="s">
        <v>451</v>
      </c>
      <c r="C36" s="585">
        <v>215759.06403172569</v>
      </c>
      <c r="D36" s="585">
        <v>85423.308767461524</v>
      </c>
      <c r="E36" s="586">
        <v>0.65540962719140461</v>
      </c>
      <c r="F36" s="587">
        <v>1339370.7108736706</v>
      </c>
      <c r="G36" s="587">
        <v>512398.44498729077</v>
      </c>
      <c r="H36" s="586">
        <v>0.61960777419552626</v>
      </c>
      <c r="I36" s="588">
        <v>117.33215691090339</v>
      </c>
      <c r="J36" s="588">
        <v>17.023831765358793</v>
      </c>
      <c r="K36" s="247"/>
    </row>
    <row r="37" spans="1:11">
      <c r="A37" s="473" t="s">
        <v>471</v>
      </c>
      <c r="B37" s="267" t="s">
        <v>452</v>
      </c>
      <c r="C37" s="589">
        <v>140959.9180322607</v>
      </c>
      <c r="D37" s="589">
        <v>46999.388743019837</v>
      </c>
      <c r="E37" s="590">
        <v>0.50020353331919343</v>
      </c>
      <c r="F37" s="591">
        <v>974125.27045986895</v>
      </c>
      <c r="G37" s="591">
        <v>366870.69005189172</v>
      </c>
      <c r="H37" s="590">
        <v>0.60414643526511358</v>
      </c>
      <c r="I37" s="592">
        <v>94.336093580853728</v>
      </c>
      <c r="J37" s="592">
        <v>5.3436554021034368</v>
      </c>
      <c r="K37" s="247"/>
    </row>
    <row r="38" spans="1:11">
      <c r="A38" s="473" t="s">
        <v>471</v>
      </c>
      <c r="B38" s="266" t="s">
        <v>453</v>
      </c>
      <c r="C38" s="585">
        <v>341172998.54898512</v>
      </c>
      <c r="D38" s="585">
        <v>12156550.657910824</v>
      </c>
      <c r="E38" s="586">
        <v>3.694815482882919E-2</v>
      </c>
      <c r="F38" s="587">
        <v>1017346671.7524217</v>
      </c>
      <c r="G38" s="587">
        <v>76022989.885378957</v>
      </c>
      <c r="H38" s="586">
        <v>8.0761794640705556E-2</v>
      </c>
      <c r="I38" s="593"/>
      <c r="J38" s="593"/>
      <c r="K38" s="247"/>
    </row>
    <row r="39" spans="1:11">
      <c r="A39" s="473" t="s">
        <v>471</v>
      </c>
      <c r="B39" s="267" t="s">
        <v>454</v>
      </c>
      <c r="C39" s="589">
        <v>21969109.142688651</v>
      </c>
      <c r="D39" s="589">
        <v>520738.29014145955</v>
      </c>
      <c r="E39" s="590">
        <v>2.4278687352126658E-2</v>
      </c>
      <c r="F39" s="591">
        <v>57831015.139298141</v>
      </c>
      <c r="G39" s="591">
        <v>4223714.2640982568</v>
      </c>
      <c r="H39" s="590">
        <v>7.8789907254074337E-2</v>
      </c>
      <c r="I39" s="594"/>
      <c r="J39" s="594"/>
      <c r="K39" s="247"/>
    </row>
    <row r="40" spans="1:11">
      <c r="A40" s="473" t="s">
        <v>471</v>
      </c>
      <c r="B40" s="266" t="s">
        <v>455</v>
      </c>
      <c r="C40" s="585">
        <v>19388923.660868697</v>
      </c>
      <c r="D40" s="585">
        <v>785589.04314438254</v>
      </c>
      <c r="E40" s="586">
        <v>4.2228399332016157E-2</v>
      </c>
      <c r="F40" s="587">
        <v>52455657.417906582</v>
      </c>
      <c r="G40" s="587">
        <v>5231428.4142924249</v>
      </c>
      <c r="H40" s="586">
        <v>0.11077848224673088</v>
      </c>
      <c r="I40" s="593"/>
      <c r="J40" s="593"/>
      <c r="K40" s="247"/>
    </row>
    <row r="41" spans="1:11">
      <c r="A41" s="473" t="s">
        <v>471</v>
      </c>
      <c r="B41" s="267" t="s">
        <v>456</v>
      </c>
      <c r="C41" s="589">
        <v>22851035.359815136</v>
      </c>
      <c r="D41" s="589">
        <v>920485.40396137536</v>
      </c>
      <c r="E41" s="590">
        <v>4.1972746046693508E-2</v>
      </c>
      <c r="F41" s="591">
        <v>63119144.060234189</v>
      </c>
      <c r="G41" s="591">
        <v>5208748.0454671085</v>
      </c>
      <c r="H41" s="590">
        <v>8.9944956414024252E-2</v>
      </c>
      <c r="I41" s="594"/>
      <c r="J41" s="594"/>
      <c r="K41" s="247"/>
    </row>
    <row r="42" spans="1:11">
      <c r="A42" s="473" t="s">
        <v>471</v>
      </c>
      <c r="B42" s="266" t="s">
        <v>457</v>
      </c>
      <c r="C42" s="585">
        <v>15073654.89860913</v>
      </c>
      <c r="D42" s="585">
        <v>483627.80087464117</v>
      </c>
      <c r="E42" s="586">
        <v>3.3147834314148597E-2</v>
      </c>
      <c r="F42" s="587">
        <v>40412150.935592711</v>
      </c>
      <c r="G42" s="587">
        <v>3185141.9698814452</v>
      </c>
      <c r="H42" s="586">
        <v>8.5559975361307924E-2</v>
      </c>
      <c r="I42" s="593"/>
      <c r="J42" s="593"/>
      <c r="K42" s="247"/>
    </row>
    <row r="43" spans="1:11">
      <c r="A43" s="473" t="s">
        <v>471</v>
      </c>
      <c r="B43" s="267" t="s">
        <v>458</v>
      </c>
      <c r="C43" s="589">
        <v>20415855.087943822</v>
      </c>
      <c r="D43" s="589">
        <v>1064667.4634747207</v>
      </c>
      <c r="E43" s="590">
        <v>5.5018197546101766E-2</v>
      </c>
      <c r="F43" s="591">
        <v>55160579.44046317</v>
      </c>
      <c r="G43" s="591">
        <v>5797961.4680526182</v>
      </c>
      <c r="H43" s="590">
        <v>0.11745652289538572</v>
      </c>
      <c r="I43" s="594"/>
      <c r="J43" s="594"/>
      <c r="K43" s="247"/>
    </row>
    <row r="44" spans="1:11">
      <c r="A44" s="473" t="s">
        <v>471</v>
      </c>
      <c r="B44" s="266" t="s">
        <v>459</v>
      </c>
      <c r="C44" s="585">
        <v>25375471.220640518</v>
      </c>
      <c r="D44" s="585">
        <v>1931157.3185863309</v>
      </c>
      <c r="E44" s="586">
        <v>8.2372097842331113E-2</v>
      </c>
      <c r="F44" s="587">
        <v>67309503.222414985</v>
      </c>
      <c r="G44" s="587">
        <v>8248289.6981204897</v>
      </c>
      <c r="H44" s="586">
        <v>0.13965662413501886</v>
      </c>
      <c r="I44" s="593"/>
      <c r="J44" s="593"/>
      <c r="K44" s="247"/>
    </row>
    <row r="45" spans="1:11">
      <c r="A45" s="473" t="s">
        <v>471</v>
      </c>
      <c r="B45" s="267" t="s">
        <v>460</v>
      </c>
      <c r="C45" s="589">
        <v>21965600.600925725</v>
      </c>
      <c r="D45" s="589">
        <v>1212942.7173982561</v>
      </c>
      <c r="E45" s="590">
        <v>5.8447584121792691E-2</v>
      </c>
      <c r="F45" s="591">
        <v>59115521.449183762</v>
      </c>
      <c r="G45" s="591">
        <v>6759760.3895111382</v>
      </c>
      <c r="H45" s="590">
        <v>0.12911206432099578</v>
      </c>
      <c r="I45" s="594"/>
      <c r="J45" s="594"/>
      <c r="K45" s="247"/>
    </row>
    <row r="46" spans="1:11">
      <c r="A46" s="473" t="s">
        <v>476</v>
      </c>
      <c r="B46" s="266" t="s">
        <v>421</v>
      </c>
      <c r="C46" s="585">
        <v>484317388.03256041</v>
      </c>
      <c r="D46" s="585">
        <v>26903828.143994808</v>
      </c>
      <c r="E46" s="586">
        <v>5.8817294683063348E-2</v>
      </c>
      <c r="F46" s="587">
        <v>1484287790.6699069</v>
      </c>
      <c r="G46" s="587">
        <v>162975987.89015365</v>
      </c>
      <c r="H46" s="586">
        <v>0.12334407938178372</v>
      </c>
      <c r="I46" s="588">
        <v>90.999672058569644</v>
      </c>
      <c r="J46" s="588">
        <v>-1.1295937965224283</v>
      </c>
      <c r="K46" s="247"/>
    </row>
    <row r="47" spans="1:11">
      <c r="A47" s="473" t="s">
        <v>476</v>
      </c>
      <c r="B47" s="267" t="s">
        <v>422</v>
      </c>
      <c r="C47" s="589">
        <v>643193431.95809996</v>
      </c>
      <c r="D47" s="589">
        <v>46844112.299244642</v>
      </c>
      <c r="E47" s="590">
        <v>7.8551464309613128E-2</v>
      </c>
      <c r="F47" s="591">
        <v>1834338410.8218606</v>
      </c>
      <c r="G47" s="591">
        <v>210601081.11509728</v>
      </c>
      <c r="H47" s="590">
        <v>0.12970144694100894</v>
      </c>
      <c r="I47" s="592">
        <v>100.61471625475471</v>
      </c>
      <c r="J47" s="592">
        <v>0.6148443629506346</v>
      </c>
      <c r="K47" s="247"/>
    </row>
    <row r="48" spans="1:11">
      <c r="A48" s="473" t="s">
        <v>476</v>
      </c>
      <c r="B48" s="266" t="s">
        <v>423</v>
      </c>
      <c r="C48" s="585">
        <v>547141334.38432801</v>
      </c>
      <c r="D48" s="585">
        <v>39248837.249668121</v>
      </c>
      <c r="E48" s="586">
        <v>7.7277844171936838E-2</v>
      </c>
      <c r="F48" s="587">
        <v>1629852851.4117556</v>
      </c>
      <c r="G48" s="587">
        <v>192781962.94299865</v>
      </c>
      <c r="H48" s="586">
        <v>0.13414923681907839</v>
      </c>
      <c r="I48" s="588">
        <v>100.10470904868005</v>
      </c>
      <c r="J48" s="588">
        <v>0.49410141709608979</v>
      </c>
      <c r="K48" s="247"/>
    </row>
    <row r="49" spans="1:11">
      <c r="A49" s="473" t="s">
        <v>476</v>
      </c>
      <c r="B49" s="267" t="s">
        <v>424</v>
      </c>
      <c r="C49" s="589">
        <v>854028350.70434415</v>
      </c>
      <c r="D49" s="589">
        <v>47967796.708880186</v>
      </c>
      <c r="E49" s="590">
        <v>5.9508924572867911E-2</v>
      </c>
      <c r="F49" s="591">
        <v>2708847062.4807777</v>
      </c>
      <c r="G49" s="591">
        <v>264593284.47452497</v>
      </c>
      <c r="H49" s="590">
        <v>0.10825115086468247</v>
      </c>
      <c r="I49" s="592">
        <v>109.97758065678234</v>
      </c>
      <c r="J49" s="592">
        <v>-1.2924869719469001</v>
      </c>
      <c r="K49" s="247"/>
    </row>
    <row r="50" spans="1:11">
      <c r="A50" s="473" t="s">
        <v>476</v>
      </c>
      <c r="B50" s="266" t="s">
        <v>425</v>
      </c>
      <c r="C50" s="585">
        <v>310109371.92449796</v>
      </c>
      <c r="D50" s="585">
        <v>23580647.409221232</v>
      </c>
      <c r="E50" s="586">
        <v>8.2297673467513002E-2</v>
      </c>
      <c r="F50" s="587">
        <v>865643689.60000575</v>
      </c>
      <c r="G50" s="587">
        <v>99545641.124144435</v>
      </c>
      <c r="H50" s="586">
        <v>0.12993851286031696</v>
      </c>
      <c r="I50" s="588">
        <v>105.7298167133531</v>
      </c>
      <c r="J50" s="588">
        <v>1.0098334548329433</v>
      </c>
      <c r="K50" s="247"/>
    </row>
    <row r="51" spans="1:11">
      <c r="A51" s="473" t="s">
        <v>476</v>
      </c>
      <c r="B51" s="267" t="s">
        <v>426</v>
      </c>
      <c r="C51" s="589">
        <v>458367542.96620393</v>
      </c>
      <c r="D51" s="589">
        <v>36161872.125336587</v>
      </c>
      <c r="E51" s="590">
        <v>8.5649896774992115E-2</v>
      </c>
      <c r="F51" s="591">
        <v>1328564203.5620821</v>
      </c>
      <c r="G51" s="591">
        <v>167190300.91652799</v>
      </c>
      <c r="H51" s="590">
        <v>0.14395906480736007</v>
      </c>
      <c r="I51" s="592">
        <v>81.999106144002013</v>
      </c>
      <c r="J51" s="592">
        <v>1.0339547115723917</v>
      </c>
      <c r="K51" s="247"/>
    </row>
    <row r="52" spans="1:11">
      <c r="A52" s="473" t="s">
        <v>476</v>
      </c>
      <c r="B52" s="266" t="s">
        <v>427</v>
      </c>
      <c r="C52" s="585">
        <v>633956874.10271001</v>
      </c>
      <c r="D52" s="585">
        <v>42193376.567939043</v>
      </c>
      <c r="E52" s="586">
        <v>7.1301080150621893E-2</v>
      </c>
      <c r="F52" s="587">
        <v>1822983947.4635956</v>
      </c>
      <c r="G52" s="587">
        <v>205137353.56400752</v>
      </c>
      <c r="H52" s="586">
        <v>0.12679654198211293</v>
      </c>
      <c r="I52" s="588">
        <v>102.03493144048201</v>
      </c>
      <c r="J52" s="588">
        <v>-6.2812099268569455E-2</v>
      </c>
      <c r="K52" s="247"/>
    </row>
    <row r="53" spans="1:11">
      <c r="A53" s="473" t="s">
        <v>476</v>
      </c>
      <c r="B53" s="267" t="s">
        <v>428</v>
      </c>
      <c r="C53" s="589">
        <v>541959642.93662655</v>
      </c>
      <c r="D53" s="589">
        <v>37376373.236934006</v>
      </c>
      <c r="E53" s="590">
        <v>7.4073746557587819E-2</v>
      </c>
      <c r="F53" s="591">
        <v>1595892817.6187811</v>
      </c>
      <c r="G53" s="591">
        <v>178446236.95654774</v>
      </c>
      <c r="H53" s="590">
        <v>0.12589274219644833</v>
      </c>
      <c r="I53" s="592">
        <v>107.34710943248189</v>
      </c>
      <c r="J53" s="592">
        <v>0.21119941247194163</v>
      </c>
      <c r="K53" s="247"/>
    </row>
    <row r="54" spans="1:11">
      <c r="A54" s="473" t="s">
        <v>476</v>
      </c>
      <c r="B54" s="266" t="s">
        <v>429</v>
      </c>
      <c r="C54" s="585">
        <v>482754319.0121904</v>
      </c>
      <c r="D54" s="585">
        <v>26643608.566145658</v>
      </c>
      <c r="E54" s="586">
        <v>5.8414783858265575E-2</v>
      </c>
      <c r="F54" s="587">
        <v>1473481651.1449955</v>
      </c>
      <c r="G54" s="587">
        <v>160469243.50091028</v>
      </c>
      <c r="H54" s="586">
        <v>0.12221456748366712</v>
      </c>
      <c r="I54" s="588">
        <v>90.995860873555031</v>
      </c>
      <c r="J54" s="588">
        <v>-1.1114794024111347</v>
      </c>
      <c r="K54" s="247"/>
    </row>
    <row r="55" spans="1:11">
      <c r="A55" s="473" t="s">
        <v>476</v>
      </c>
      <c r="B55" s="267" t="s">
        <v>430</v>
      </c>
      <c r="C55" s="589">
        <v>642150833.96152699</v>
      </c>
      <c r="D55" s="589">
        <v>46623595.624473572</v>
      </c>
      <c r="E55" s="590">
        <v>7.8289610656038192E-2</v>
      </c>
      <c r="F55" s="591">
        <v>1827499313.0523946</v>
      </c>
      <c r="G55" s="591">
        <v>208646011.39883089</v>
      </c>
      <c r="H55" s="590">
        <v>0.12888506400531241</v>
      </c>
      <c r="I55" s="592">
        <v>100.77264577434393</v>
      </c>
      <c r="J55" s="592">
        <v>0.64921066246223802</v>
      </c>
      <c r="K55" s="247"/>
    </row>
    <row r="56" spans="1:11">
      <c r="A56" s="473" t="s">
        <v>476</v>
      </c>
      <c r="B56" s="266" t="s">
        <v>431</v>
      </c>
      <c r="C56" s="585">
        <v>545673279.24586558</v>
      </c>
      <c r="D56" s="585">
        <v>38914669.994995654</v>
      </c>
      <c r="E56" s="586">
        <v>7.6791334739280209E-2</v>
      </c>
      <c r="F56" s="587">
        <v>1620270566.3816919</v>
      </c>
      <c r="G56" s="587">
        <v>190160631.98682141</v>
      </c>
      <c r="H56" s="586">
        <v>0.13296924062504678</v>
      </c>
      <c r="I56" s="588">
        <v>100.15517043540261</v>
      </c>
      <c r="J56" s="588">
        <v>0.50677192553521877</v>
      </c>
      <c r="K56" s="247"/>
    </row>
    <row r="57" spans="1:11">
      <c r="A57" s="473" t="s">
        <v>476</v>
      </c>
      <c r="B57" s="267" t="s">
        <v>472</v>
      </c>
      <c r="C57" s="589">
        <v>951449667.57049632</v>
      </c>
      <c r="D57" s="589">
        <v>69942664.464338899</v>
      </c>
      <c r="E57" s="590">
        <v>7.9344422923337682E-2</v>
      </c>
      <c r="F57" s="591">
        <v>2688003585.211071</v>
      </c>
      <c r="G57" s="591">
        <v>306277814.31863642</v>
      </c>
      <c r="H57" s="590">
        <v>0.12859491132930634</v>
      </c>
      <c r="I57" s="592">
        <v>102.35081372965111</v>
      </c>
      <c r="J57" s="592">
        <v>0.75875785778274007</v>
      </c>
      <c r="K57" s="247"/>
    </row>
    <row r="58" spans="1:11">
      <c r="A58" s="473" t="s">
        <v>476</v>
      </c>
      <c r="B58" s="266" t="s">
        <v>432</v>
      </c>
      <c r="C58" s="585">
        <v>849290772.81112182</v>
      </c>
      <c r="D58" s="585">
        <v>47143444.645268083</v>
      </c>
      <c r="E58" s="586">
        <v>5.8771553541247475E-2</v>
      </c>
      <c r="F58" s="587">
        <v>2678930259.29881</v>
      </c>
      <c r="G58" s="587">
        <v>257859441.24644852</v>
      </c>
      <c r="H58" s="586">
        <v>0.10650636045990775</v>
      </c>
      <c r="I58" s="588">
        <v>109.71701502913724</v>
      </c>
      <c r="J58" s="588">
        <v>-1.3027286376190688</v>
      </c>
      <c r="K58" s="247"/>
    </row>
    <row r="59" spans="1:11">
      <c r="A59" s="473" t="s">
        <v>476</v>
      </c>
      <c r="B59" s="267" t="s">
        <v>473</v>
      </c>
      <c r="C59" s="589">
        <v>849290772.81112182</v>
      </c>
      <c r="D59" s="589">
        <v>47143444.645268083</v>
      </c>
      <c r="E59" s="590">
        <v>5.8771553541247475E-2</v>
      </c>
      <c r="F59" s="591">
        <v>2678930259.29881</v>
      </c>
      <c r="G59" s="591">
        <v>257859441.24644852</v>
      </c>
      <c r="H59" s="590">
        <v>0.10650636045990775</v>
      </c>
      <c r="I59" s="592">
        <v>109.71701502913724</v>
      </c>
      <c r="J59" s="592">
        <v>-1.3027286376190688</v>
      </c>
      <c r="K59" s="247"/>
    </row>
    <row r="60" spans="1:11">
      <c r="A60" s="473" t="s">
        <v>476</v>
      </c>
      <c r="B60" s="266" t="s">
        <v>433</v>
      </c>
      <c r="C60" s="585">
        <v>309298833.60898334</v>
      </c>
      <c r="D60" s="585">
        <v>23319068.83974278</v>
      </c>
      <c r="E60" s="586">
        <v>8.1540974965690766E-2</v>
      </c>
      <c r="F60" s="587">
        <v>860504272.15874302</v>
      </c>
      <c r="G60" s="587">
        <v>97631802.91908884</v>
      </c>
      <c r="H60" s="586">
        <v>0.1279791929264367</v>
      </c>
      <c r="I60" s="588">
        <v>105.79047679376291</v>
      </c>
      <c r="J60" s="588">
        <v>0.99751916337241653</v>
      </c>
      <c r="K60" s="247"/>
    </row>
    <row r="61" spans="1:11">
      <c r="A61" s="473" t="s">
        <v>476</v>
      </c>
      <c r="B61" s="267" t="s">
        <v>434</v>
      </c>
      <c r="C61" s="589">
        <v>457544510.59787834</v>
      </c>
      <c r="D61" s="589">
        <v>35979307.404178143</v>
      </c>
      <c r="E61" s="590">
        <v>8.5346957319070813E-2</v>
      </c>
      <c r="F61" s="591">
        <v>1323123713.313098</v>
      </c>
      <c r="G61" s="591">
        <v>165686891.4519186</v>
      </c>
      <c r="H61" s="590">
        <v>0.14314983619191507</v>
      </c>
      <c r="I61" s="592">
        <v>82.11345279189382</v>
      </c>
      <c r="J61" s="592">
        <v>1.0594957056827212</v>
      </c>
      <c r="K61" s="247"/>
    </row>
    <row r="62" spans="1:11">
      <c r="A62" s="473" t="s">
        <v>476</v>
      </c>
      <c r="B62" s="266" t="s">
        <v>435</v>
      </c>
      <c r="C62" s="585">
        <v>631678823.14007103</v>
      </c>
      <c r="D62" s="585">
        <v>41381722.259118795</v>
      </c>
      <c r="E62" s="586">
        <v>7.0103211073476751E-2</v>
      </c>
      <c r="F62" s="587">
        <v>1809124807.9801569</v>
      </c>
      <c r="G62" s="587">
        <v>199925625.00950432</v>
      </c>
      <c r="H62" s="586">
        <v>0.12423920365186415</v>
      </c>
      <c r="I62" s="588">
        <v>101.99319193868197</v>
      </c>
      <c r="J62" s="588">
        <v>-0.11815789807852184</v>
      </c>
      <c r="K62" s="247"/>
    </row>
    <row r="63" spans="1:11">
      <c r="A63" s="473" t="s">
        <v>476</v>
      </c>
      <c r="B63" s="267" t="s">
        <v>474</v>
      </c>
      <c r="C63" s="589">
        <v>1634896612.9837956</v>
      </c>
      <c r="D63" s="589">
        <v>116275699.65879822</v>
      </c>
      <c r="E63" s="590">
        <v>7.6566639270240489E-2</v>
      </c>
      <c r="F63" s="591">
        <v>4752519087.6749649</v>
      </c>
      <c r="G63" s="591">
        <v>555773148.44988012</v>
      </c>
      <c r="H63" s="590">
        <v>0.13242954338868124</v>
      </c>
      <c r="I63" s="592">
        <v>94.976349677861535</v>
      </c>
      <c r="J63" s="592">
        <v>0.46084510186601335</v>
      </c>
      <c r="K63" s="247"/>
    </row>
    <row r="64" spans="1:11">
      <c r="A64" s="473" t="s">
        <v>476</v>
      </c>
      <c r="B64" s="266" t="s">
        <v>436</v>
      </c>
      <c r="C64" s="585">
        <v>540433063.44287288</v>
      </c>
      <c r="D64" s="585">
        <v>36916809.440024197</v>
      </c>
      <c r="E64" s="586">
        <v>7.3318009392037101E-2</v>
      </c>
      <c r="F64" s="587">
        <v>1585478850.681972</v>
      </c>
      <c r="G64" s="587">
        <v>174686041.3328054</v>
      </c>
      <c r="H64" s="586">
        <v>0.1238211877571111</v>
      </c>
      <c r="I64" s="588">
        <v>107.38682988674304</v>
      </c>
      <c r="J64" s="588">
        <v>0.19761091246610363</v>
      </c>
      <c r="K64" s="247"/>
    </row>
    <row r="65" spans="1:11">
      <c r="A65" s="473" t="s">
        <v>476</v>
      </c>
      <c r="B65" s="267" t="s">
        <v>475</v>
      </c>
      <c r="C65" s="589">
        <v>1023187382.4581894</v>
      </c>
      <c r="D65" s="589">
        <v>63560418.009197116</v>
      </c>
      <c r="E65" s="590">
        <v>6.6234506077778713E-2</v>
      </c>
      <c r="F65" s="591">
        <v>3058960501.8386512</v>
      </c>
      <c r="G65" s="591">
        <v>335155284.84514952</v>
      </c>
      <c r="H65" s="590">
        <v>0.12304671521816427</v>
      </c>
      <c r="I65" s="592">
        <v>98.975196147579751</v>
      </c>
      <c r="J65" s="592">
        <v>-0.47419734041881156</v>
      </c>
      <c r="K65" s="247"/>
    </row>
    <row r="66" spans="1:11">
      <c r="A66" s="473" t="s">
        <v>476</v>
      </c>
      <c r="B66" s="266" t="s">
        <v>437</v>
      </c>
      <c r="C66" s="585">
        <v>243487081.67606869</v>
      </c>
      <c r="D66" s="585">
        <v>7206472.2999545932</v>
      </c>
      <c r="E66" s="586">
        <v>3.049963481549707E-2</v>
      </c>
      <c r="F66" s="587">
        <v>847622099.77497542</v>
      </c>
      <c r="G66" s="587">
        <v>66041725.536882162</v>
      </c>
      <c r="H66" s="586">
        <v>8.4497676392221999E-2</v>
      </c>
      <c r="I66" s="588">
        <v>84.761825246809934</v>
      </c>
      <c r="J66" s="588">
        <v>-1.8158461696770871</v>
      </c>
      <c r="K66" s="247"/>
    </row>
    <row r="67" spans="1:11">
      <c r="A67" s="473" t="s">
        <v>476</v>
      </c>
      <c r="B67" s="267" t="s">
        <v>438</v>
      </c>
      <c r="C67" s="589">
        <v>368674800.21699238</v>
      </c>
      <c r="D67" s="589">
        <v>21062813.258002222</v>
      </c>
      <c r="E67" s="590">
        <v>6.0592885309467555E-2</v>
      </c>
      <c r="F67" s="591">
        <v>1124715000.865056</v>
      </c>
      <c r="G67" s="591">
        <v>108724648.31279707</v>
      </c>
      <c r="H67" s="590">
        <v>0.10701346527520758</v>
      </c>
      <c r="I67" s="592">
        <v>106.85084704922065</v>
      </c>
      <c r="J67" s="592">
        <v>0.80767680391797114</v>
      </c>
      <c r="K67" s="247"/>
    </row>
    <row r="68" spans="1:11">
      <c r="A68" s="473" t="s">
        <v>476</v>
      </c>
      <c r="B68" s="266" t="s">
        <v>439</v>
      </c>
      <c r="C68" s="585">
        <v>304142149.40038544</v>
      </c>
      <c r="D68" s="585">
        <v>18237108.745992601</v>
      </c>
      <c r="E68" s="586">
        <v>6.3787293516234106E-2</v>
      </c>
      <c r="F68" s="587">
        <v>987340833.17796397</v>
      </c>
      <c r="G68" s="587">
        <v>101605181.49356985</v>
      </c>
      <c r="H68" s="586">
        <v>0.11471276029179626</v>
      </c>
      <c r="I68" s="588">
        <v>103.097041578635</v>
      </c>
      <c r="J68" s="588">
        <v>1.0865483174987531</v>
      </c>
      <c r="K68" s="247"/>
    </row>
    <row r="69" spans="1:11">
      <c r="A69" s="473" t="s">
        <v>476</v>
      </c>
      <c r="B69" s="267" t="s">
        <v>440</v>
      </c>
      <c r="C69" s="589">
        <v>563887990.56635296</v>
      </c>
      <c r="D69" s="589">
        <v>23950080.023982763</v>
      </c>
      <c r="E69" s="590">
        <v>4.4357100244961117E-2</v>
      </c>
      <c r="F69" s="591">
        <v>1907560828.1980426</v>
      </c>
      <c r="G69" s="591">
        <v>158553951.55302835</v>
      </c>
      <c r="H69" s="590">
        <v>9.0653703922062456E-2</v>
      </c>
      <c r="I69" s="592">
        <v>134.53625329718079</v>
      </c>
      <c r="J69" s="592">
        <v>-1.0587693841266059</v>
      </c>
      <c r="K69" s="247"/>
    </row>
    <row r="70" spans="1:11">
      <c r="A70" s="473" t="s">
        <v>476</v>
      </c>
      <c r="B70" s="266" t="s">
        <v>441</v>
      </c>
      <c r="C70" s="585">
        <v>124831968.34183499</v>
      </c>
      <c r="D70" s="585">
        <v>6448138.2106645405</v>
      </c>
      <c r="E70" s="586">
        <v>5.446806547414406E-2</v>
      </c>
      <c r="F70" s="587">
        <v>375611743.54021782</v>
      </c>
      <c r="G70" s="587">
        <v>28502318.226138771</v>
      </c>
      <c r="H70" s="586">
        <v>8.2113351431896978E-2</v>
      </c>
      <c r="I70" s="588">
        <v>78.853870688032671</v>
      </c>
      <c r="J70" s="588">
        <v>0.14149369902574449</v>
      </c>
      <c r="K70" s="247"/>
    </row>
    <row r="71" spans="1:11">
      <c r="A71" s="473" t="s">
        <v>476</v>
      </c>
      <c r="B71" s="267" t="s">
        <v>442</v>
      </c>
      <c r="C71" s="589">
        <v>211259673.15880939</v>
      </c>
      <c r="D71" s="589">
        <v>14920136.167314917</v>
      </c>
      <c r="E71" s="590">
        <v>7.5991501232689898E-2</v>
      </c>
      <c r="F71" s="591">
        <v>676145837.28343582</v>
      </c>
      <c r="G71" s="591">
        <v>79922924.780720592</v>
      </c>
      <c r="H71" s="590">
        <v>0.13404873094399339</v>
      </c>
      <c r="I71" s="592">
        <v>70.020704187035633</v>
      </c>
      <c r="J71" s="592">
        <v>1.52377908860079</v>
      </c>
      <c r="K71" s="247"/>
    </row>
    <row r="72" spans="1:11">
      <c r="A72" s="473" t="s">
        <v>476</v>
      </c>
      <c r="B72" s="266" t="s">
        <v>443</v>
      </c>
      <c r="C72" s="585">
        <v>328826924.54667306</v>
      </c>
      <c r="D72" s="585">
        <v>14800160.267736256</v>
      </c>
      <c r="E72" s="586">
        <v>4.7130251148242555E-2</v>
      </c>
      <c r="F72" s="587">
        <v>1026259789.2958369</v>
      </c>
      <c r="G72" s="587">
        <v>91530367.841474175</v>
      </c>
      <c r="H72" s="586">
        <v>9.792177900965221E-2</v>
      </c>
      <c r="I72" s="588">
        <v>98.055315679896026</v>
      </c>
      <c r="J72" s="588">
        <v>-0.50994589397564027</v>
      </c>
      <c r="K72" s="247"/>
    </row>
    <row r="73" spans="1:11">
      <c r="A73" s="473" t="s">
        <v>476</v>
      </c>
      <c r="B73" s="267" t="s">
        <v>444</v>
      </c>
      <c r="C73" s="589">
        <v>269190704.88829595</v>
      </c>
      <c r="D73" s="589">
        <v>13968940.118115515</v>
      </c>
      <c r="E73" s="590">
        <v>5.4732558293741629E-2</v>
      </c>
      <c r="F73" s="591">
        <v>881087284.64096928</v>
      </c>
      <c r="G73" s="591">
        <v>76552252.10598886</v>
      </c>
      <c r="H73" s="590">
        <v>9.5150924459787817E-2</v>
      </c>
      <c r="I73" s="592">
        <v>98.786608614537656</v>
      </c>
      <c r="J73" s="592">
        <v>0.20198861347503794</v>
      </c>
      <c r="K73" s="247"/>
    </row>
    <row r="74" spans="1:11">
      <c r="A74" s="473" t="s">
        <v>476</v>
      </c>
      <c r="B74" s="266" t="s">
        <v>445</v>
      </c>
      <c r="C74" s="585">
        <v>1563069.0203698538</v>
      </c>
      <c r="D74" s="585">
        <v>260219.57784872153</v>
      </c>
      <c r="E74" s="586">
        <v>0.19973111961822154</v>
      </c>
      <c r="F74" s="587">
        <v>10806139.524911532</v>
      </c>
      <c r="G74" s="587">
        <v>2506744.3892440619</v>
      </c>
      <c r="H74" s="586">
        <v>0.30203940748297192</v>
      </c>
      <c r="I74" s="588">
        <v>92.192233443469704</v>
      </c>
      <c r="J74" s="588">
        <v>-8.3127172140492576</v>
      </c>
      <c r="K74" s="247"/>
    </row>
    <row r="75" spans="1:11">
      <c r="A75" s="473" t="s">
        <v>476</v>
      </c>
      <c r="B75" s="267" t="s">
        <v>446</v>
      </c>
      <c r="C75" s="589">
        <v>1042597.996572666</v>
      </c>
      <c r="D75" s="589">
        <v>220516.67477024824</v>
      </c>
      <c r="E75" s="590">
        <v>0.26824192317952711</v>
      </c>
      <c r="F75" s="591">
        <v>6839097.7694651987</v>
      </c>
      <c r="G75" s="591">
        <v>1955069.7162659252</v>
      </c>
      <c r="H75" s="590">
        <v>0.40029862543178074</v>
      </c>
      <c r="I75" s="592">
        <v>51.196845990238081</v>
      </c>
      <c r="J75" s="592">
        <v>-1.6012357642960495</v>
      </c>
      <c r="K75" s="247"/>
    </row>
    <row r="76" spans="1:11">
      <c r="A76" s="473" t="s">
        <v>476</v>
      </c>
      <c r="B76" s="266" t="s">
        <v>447</v>
      </c>
      <c r="C76" s="585">
        <v>1468055.1384618769</v>
      </c>
      <c r="D76" s="585">
        <v>334167.25467139855</v>
      </c>
      <c r="E76" s="586">
        <v>0.29470925604594123</v>
      </c>
      <c r="F76" s="587">
        <v>9582285.0300636664</v>
      </c>
      <c r="G76" s="587">
        <v>2621330.9561769012</v>
      </c>
      <c r="H76" s="586">
        <v>0.37657639001103727</v>
      </c>
      <c r="I76" s="588">
        <v>84.314790426010134</v>
      </c>
      <c r="J76" s="588">
        <v>-0.85950594147890058</v>
      </c>
      <c r="K76" s="247"/>
    </row>
    <row r="77" spans="1:11">
      <c r="A77" s="473" t="s">
        <v>476</v>
      </c>
      <c r="B77" s="267" t="s">
        <v>448</v>
      </c>
      <c r="C77" s="589">
        <v>4737577.8932230733</v>
      </c>
      <c r="D77" s="589">
        <v>824352.06361297192</v>
      </c>
      <c r="E77" s="590">
        <v>0.21065793274064817</v>
      </c>
      <c r="F77" s="591">
        <v>29916803.181967597</v>
      </c>
      <c r="G77" s="591">
        <v>6733843.2280759327</v>
      </c>
      <c r="H77" s="590">
        <v>0.2904652055418635</v>
      </c>
      <c r="I77" s="592">
        <v>191.51140926481213</v>
      </c>
      <c r="J77" s="592">
        <v>-15.383708536345551</v>
      </c>
      <c r="K77" s="247"/>
    </row>
    <row r="78" spans="1:11">
      <c r="A78" s="473" t="s">
        <v>476</v>
      </c>
      <c r="B78" s="266" t="s">
        <v>449</v>
      </c>
      <c r="C78" s="585">
        <v>810538.31551432877</v>
      </c>
      <c r="D78" s="585">
        <v>261578.56947869458</v>
      </c>
      <c r="E78" s="586">
        <v>0.47649863467714981</v>
      </c>
      <c r="F78" s="587">
        <v>5139417.4412626456</v>
      </c>
      <c r="G78" s="587">
        <v>1913838.205055655</v>
      </c>
      <c r="H78" s="586">
        <v>0.59333163593468796</v>
      </c>
      <c r="I78" s="588">
        <v>86.748615531126077</v>
      </c>
      <c r="J78" s="588">
        <v>9.9052203403984009</v>
      </c>
      <c r="K78" s="247"/>
    </row>
    <row r="79" spans="1:11">
      <c r="A79" s="473" t="s">
        <v>476</v>
      </c>
      <c r="B79" s="267" t="s">
        <v>450</v>
      </c>
      <c r="C79" s="589">
        <v>823032.36832617747</v>
      </c>
      <c r="D79" s="589">
        <v>182564.72115902125</v>
      </c>
      <c r="E79" s="590">
        <v>0.2850490918105244</v>
      </c>
      <c r="F79" s="591">
        <v>5440490.2489819471</v>
      </c>
      <c r="G79" s="591">
        <v>1503409.4646081803</v>
      </c>
      <c r="H79" s="590">
        <v>0.38185893227672574</v>
      </c>
      <c r="I79" s="592">
        <v>46.218792081178989</v>
      </c>
      <c r="J79" s="592">
        <v>-0.82213958612407367</v>
      </c>
      <c r="K79" s="247"/>
    </row>
    <row r="80" spans="1:11">
      <c r="A80" s="473" t="s">
        <v>476</v>
      </c>
      <c r="B80" s="266" t="s">
        <v>451</v>
      </c>
      <c r="C80" s="585">
        <v>2278050.9626388554</v>
      </c>
      <c r="D80" s="585">
        <v>811654.30882031727</v>
      </c>
      <c r="E80" s="586">
        <v>0.55350256474382054</v>
      </c>
      <c r="F80" s="587">
        <v>13859139.483438613</v>
      </c>
      <c r="G80" s="587">
        <v>5211728.5545022879</v>
      </c>
      <c r="H80" s="586">
        <v>0.60269236622751277</v>
      </c>
      <c r="I80" s="588">
        <v>115.09567708331063</v>
      </c>
      <c r="J80" s="588">
        <v>18.195609483086244</v>
      </c>
      <c r="K80" s="247"/>
    </row>
    <row r="81" spans="1:11">
      <c r="A81" s="473" t="s">
        <v>476</v>
      </c>
      <c r="B81" s="267" t="s">
        <v>452</v>
      </c>
      <c r="C81" s="589">
        <v>1526579.4937537862</v>
      </c>
      <c r="D81" s="589">
        <v>459563.79691041075</v>
      </c>
      <c r="E81" s="590">
        <v>0.43070012772067867</v>
      </c>
      <c r="F81" s="591">
        <v>10413966.936809478</v>
      </c>
      <c r="G81" s="591">
        <v>3760195.6237439336</v>
      </c>
      <c r="H81" s="590">
        <v>0.565122461657241</v>
      </c>
      <c r="I81" s="592">
        <v>94.918145799627823</v>
      </c>
      <c r="J81" s="592">
        <v>8.1465324544217737</v>
      </c>
      <c r="K81" s="247"/>
    </row>
    <row r="82" spans="1:11">
      <c r="A82" s="473" t="s">
        <v>476</v>
      </c>
      <c r="B82" s="266" t="s">
        <v>453</v>
      </c>
      <c r="C82" s="585">
        <v>4215337354.1598754</v>
      </c>
      <c r="D82" s="585">
        <v>289715754.49046755</v>
      </c>
      <c r="E82" s="586">
        <v>7.3801243226006716E-2</v>
      </c>
      <c r="F82" s="587">
        <v>12330791334.294857</v>
      </c>
      <c r="G82" s="587">
        <v>1389023963.3715878</v>
      </c>
      <c r="H82" s="586">
        <v>0.12694694707756171</v>
      </c>
      <c r="I82" s="593"/>
      <c r="J82" s="593"/>
      <c r="K82" s="247"/>
    </row>
    <row r="83" spans="1:11">
      <c r="A83" s="473" t="s">
        <v>476</v>
      </c>
      <c r="B83" s="267" t="s">
        <v>454</v>
      </c>
      <c r="C83" s="589">
        <v>273476033.74453461</v>
      </c>
      <c r="D83" s="589">
        <v>25560782.366471291</v>
      </c>
      <c r="E83" s="590">
        <v>0.10310290401412966</v>
      </c>
      <c r="F83" s="591">
        <v>702784312.18733811</v>
      </c>
      <c r="G83" s="591">
        <v>99921363.086032987</v>
      </c>
      <c r="H83" s="590">
        <v>0.16574474055004862</v>
      </c>
      <c r="I83" s="594"/>
      <c r="J83" s="594"/>
      <c r="K83" s="247"/>
    </row>
    <row r="84" spans="1:11">
      <c r="A84" s="473" t="s">
        <v>476</v>
      </c>
      <c r="B84" s="266" t="s">
        <v>455</v>
      </c>
      <c r="C84" s="585">
        <v>241531129.8454802</v>
      </c>
      <c r="D84" s="585">
        <v>20677561.249002934</v>
      </c>
      <c r="E84" s="586">
        <v>9.3625660569619393E-2</v>
      </c>
      <c r="F84" s="587">
        <v>632929733.2037282</v>
      </c>
      <c r="G84" s="587">
        <v>88555450.493250966</v>
      </c>
      <c r="H84" s="586">
        <v>0.16267383178413067</v>
      </c>
      <c r="I84" s="593"/>
      <c r="J84" s="593"/>
      <c r="K84" s="247"/>
    </row>
    <row r="85" spans="1:11">
      <c r="A85" s="473" t="s">
        <v>476</v>
      </c>
      <c r="B85" s="267" t="s">
        <v>456</v>
      </c>
      <c r="C85" s="589">
        <v>285402782.24476874</v>
      </c>
      <c r="D85" s="589">
        <v>23193364.621285081</v>
      </c>
      <c r="E85" s="590">
        <v>8.8453591146711988E-2</v>
      </c>
      <c r="F85" s="591">
        <v>771369431.10076642</v>
      </c>
      <c r="G85" s="591">
        <v>99305489.693418741</v>
      </c>
      <c r="H85" s="590">
        <v>0.14776196664481997</v>
      </c>
      <c r="I85" s="594"/>
      <c r="J85" s="594"/>
      <c r="K85" s="247"/>
    </row>
    <row r="86" spans="1:11">
      <c r="A86" s="473" t="s">
        <v>476</v>
      </c>
      <c r="B86" s="266" t="s">
        <v>457</v>
      </c>
      <c r="C86" s="585">
        <v>184466865.26714838</v>
      </c>
      <c r="D86" s="585">
        <v>16870930.629078209</v>
      </c>
      <c r="E86" s="586">
        <v>0.10066431900935802</v>
      </c>
      <c r="F86" s="587">
        <v>484892528.61852527</v>
      </c>
      <c r="G86" s="587">
        <v>69129484.692950308</v>
      </c>
      <c r="H86" s="586">
        <v>0.16627135504935608</v>
      </c>
      <c r="I86" s="593"/>
      <c r="J86" s="593"/>
      <c r="K86" s="247"/>
    </row>
    <row r="87" spans="1:11">
      <c r="A87" s="473" t="s">
        <v>476</v>
      </c>
      <c r="B87" s="267" t="s">
        <v>458</v>
      </c>
      <c r="C87" s="589">
        <v>246284837.43906891</v>
      </c>
      <c r="D87" s="589">
        <v>21059171.236863166</v>
      </c>
      <c r="E87" s="590">
        <v>9.3502537219521051E-2</v>
      </c>
      <c r="F87" s="591">
        <v>646977876.02966201</v>
      </c>
      <c r="G87" s="591">
        <v>85763966.671197891</v>
      </c>
      <c r="H87" s="590">
        <v>0.15281867616081818</v>
      </c>
      <c r="I87" s="594"/>
      <c r="J87" s="594"/>
      <c r="K87" s="247"/>
    </row>
    <row r="88" spans="1:11">
      <c r="A88" s="473" t="s">
        <v>476</v>
      </c>
      <c r="B88" s="266" t="s">
        <v>459</v>
      </c>
      <c r="C88" s="585">
        <v>302851898.59339839</v>
      </c>
      <c r="D88" s="585">
        <v>26581561.991382658</v>
      </c>
      <c r="E88" s="586">
        <v>9.6215765754377819E-2</v>
      </c>
      <c r="F88" s="587">
        <v>782865018.68432069</v>
      </c>
      <c r="G88" s="587">
        <v>108395257.16803157</v>
      </c>
      <c r="H88" s="586">
        <v>0.16071181148928901</v>
      </c>
      <c r="I88" s="593"/>
      <c r="J88" s="593"/>
      <c r="K88" s="247"/>
    </row>
    <row r="89" spans="1:11">
      <c r="A89" s="473" t="s">
        <v>476</v>
      </c>
      <c r="B89" s="267" t="s">
        <v>460</v>
      </c>
      <c r="C89" s="589">
        <v>271242358.55457711</v>
      </c>
      <c r="D89" s="589">
        <v>22947869.321908712</v>
      </c>
      <c r="E89" s="590">
        <v>9.2421984043331046E-2</v>
      </c>
      <c r="F89" s="591">
        <v>704391566.04100347</v>
      </c>
      <c r="G89" s="591">
        <v>98133789.226817727</v>
      </c>
      <c r="H89" s="590">
        <v>0.16186809139587355</v>
      </c>
      <c r="I89" s="594"/>
      <c r="J89" s="594"/>
      <c r="K89" s="247"/>
    </row>
    <row r="90" spans="1:11">
      <c r="A90" s="473" t="s">
        <v>477</v>
      </c>
      <c r="B90" s="266" t="s">
        <v>421</v>
      </c>
      <c r="C90" s="585">
        <v>167017781.00367507</v>
      </c>
      <c r="D90" s="585">
        <v>7086000.1520944238</v>
      </c>
      <c r="E90" s="586">
        <v>4.4306391852600886E-2</v>
      </c>
      <c r="F90" s="587">
        <v>518342938.66605097</v>
      </c>
      <c r="G90" s="587">
        <v>52099344.930737853</v>
      </c>
      <c r="H90" s="586">
        <v>0.11174275771457505</v>
      </c>
      <c r="I90" s="588">
        <v>89.933342577352022</v>
      </c>
      <c r="J90" s="588">
        <v>-1.0543367293660992</v>
      </c>
      <c r="K90" s="247"/>
    </row>
    <row r="91" spans="1:11">
      <c r="A91" s="473" t="s">
        <v>477</v>
      </c>
      <c r="B91" s="267" t="s">
        <v>422</v>
      </c>
      <c r="C91" s="589">
        <v>224967638.46395928</v>
      </c>
      <c r="D91" s="589">
        <v>11332325.111365199</v>
      </c>
      <c r="E91" s="590">
        <v>5.3045186835108019E-2</v>
      </c>
      <c r="F91" s="591">
        <v>647092861.04625285</v>
      </c>
      <c r="G91" s="591">
        <v>61146682.621697903</v>
      </c>
      <c r="H91" s="590">
        <v>0.10435545938042329</v>
      </c>
      <c r="I91" s="592">
        <v>100.85285928114152</v>
      </c>
      <c r="J91" s="592">
        <v>-0.33560322803343468</v>
      </c>
      <c r="K91" s="247"/>
    </row>
    <row r="92" spans="1:11">
      <c r="A92" s="473" t="s">
        <v>477</v>
      </c>
      <c r="B92" s="266" t="s">
        <v>423</v>
      </c>
      <c r="C92" s="585">
        <v>190904761.85663939</v>
      </c>
      <c r="D92" s="585">
        <v>10256550.229649454</v>
      </c>
      <c r="E92" s="586">
        <v>5.6776372914377989E-2</v>
      </c>
      <c r="F92" s="587">
        <v>572825055.53838837</v>
      </c>
      <c r="G92" s="587">
        <v>57731542.755893171</v>
      </c>
      <c r="H92" s="586">
        <v>0.11207973178313167</v>
      </c>
      <c r="I92" s="588">
        <v>100.0967562625428</v>
      </c>
      <c r="J92" s="588">
        <v>2.150291412455374E-2</v>
      </c>
      <c r="K92" s="247"/>
    </row>
    <row r="93" spans="1:11">
      <c r="A93" s="473" t="s">
        <v>477</v>
      </c>
      <c r="B93" s="267" t="s">
        <v>424</v>
      </c>
      <c r="C93" s="589">
        <v>293646221.33987159</v>
      </c>
      <c r="D93" s="589">
        <v>13062562.659944296</v>
      </c>
      <c r="E93" s="590">
        <v>4.6554965892882841E-2</v>
      </c>
      <c r="F93" s="591">
        <v>933962353.7075448</v>
      </c>
      <c r="G93" s="591">
        <v>78551566.503708839</v>
      </c>
      <c r="H93" s="590">
        <v>9.1829057663018201E-2</v>
      </c>
      <c r="I93" s="592">
        <v>108.36887139507742</v>
      </c>
      <c r="J93" s="592">
        <v>-1.0349008768262564</v>
      </c>
      <c r="K93" s="247"/>
    </row>
    <row r="94" spans="1:11">
      <c r="A94" s="473" t="s">
        <v>477</v>
      </c>
      <c r="B94" s="266" t="s">
        <v>425</v>
      </c>
      <c r="C94" s="585">
        <v>108996500.70319024</v>
      </c>
      <c r="D94" s="585">
        <v>6718497.6693168879</v>
      </c>
      <c r="E94" s="586">
        <v>6.5688588650795174E-2</v>
      </c>
      <c r="F94" s="587">
        <v>305694252.31966484</v>
      </c>
      <c r="G94" s="587">
        <v>30205811.445382595</v>
      </c>
      <c r="H94" s="586">
        <v>0.10964456929489418</v>
      </c>
      <c r="I94" s="588">
        <v>106.49847852249414</v>
      </c>
      <c r="J94" s="588">
        <v>0.91331980536637047</v>
      </c>
      <c r="K94" s="247"/>
    </row>
    <row r="95" spans="1:11">
      <c r="A95" s="473" t="s">
        <v>477</v>
      </c>
      <c r="B95" s="267" t="s">
        <v>426</v>
      </c>
      <c r="C95" s="589">
        <v>160430748.16051403</v>
      </c>
      <c r="D95" s="589">
        <v>10574735.716375083</v>
      </c>
      <c r="E95" s="590">
        <v>7.0565975591516381E-2</v>
      </c>
      <c r="F95" s="591">
        <v>471486608.32271272</v>
      </c>
      <c r="G95" s="591">
        <v>54298135.932405114</v>
      </c>
      <c r="H95" s="590">
        <v>0.13015253183123812</v>
      </c>
      <c r="I95" s="592">
        <v>82.24909528457988</v>
      </c>
      <c r="J95" s="592">
        <v>1.0768643885631235</v>
      </c>
      <c r="K95" s="247"/>
    </row>
    <row r="96" spans="1:11">
      <c r="A96" s="473" t="s">
        <v>477</v>
      </c>
      <c r="B96" s="266" t="s">
        <v>427</v>
      </c>
      <c r="C96" s="585">
        <v>225623279.39621034</v>
      </c>
      <c r="D96" s="585">
        <v>12762209.031597197</v>
      </c>
      <c r="E96" s="586">
        <v>5.9955580462583431E-2</v>
      </c>
      <c r="F96" s="587">
        <v>651535438.43712521</v>
      </c>
      <c r="G96" s="587">
        <v>63851007.152130604</v>
      </c>
      <c r="H96" s="586">
        <v>0.10864845783393975</v>
      </c>
      <c r="I96" s="588">
        <v>104.0689874586258</v>
      </c>
      <c r="J96" s="588">
        <v>0.33443142035302742</v>
      </c>
      <c r="K96" s="247"/>
    </row>
    <row r="97" spans="1:11">
      <c r="A97" s="473" t="s">
        <v>477</v>
      </c>
      <c r="B97" s="267" t="s">
        <v>428</v>
      </c>
      <c r="C97" s="589">
        <v>189251022.10400122</v>
      </c>
      <c r="D97" s="589">
        <v>11747352.409074724</v>
      </c>
      <c r="E97" s="590">
        <v>6.6180898847132352E-2</v>
      </c>
      <c r="F97" s="591">
        <v>563842594.58577275</v>
      </c>
      <c r="G97" s="591">
        <v>61818539.31855756</v>
      </c>
      <c r="H97" s="590">
        <v>0.12313859997336792</v>
      </c>
      <c r="I97" s="592">
        <v>107.42612251249875</v>
      </c>
      <c r="J97" s="592">
        <v>0.97045391289465499</v>
      </c>
      <c r="K97" s="247"/>
    </row>
    <row r="98" spans="1:11">
      <c r="A98" s="473" t="s">
        <v>477</v>
      </c>
      <c r="B98" s="266" t="s">
        <v>429</v>
      </c>
      <c r="C98" s="585">
        <v>166500910.17202646</v>
      </c>
      <c r="D98" s="585">
        <v>7000312.9066689312</v>
      </c>
      <c r="E98" s="586">
        <v>4.3888944785721834E-2</v>
      </c>
      <c r="F98" s="587">
        <v>514699738.44428617</v>
      </c>
      <c r="G98" s="587">
        <v>51266381.308764517</v>
      </c>
      <c r="H98" s="586">
        <v>0.11062298498675552</v>
      </c>
      <c r="I98" s="588">
        <v>89.942323346331804</v>
      </c>
      <c r="J98" s="588">
        <v>-1.0215451941344185</v>
      </c>
      <c r="K98" s="247"/>
    </row>
    <row r="99" spans="1:11">
      <c r="A99" s="473" t="s">
        <v>477</v>
      </c>
      <c r="B99" s="267" t="s">
        <v>430</v>
      </c>
      <c r="C99" s="589">
        <v>224603620.48912695</v>
      </c>
      <c r="D99" s="589">
        <v>11250692.821948171</v>
      </c>
      <c r="E99" s="590">
        <v>5.2732779179382808E-2</v>
      </c>
      <c r="F99" s="591">
        <v>644706880.96171391</v>
      </c>
      <c r="G99" s="591">
        <v>60481090.666247487</v>
      </c>
      <c r="H99" s="590">
        <v>0.10352348641722882</v>
      </c>
      <c r="I99" s="592">
        <v>101.0123285375291</v>
      </c>
      <c r="J99" s="592">
        <v>-0.2890499046126962</v>
      </c>
      <c r="K99" s="247"/>
    </row>
    <row r="100" spans="1:11">
      <c r="A100" s="473" t="s">
        <v>477</v>
      </c>
      <c r="B100" s="266" t="s">
        <v>431</v>
      </c>
      <c r="C100" s="585">
        <v>190381415.25212404</v>
      </c>
      <c r="D100" s="585">
        <v>10107756.621701837</v>
      </c>
      <c r="E100" s="586">
        <v>5.606896037109714E-2</v>
      </c>
      <c r="F100" s="587">
        <v>569473931.30231118</v>
      </c>
      <c r="G100" s="587">
        <v>56785582.385614276</v>
      </c>
      <c r="H100" s="586">
        <v>0.11076043078724412</v>
      </c>
      <c r="I100" s="588">
        <v>100.1422298520372</v>
      </c>
      <c r="J100" s="588">
        <v>3.0700100740688185E-2</v>
      </c>
      <c r="K100" s="247"/>
    </row>
    <row r="101" spans="1:11">
      <c r="A101" s="473" t="s">
        <v>477</v>
      </c>
      <c r="B101" s="267" t="s">
        <v>472</v>
      </c>
      <c r="C101" s="589">
        <v>333296605.3381536</v>
      </c>
      <c r="D101" s="589">
        <v>17847512.102290273</v>
      </c>
      <c r="E101" s="590">
        <v>5.6578105580241983E-2</v>
      </c>
      <c r="F101" s="591">
        <v>948478386.85077894</v>
      </c>
      <c r="G101" s="591">
        <v>89849643.562573195</v>
      </c>
      <c r="H101" s="590">
        <v>0.10464318166019564</v>
      </c>
      <c r="I101" s="592">
        <v>102.75155222771816</v>
      </c>
      <c r="J101" s="592">
        <v>8.0998897762711408E-2</v>
      </c>
      <c r="K101" s="247"/>
    </row>
    <row r="102" spans="1:11">
      <c r="A102" s="473" t="s">
        <v>477</v>
      </c>
      <c r="B102" s="266" t="s">
        <v>432</v>
      </c>
      <c r="C102" s="585">
        <v>292037764.35003275</v>
      </c>
      <c r="D102" s="585">
        <v>12713434.247677088</v>
      </c>
      <c r="E102" s="586">
        <v>4.551495475892979E-2</v>
      </c>
      <c r="F102" s="587">
        <v>923829162.6559763</v>
      </c>
      <c r="G102" s="587">
        <v>75878053.253190398</v>
      </c>
      <c r="H102" s="586">
        <v>8.9483995494305676E-2</v>
      </c>
      <c r="I102" s="588">
        <v>108.12064128468496</v>
      </c>
      <c r="J102" s="588">
        <v>-1.057948894657585</v>
      </c>
      <c r="K102" s="247"/>
    </row>
    <row r="103" spans="1:11">
      <c r="A103" s="473" t="s">
        <v>477</v>
      </c>
      <c r="B103" s="267" t="s">
        <v>473</v>
      </c>
      <c r="C103" s="589">
        <v>292037764.35003275</v>
      </c>
      <c r="D103" s="589">
        <v>12713434.247677088</v>
      </c>
      <c r="E103" s="590">
        <v>4.551495475892979E-2</v>
      </c>
      <c r="F103" s="591">
        <v>923829162.6559763</v>
      </c>
      <c r="G103" s="591">
        <v>75878053.253190398</v>
      </c>
      <c r="H103" s="590">
        <v>8.9483995494305676E-2</v>
      </c>
      <c r="I103" s="592">
        <v>108.12064128468496</v>
      </c>
      <c r="J103" s="592">
        <v>-1.057948894657585</v>
      </c>
      <c r="K103" s="247"/>
    </row>
    <row r="104" spans="1:11">
      <c r="A104" s="473" t="s">
        <v>477</v>
      </c>
      <c r="B104" s="266" t="s">
        <v>433</v>
      </c>
      <c r="C104" s="585">
        <v>108692984.84902762</v>
      </c>
      <c r="D104" s="585">
        <v>6596819.2802624404</v>
      </c>
      <c r="E104" s="586">
        <v>6.461378097318711E-2</v>
      </c>
      <c r="F104" s="587">
        <v>303771505.88906461</v>
      </c>
      <c r="G104" s="587">
        <v>29368552.895990551</v>
      </c>
      <c r="H104" s="586">
        <v>0.10702710220735785</v>
      </c>
      <c r="I104" s="588">
        <v>106.54224096097178</v>
      </c>
      <c r="J104" s="588">
        <v>0.88753104983005926</v>
      </c>
      <c r="K104" s="247"/>
    </row>
    <row r="105" spans="1:11">
      <c r="A105" s="473" t="s">
        <v>477</v>
      </c>
      <c r="B105" s="267" t="s">
        <v>434</v>
      </c>
      <c r="C105" s="589">
        <v>160117375.9548898</v>
      </c>
      <c r="D105" s="589">
        <v>10484946.479102403</v>
      </c>
      <c r="E105" s="590">
        <v>7.0071350948685981E-2</v>
      </c>
      <c r="F105" s="591">
        <v>469380235.82366663</v>
      </c>
      <c r="G105" s="591">
        <v>53576501.852800071</v>
      </c>
      <c r="H105" s="590">
        <v>0.12885045870356213</v>
      </c>
      <c r="I105" s="592">
        <v>82.351487647728518</v>
      </c>
      <c r="J105" s="592">
        <v>1.1025239554629707</v>
      </c>
      <c r="K105" s="247"/>
    </row>
    <row r="106" spans="1:11">
      <c r="A106" s="473" t="s">
        <v>477</v>
      </c>
      <c r="B106" s="266" t="s">
        <v>435</v>
      </c>
      <c r="C106" s="585">
        <v>224804126.83208653</v>
      </c>
      <c r="D106" s="585">
        <v>12437360.42557323</v>
      </c>
      <c r="E106" s="586">
        <v>5.8565474419691378E-2</v>
      </c>
      <c r="F106" s="587">
        <v>646510443.84972489</v>
      </c>
      <c r="G106" s="587">
        <v>61898377.128892064</v>
      </c>
      <c r="H106" s="586">
        <v>0.10587940388587655</v>
      </c>
      <c r="I106" s="588">
        <v>104.02342892814028</v>
      </c>
      <c r="J106" s="588">
        <v>0.27714292130158924</v>
      </c>
      <c r="K106" s="247"/>
    </row>
    <row r="107" spans="1:11">
      <c r="A107" s="473" t="s">
        <v>477</v>
      </c>
      <c r="B107" s="267" t="s">
        <v>474</v>
      </c>
      <c r="C107" s="589">
        <v>575302918.03910637</v>
      </c>
      <c r="D107" s="589">
        <v>33030063.526481986</v>
      </c>
      <c r="E107" s="590">
        <v>6.0910412998947248E-2</v>
      </c>
      <c r="F107" s="591">
        <v>1685364610.9757404</v>
      </c>
      <c r="G107" s="591">
        <v>172260461.36774111</v>
      </c>
      <c r="H107" s="590">
        <v>0.11384573984042587</v>
      </c>
      <c r="I107" s="592">
        <v>95.779767060797738</v>
      </c>
      <c r="J107" s="592">
        <v>0.46631860580279749</v>
      </c>
      <c r="K107" s="247"/>
    </row>
    <row r="108" spans="1:11">
      <c r="A108" s="473" t="s">
        <v>477</v>
      </c>
      <c r="B108" s="266" t="s">
        <v>436</v>
      </c>
      <c r="C108" s="585">
        <v>188714053.61493433</v>
      </c>
      <c r="D108" s="585">
        <v>11560416.726730913</v>
      </c>
      <c r="E108" s="586">
        <v>6.5256445929057397E-2</v>
      </c>
      <c r="F108" s="587">
        <v>560125640.16978657</v>
      </c>
      <c r="G108" s="587">
        <v>60358713.64424926</v>
      </c>
      <c r="H108" s="586">
        <v>0.12077372559219367</v>
      </c>
      <c r="I108" s="588">
        <v>107.46458705392816</v>
      </c>
      <c r="J108" s="588">
        <v>0.95950736520451585</v>
      </c>
      <c r="K108" s="247"/>
    </row>
    <row r="109" spans="1:11">
      <c r="A109" s="473" t="s">
        <v>477</v>
      </c>
      <c r="B109" s="267" t="s">
        <v>475</v>
      </c>
      <c r="C109" s="589">
        <v>355214963.78980261</v>
      </c>
      <c r="D109" s="589">
        <v>18560729.636237085</v>
      </c>
      <c r="E109" s="590">
        <v>5.5132916070114148E-2</v>
      </c>
      <c r="F109" s="591">
        <v>1074825378.6244934</v>
      </c>
      <c r="G109" s="591">
        <v>111625094.96341431</v>
      </c>
      <c r="H109" s="590">
        <v>0.11588980698711235</v>
      </c>
      <c r="I109" s="592">
        <v>98.472387479691264</v>
      </c>
      <c r="J109" s="592">
        <v>-5.7143238032651311E-2</v>
      </c>
      <c r="K109" s="247"/>
    </row>
    <row r="110" spans="1:11">
      <c r="A110" s="473" t="s">
        <v>477</v>
      </c>
      <c r="B110" s="266" t="s">
        <v>437</v>
      </c>
      <c r="C110" s="585">
        <v>82848100.808534592</v>
      </c>
      <c r="D110" s="585">
        <v>2181015.9439678937</v>
      </c>
      <c r="E110" s="586">
        <v>2.7037247566707504E-2</v>
      </c>
      <c r="F110" s="587">
        <v>290772615.62021303</v>
      </c>
      <c r="G110" s="587">
        <v>20268346.451414883</v>
      </c>
      <c r="H110" s="586">
        <v>7.4928009504970791E-2</v>
      </c>
      <c r="I110" s="588">
        <v>83.144707279958226</v>
      </c>
      <c r="J110" s="588">
        <v>-1.0003153755672258</v>
      </c>
      <c r="K110" s="247"/>
    </row>
    <row r="111" spans="1:11">
      <c r="A111" s="473" t="s">
        <v>477</v>
      </c>
      <c r="B111" s="267" t="s">
        <v>438</v>
      </c>
      <c r="C111" s="589">
        <v>128374598.99612756</v>
      </c>
      <c r="D111" s="589">
        <v>5181033.1586030424</v>
      </c>
      <c r="E111" s="590">
        <v>4.2056036964106688E-2</v>
      </c>
      <c r="F111" s="591">
        <v>394272776.67600828</v>
      </c>
      <c r="G111" s="591">
        <v>31988625.377224028</v>
      </c>
      <c r="H111" s="590">
        <v>8.8297059814913786E-2</v>
      </c>
      <c r="I111" s="592">
        <v>107.26086414550417</v>
      </c>
      <c r="J111" s="592">
        <v>0.27405498451346944</v>
      </c>
      <c r="K111" s="247"/>
    </row>
    <row r="112" spans="1:11">
      <c r="A112" s="473" t="s">
        <v>477</v>
      </c>
      <c r="B112" s="266" t="s">
        <v>439</v>
      </c>
      <c r="C112" s="585">
        <v>106334119.43220225</v>
      </c>
      <c r="D112" s="585">
        <v>4744649.8781043291</v>
      </c>
      <c r="E112" s="586">
        <v>4.6704150527902222E-2</v>
      </c>
      <c r="F112" s="587">
        <v>345141028.82368499</v>
      </c>
      <c r="G112" s="587">
        <v>28733668.456199467</v>
      </c>
      <c r="H112" s="586">
        <v>9.0812263099149387E-2</v>
      </c>
      <c r="I112" s="588">
        <v>103.91300571033371</v>
      </c>
      <c r="J112" s="588">
        <v>0.72577000157197347</v>
      </c>
      <c r="K112" s="247"/>
    </row>
    <row r="113" spans="1:11">
      <c r="A113" s="473" t="s">
        <v>477</v>
      </c>
      <c r="B113" s="267" t="s">
        <v>440</v>
      </c>
      <c r="C113" s="589">
        <v>193275357.70648506</v>
      </c>
      <c r="D113" s="589">
        <v>7558774.6004476845</v>
      </c>
      <c r="E113" s="590">
        <v>4.0700590512867126E-2</v>
      </c>
      <c r="F113" s="591">
        <v>653781534.03420782</v>
      </c>
      <c r="G113" s="591">
        <v>47729773.023058057</v>
      </c>
      <c r="H113" s="590">
        <v>7.87552748686427E-2</v>
      </c>
      <c r="I113" s="592">
        <v>132.93846048387422</v>
      </c>
      <c r="J113" s="592">
        <v>0.1669605584237388</v>
      </c>
      <c r="K113" s="247"/>
    </row>
    <row r="114" spans="1:11">
      <c r="A114" s="473" t="s">
        <v>477</v>
      </c>
      <c r="B114" s="266" t="s">
        <v>441</v>
      </c>
      <c r="C114" s="585">
        <v>43783665.817358941</v>
      </c>
      <c r="D114" s="585">
        <v>2087485.3162821084</v>
      </c>
      <c r="E114" s="586">
        <v>5.0064185524815584E-2</v>
      </c>
      <c r="F114" s="587">
        <v>131491981.93496495</v>
      </c>
      <c r="G114" s="587">
        <v>8868337.1735697091</v>
      </c>
      <c r="H114" s="586">
        <v>7.2321591735639443E-2</v>
      </c>
      <c r="I114" s="588">
        <v>79.732796027095219</v>
      </c>
      <c r="J114" s="588">
        <v>0.81023580883179136</v>
      </c>
      <c r="K114" s="247"/>
    </row>
    <row r="115" spans="1:11">
      <c r="A115" s="473" t="s">
        <v>477</v>
      </c>
      <c r="B115" s="267" t="s">
        <v>442</v>
      </c>
      <c r="C115" s="589">
        <v>73353613.632486299</v>
      </c>
      <c r="D115" s="589">
        <v>3825377.6524207294</v>
      </c>
      <c r="E115" s="590">
        <v>5.501905231016508E-2</v>
      </c>
      <c r="F115" s="591">
        <v>238208550.02967915</v>
      </c>
      <c r="G115" s="591">
        <v>23912894.371013671</v>
      </c>
      <c r="H115" s="590">
        <v>0.1115883301390982</v>
      </c>
      <c r="I115" s="592">
        <v>70.090484125032233</v>
      </c>
      <c r="J115" s="592">
        <v>1.038084590278288</v>
      </c>
      <c r="K115" s="247"/>
    </row>
    <row r="116" spans="1:11">
      <c r="A116" s="473" t="s">
        <v>477</v>
      </c>
      <c r="B116" s="266" t="s">
        <v>443</v>
      </c>
      <c r="C116" s="585">
        <v>116910025.31337141</v>
      </c>
      <c r="D116" s="585">
        <v>2700570.5180204213</v>
      </c>
      <c r="E116" s="586">
        <v>2.364577015851713E-2</v>
      </c>
      <c r="F116" s="587">
        <v>363629711.37384909</v>
      </c>
      <c r="G116" s="587">
        <v>22445518.309315503</v>
      </c>
      <c r="H116" s="586">
        <v>6.5787099067247889E-2</v>
      </c>
      <c r="I116" s="588">
        <v>100.5039664729602</v>
      </c>
      <c r="J116" s="588">
        <v>-1.5461543287067485</v>
      </c>
      <c r="K116" s="247"/>
    </row>
    <row r="117" spans="1:11">
      <c r="A117" s="473" t="s">
        <v>477</v>
      </c>
      <c r="B117" s="267" t="s">
        <v>444</v>
      </c>
      <c r="C117" s="589">
        <v>92579975.235049888</v>
      </c>
      <c r="D117" s="589">
        <v>3461236.9816115648</v>
      </c>
      <c r="E117" s="590">
        <v>3.8838487274902876E-2</v>
      </c>
      <c r="F117" s="591">
        <v>305995841.02767557</v>
      </c>
      <c r="G117" s="591">
        <v>23429612.902682841</v>
      </c>
      <c r="H117" s="590">
        <v>8.2917244067535159E-2</v>
      </c>
      <c r="I117" s="592">
        <v>97.945108693309393</v>
      </c>
      <c r="J117" s="592">
        <v>-5.2333140284090973E-2</v>
      </c>
      <c r="K117" s="247"/>
    </row>
    <row r="118" spans="1:11">
      <c r="A118" s="473" t="s">
        <v>477</v>
      </c>
      <c r="B118" s="266" t="s">
        <v>445</v>
      </c>
      <c r="C118" s="585">
        <v>516870.831648539</v>
      </c>
      <c r="D118" s="585">
        <v>85687.245425352128</v>
      </c>
      <c r="E118" s="586">
        <v>0.19872566619685558</v>
      </c>
      <c r="F118" s="587">
        <v>3643200.221764592</v>
      </c>
      <c r="G118" s="587">
        <v>832963.62197260046</v>
      </c>
      <c r="H118" s="586">
        <v>0.29640337829001834</v>
      </c>
      <c r="I118" s="588">
        <v>87.130778164061724</v>
      </c>
      <c r="J118" s="588">
        <v>-13.611671505313495</v>
      </c>
      <c r="K118" s="247"/>
    </row>
    <row r="119" spans="1:11">
      <c r="A119" s="473" t="s">
        <v>477</v>
      </c>
      <c r="B119" s="267" t="s">
        <v>446</v>
      </c>
      <c r="C119" s="589">
        <v>364017.97483241162</v>
      </c>
      <c r="D119" s="589">
        <v>81632.289417197462</v>
      </c>
      <c r="E119" s="590">
        <v>0.28908083388563766</v>
      </c>
      <c r="F119" s="591">
        <v>2385980.0845392225</v>
      </c>
      <c r="G119" s="591">
        <v>665591.95545021165</v>
      </c>
      <c r="H119" s="590">
        <v>0.38688476408091671</v>
      </c>
      <c r="I119" s="592">
        <v>51.088427753706775</v>
      </c>
      <c r="J119" s="592">
        <v>-3.8407508361798861</v>
      </c>
      <c r="K119" s="247"/>
    </row>
    <row r="120" spans="1:11">
      <c r="A120" s="473" t="s">
        <v>477</v>
      </c>
      <c r="B120" s="266" t="s">
        <v>447</v>
      </c>
      <c r="C120" s="585">
        <v>523346.60451539629</v>
      </c>
      <c r="D120" s="585">
        <v>148793.60794768395</v>
      </c>
      <c r="E120" s="586">
        <v>0.39725648789672618</v>
      </c>
      <c r="F120" s="587">
        <v>3351124.2360773981</v>
      </c>
      <c r="G120" s="587">
        <v>945960.37027895078</v>
      </c>
      <c r="H120" s="586">
        <v>0.39330391734657061</v>
      </c>
      <c r="I120" s="588">
        <v>85.906138070880132</v>
      </c>
      <c r="J120" s="588">
        <v>0.69256434754053942</v>
      </c>
      <c r="K120" s="247"/>
    </row>
    <row r="121" spans="1:11">
      <c r="A121" s="473" t="s">
        <v>477</v>
      </c>
      <c r="B121" s="267" t="s">
        <v>448</v>
      </c>
      <c r="C121" s="589">
        <v>1608456.989838714</v>
      </c>
      <c r="D121" s="589">
        <v>349128.41226732521</v>
      </c>
      <c r="E121" s="590">
        <v>0.27723377241277114</v>
      </c>
      <c r="F121" s="591">
        <v>10133191.051569214</v>
      </c>
      <c r="G121" s="591">
        <v>2673513.2505189134</v>
      </c>
      <c r="H121" s="590">
        <v>0.35839527146098599</v>
      </c>
      <c r="I121" s="592">
        <v>185.83226848794041</v>
      </c>
      <c r="J121" s="592">
        <v>-15.823873131667028</v>
      </c>
      <c r="K121" s="247"/>
    </row>
    <row r="122" spans="1:11">
      <c r="A122" s="473" t="s">
        <v>477</v>
      </c>
      <c r="B122" s="266" t="s">
        <v>449</v>
      </c>
      <c r="C122" s="585">
        <v>303515.85416264297</v>
      </c>
      <c r="D122" s="585">
        <v>121678.38905455876</v>
      </c>
      <c r="E122" s="586">
        <v>0.669160169947558</v>
      </c>
      <c r="F122" s="587">
        <v>1922746.4305999589</v>
      </c>
      <c r="G122" s="587">
        <v>837258.54939189227</v>
      </c>
      <c r="H122" s="586">
        <v>0.7713200339556866</v>
      </c>
      <c r="I122" s="588">
        <v>92.841847003472935</v>
      </c>
      <c r="J122" s="588">
        <v>15.750350308036886</v>
      </c>
      <c r="K122" s="247"/>
    </row>
    <row r="123" spans="1:11">
      <c r="A123" s="473" t="s">
        <v>477</v>
      </c>
      <c r="B123" s="267" t="s">
        <v>450</v>
      </c>
      <c r="C123" s="589">
        <v>313372.20562407991</v>
      </c>
      <c r="D123" s="589">
        <v>89789.2372726537</v>
      </c>
      <c r="E123" s="590">
        <v>0.40159247341024462</v>
      </c>
      <c r="F123" s="591">
        <v>2106372.4990462111</v>
      </c>
      <c r="G123" s="591">
        <v>721634.0796051526</v>
      </c>
      <c r="H123" s="590">
        <v>0.52113386143820284</v>
      </c>
      <c r="I123" s="592">
        <v>50.296242049577309</v>
      </c>
      <c r="J123" s="592">
        <v>0.55982463293997853</v>
      </c>
      <c r="K123" s="247"/>
    </row>
    <row r="124" spans="1:11">
      <c r="A124" s="473" t="s">
        <v>477</v>
      </c>
      <c r="B124" s="266" t="s">
        <v>451</v>
      </c>
      <c r="C124" s="585">
        <v>819152.56412393611</v>
      </c>
      <c r="D124" s="585">
        <v>324848.60602409515</v>
      </c>
      <c r="E124" s="586">
        <v>0.65718390617960876</v>
      </c>
      <c r="F124" s="587">
        <v>5024994.5874006459</v>
      </c>
      <c r="G124" s="587">
        <v>1952630.0232387362</v>
      </c>
      <c r="H124" s="586">
        <v>0.63554633002069572</v>
      </c>
      <c r="I124" s="588">
        <v>118.28611257848267</v>
      </c>
      <c r="J124" s="588">
        <v>19.357078064083709</v>
      </c>
      <c r="K124" s="247"/>
    </row>
    <row r="125" spans="1:11">
      <c r="A125" s="473" t="s">
        <v>477</v>
      </c>
      <c r="B125" s="267" t="s">
        <v>452</v>
      </c>
      <c r="C125" s="589">
        <v>536968.48906688485</v>
      </c>
      <c r="D125" s="589">
        <v>186935.68234367436</v>
      </c>
      <c r="E125" s="590">
        <v>0.53405189100316053</v>
      </c>
      <c r="F125" s="591">
        <v>3716954.4159864914</v>
      </c>
      <c r="G125" s="591">
        <v>1459825.674308849</v>
      </c>
      <c r="H125" s="590">
        <v>0.64676225478561467</v>
      </c>
      <c r="I125" s="592">
        <v>95.422767874959391</v>
      </c>
      <c r="J125" s="592">
        <v>9.2097837246164715</v>
      </c>
      <c r="K125" s="247"/>
    </row>
    <row r="126" spans="1:11">
      <c r="A126" s="473" t="s">
        <v>477</v>
      </c>
      <c r="B126" s="266" t="s">
        <v>453</v>
      </c>
      <c r="C126" s="585">
        <v>1473004150.7199004</v>
      </c>
      <c r="D126" s="585">
        <v>79970723.580246449</v>
      </c>
      <c r="E126" s="586">
        <v>5.7407612783888527E-2</v>
      </c>
      <c r="F126" s="587">
        <v>4341724923.5283108</v>
      </c>
      <c r="G126" s="587">
        <v>429344906.73771286</v>
      </c>
      <c r="H126" s="586">
        <v>0.10974008273611235</v>
      </c>
      <c r="I126" s="593"/>
      <c r="J126" s="593"/>
      <c r="K126" s="247"/>
    </row>
    <row r="127" spans="1:11">
      <c r="A127" s="473" t="s">
        <v>477</v>
      </c>
      <c r="B127" s="267" t="s">
        <v>454</v>
      </c>
      <c r="C127" s="589">
        <v>96229021.49299939</v>
      </c>
      <c r="D127" s="589">
        <v>6069659.6633451134</v>
      </c>
      <c r="E127" s="590">
        <v>6.7321457696351436E-2</v>
      </c>
      <c r="F127" s="591">
        <v>250434104.28570551</v>
      </c>
      <c r="G127" s="591">
        <v>28492465.28902334</v>
      </c>
      <c r="H127" s="590">
        <v>0.12837818724700539</v>
      </c>
      <c r="I127" s="594"/>
      <c r="J127" s="594"/>
      <c r="K127" s="247"/>
    </row>
    <row r="128" spans="1:11">
      <c r="A128" s="473" t="s">
        <v>477</v>
      </c>
      <c r="B128" s="266" t="s">
        <v>455</v>
      </c>
      <c r="C128" s="585">
        <v>84047295.819921732</v>
      </c>
      <c r="D128" s="585">
        <v>5363106.7435974777</v>
      </c>
      <c r="E128" s="586">
        <v>6.815990361666209E-2</v>
      </c>
      <c r="F128" s="587">
        <v>224332902.47862607</v>
      </c>
      <c r="G128" s="587">
        <v>28051913.929414749</v>
      </c>
      <c r="H128" s="586">
        <v>0.14291712170779908</v>
      </c>
      <c r="I128" s="593"/>
      <c r="J128" s="593"/>
      <c r="K128" s="247"/>
    </row>
    <row r="129" spans="1:11">
      <c r="A129" s="473" t="s">
        <v>477</v>
      </c>
      <c r="B129" s="267" t="s">
        <v>456</v>
      </c>
      <c r="C129" s="589">
        <v>98762406.643547744</v>
      </c>
      <c r="D129" s="589">
        <v>5154659.6472294629</v>
      </c>
      <c r="E129" s="590">
        <v>5.5066592377575357E-2</v>
      </c>
      <c r="F129" s="591">
        <v>270047628.62176824</v>
      </c>
      <c r="G129" s="591">
        <v>28148280.230131507</v>
      </c>
      <c r="H129" s="590">
        <v>0.11636360501707199</v>
      </c>
      <c r="I129" s="594"/>
      <c r="J129" s="594"/>
      <c r="K129" s="247"/>
    </row>
    <row r="130" spans="1:11">
      <c r="A130" s="473" t="s">
        <v>477</v>
      </c>
      <c r="B130" s="266" t="s">
        <v>457</v>
      </c>
      <c r="C130" s="585">
        <v>64909319.031668663</v>
      </c>
      <c r="D130" s="585">
        <v>4509333.9639803246</v>
      </c>
      <c r="E130" s="586">
        <v>7.4657865542960944E-2</v>
      </c>
      <c r="F130" s="587">
        <v>172279523.95409971</v>
      </c>
      <c r="G130" s="587">
        <v>20500215.722420752</v>
      </c>
      <c r="H130" s="586">
        <v>0.13506594516249087</v>
      </c>
      <c r="I130" s="593"/>
      <c r="J130" s="593"/>
      <c r="K130" s="247"/>
    </row>
    <row r="131" spans="1:11">
      <c r="A131" s="473" t="s">
        <v>477</v>
      </c>
      <c r="B131" s="267" t="s">
        <v>458</v>
      </c>
      <c r="C131" s="589">
        <v>86763762.322403491</v>
      </c>
      <c r="D131" s="589">
        <v>6659568.826681599</v>
      </c>
      <c r="E131" s="590">
        <v>8.3136332020336309E-2</v>
      </c>
      <c r="F131" s="591">
        <v>231171685.79398683</v>
      </c>
      <c r="G131" s="591">
        <v>29663607.481785774</v>
      </c>
      <c r="H131" s="590">
        <v>0.14720803121266071</v>
      </c>
      <c r="I131" s="594"/>
      <c r="J131" s="594"/>
      <c r="K131" s="247"/>
    </row>
    <row r="132" spans="1:11">
      <c r="A132" s="473" t="s">
        <v>477</v>
      </c>
      <c r="B132" s="266" t="s">
        <v>459</v>
      </c>
      <c r="C132" s="585">
        <v>107894101.51871516</v>
      </c>
      <c r="D132" s="585">
        <v>9736789.9075529575</v>
      </c>
      <c r="E132" s="586">
        <v>9.9195767974208801E-2</v>
      </c>
      <c r="F132" s="587">
        <v>282880732.47587556</v>
      </c>
      <c r="G132" s="587">
        <v>39452858.819576263</v>
      </c>
      <c r="H132" s="586">
        <v>0.16207206770117275</v>
      </c>
      <c r="I132" s="593"/>
      <c r="J132" s="593"/>
    </row>
    <row r="133" spans="1:11">
      <c r="A133" s="473" t="s">
        <v>477</v>
      </c>
      <c r="B133" s="267" t="s">
        <v>460</v>
      </c>
      <c r="C133" s="589">
        <v>96134078.379884377</v>
      </c>
      <c r="D133" s="589">
        <v>8099179.7451192141</v>
      </c>
      <c r="E133" s="590">
        <v>9.1999648670247139E-2</v>
      </c>
      <c r="F133" s="591">
        <v>254129799.14211082</v>
      </c>
      <c r="G133" s="591">
        <v>36929100.741566002</v>
      </c>
      <c r="H133" s="590">
        <v>0.17002293737317636</v>
      </c>
      <c r="I133" s="594"/>
      <c r="J133" s="594"/>
    </row>
    <row r="134" spans="1:11">
      <c r="A134" s="248"/>
      <c r="C134" s="260"/>
      <c r="D134" s="260"/>
      <c r="E134" s="261"/>
      <c r="F134" s="262"/>
      <c r="G134" s="262"/>
      <c r="H134" s="261"/>
      <c r="I134" s="266"/>
      <c r="J134" s="266"/>
    </row>
    <row r="135" spans="1:11">
      <c r="A135" s="248"/>
      <c r="C135" s="263"/>
      <c r="D135" s="263"/>
      <c r="E135" s="264"/>
      <c r="F135" s="265"/>
      <c r="G135" s="265"/>
      <c r="H135" s="264"/>
      <c r="I135" s="267"/>
      <c r="J135" s="267"/>
    </row>
    <row r="136" spans="1:11">
      <c r="A136" s="248"/>
    </row>
    <row r="137" spans="1:11">
      <c r="A137" s="248"/>
    </row>
    <row r="138" spans="1:11">
      <c r="A138" s="248"/>
      <c r="K138" s="196"/>
    </row>
  </sheetData>
  <mergeCells count="3">
    <mergeCell ref="A2:A45"/>
    <mergeCell ref="A46:A89"/>
    <mergeCell ref="A90:A1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66"/>
  </sheetPr>
  <dimension ref="A1:I220"/>
  <sheetViews>
    <sheetView zoomScale="85" zoomScaleNormal="85" workbookViewId="0">
      <selection activeCell="K12" sqref="K12"/>
    </sheetView>
  </sheetViews>
  <sheetFormatPr defaultRowHeight="14.4"/>
  <cols>
    <col min="1" max="1" width="31" bestFit="1" customWidth="1"/>
    <col min="2" max="2" width="42.77734375" bestFit="1" customWidth="1"/>
    <col min="3" max="3" width="11.21875" style="168" bestFit="1" customWidth="1"/>
    <col min="4" max="4" width="10.77734375" style="168" bestFit="1" customWidth="1"/>
    <col min="5" max="5" width="9.21875" style="168"/>
    <col min="6" max="6" width="13.77734375" style="168" bestFit="1" customWidth="1"/>
    <col min="7" max="7" width="11.77734375" style="168" bestFit="1" customWidth="1"/>
    <col min="8" max="8" width="9.21875" style="168"/>
  </cols>
  <sheetData>
    <row r="1" spans="1:8" ht="15" customHeight="1">
      <c r="A1" s="474" t="s">
        <v>1</v>
      </c>
      <c r="B1" s="474" t="s">
        <v>0</v>
      </c>
      <c r="C1" s="474" t="s">
        <v>11</v>
      </c>
      <c r="D1" s="474"/>
      <c r="E1" s="474"/>
      <c r="F1" s="474"/>
      <c r="G1" s="474"/>
      <c r="H1" s="474"/>
    </row>
    <row r="2" spans="1:8" ht="15" customHeight="1">
      <c r="A2" s="476"/>
      <c r="B2" s="476"/>
      <c r="C2" s="474" t="s">
        <v>3</v>
      </c>
      <c r="D2" s="474"/>
      <c r="E2" s="474"/>
      <c r="F2" s="474" t="s">
        <v>6</v>
      </c>
      <c r="G2" s="474"/>
      <c r="H2" s="474"/>
    </row>
    <row r="3" spans="1:8" ht="28.8">
      <c r="A3" s="476"/>
      <c r="B3" s="476"/>
      <c r="C3" s="153" t="s">
        <v>8</v>
      </c>
      <c r="D3" s="153" t="s">
        <v>9</v>
      </c>
      <c r="E3" s="153" t="s">
        <v>10</v>
      </c>
      <c r="F3" s="153" t="s">
        <v>8</v>
      </c>
      <c r="G3" s="153" t="s">
        <v>9</v>
      </c>
      <c r="H3" s="153" t="s">
        <v>10</v>
      </c>
    </row>
    <row r="4" spans="1:8">
      <c r="A4" s="475" t="s">
        <v>131</v>
      </c>
      <c r="B4" s="232" t="s">
        <v>208</v>
      </c>
      <c r="C4" s="585">
        <v>51823890.47131718</v>
      </c>
      <c r="D4" s="585">
        <v>1498680.7747435719</v>
      </c>
      <c r="E4" s="586">
        <v>2.9779921112690556E-2</v>
      </c>
      <c r="F4" s="587">
        <v>150152957.5425055</v>
      </c>
      <c r="G4" s="587">
        <v>9803376.0040093064</v>
      </c>
      <c r="H4" s="586">
        <v>6.9849698848730504E-2</v>
      </c>
    </row>
    <row r="5" spans="1:8">
      <c r="A5" s="476"/>
      <c r="B5" s="233" t="s">
        <v>209</v>
      </c>
      <c r="C5" s="585">
        <v>9682676.4716106374</v>
      </c>
      <c r="D5" s="585">
        <v>351995.79486383498</v>
      </c>
      <c r="E5" s="590">
        <v>3.7724556981255562E-2</v>
      </c>
      <c r="F5" s="591">
        <v>29057031.490017999</v>
      </c>
      <c r="G5" s="591">
        <v>2041196.6849160083</v>
      </c>
      <c r="H5" s="590">
        <v>7.5555565824326279E-2</v>
      </c>
    </row>
    <row r="6" spans="1:8">
      <c r="A6" s="475"/>
      <c r="B6" s="232" t="s">
        <v>210</v>
      </c>
      <c r="C6" s="585">
        <v>3585259.1461115913</v>
      </c>
      <c r="D6" s="585">
        <v>80914.368059852626</v>
      </c>
      <c r="E6" s="586">
        <v>2.3089728090292944E-2</v>
      </c>
      <c r="F6" s="587">
        <v>10652152.270446807</v>
      </c>
      <c r="G6" s="587">
        <v>710431.77612901665</v>
      </c>
      <c r="H6" s="586">
        <v>7.1459640867500285E-2</v>
      </c>
    </row>
    <row r="7" spans="1:8">
      <c r="A7" s="475"/>
      <c r="B7" s="233" t="s">
        <v>211</v>
      </c>
      <c r="C7" s="585">
        <v>2240517.6904143998</v>
      </c>
      <c r="D7" s="585">
        <v>-10079.410288260784</v>
      </c>
      <c r="E7" s="590">
        <v>-4.4785493970084132E-3</v>
      </c>
      <c r="F7" s="591">
        <v>6733763.921128666</v>
      </c>
      <c r="G7" s="591">
        <v>276851.9177041417</v>
      </c>
      <c r="H7" s="590">
        <v>4.287682990836935E-2</v>
      </c>
    </row>
    <row r="8" spans="1:8">
      <c r="A8" s="475"/>
      <c r="B8" s="232" t="s">
        <v>212</v>
      </c>
      <c r="C8" s="585">
        <v>2691288.4258998497</v>
      </c>
      <c r="D8" s="585">
        <v>74071.668050795794</v>
      </c>
      <c r="E8" s="586">
        <v>2.8301694091119611E-2</v>
      </c>
      <c r="F8" s="587">
        <v>7965446.0815997338</v>
      </c>
      <c r="G8" s="587">
        <v>600657.68939571641</v>
      </c>
      <c r="H8" s="586">
        <v>8.1558037707036013E-2</v>
      </c>
    </row>
    <row r="9" spans="1:8">
      <c r="A9" s="475"/>
      <c r="B9" s="233" t="s">
        <v>213</v>
      </c>
      <c r="C9" s="585">
        <v>5283543.1736761713</v>
      </c>
      <c r="D9" s="585">
        <v>74547.232825966552</v>
      </c>
      <c r="E9" s="590">
        <v>1.4311248016407372E-2</v>
      </c>
      <c r="F9" s="591">
        <v>15794230.021519132</v>
      </c>
      <c r="G9" s="591">
        <v>782420.95573927462</v>
      </c>
      <c r="H9" s="590">
        <v>5.2120364195334785E-2</v>
      </c>
    </row>
    <row r="10" spans="1:8">
      <c r="A10" s="475"/>
      <c r="B10" s="232" t="s">
        <v>214</v>
      </c>
      <c r="C10" s="585">
        <v>2318268.2063623592</v>
      </c>
      <c r="D10" s="585">
        <v>89240.876513489056</v>
      </c>
      <c r="E10" s="586">
        <v>4.0035792885293901E-2</v>
      </c>
      <c r="F10" s="587">
        <v>6713100.8712280085</v>
      </c>
      <c r="G10" s="587">
        <v>542934.95104123</v>
      </c>
      <c r="H10" s="586">
        <v>8.7993573927229937E-2</v>
      </c>
    </row>
    <row r="11" spans="1:8">
      <c r="A11" s="475"/>
      <c r="B11" s="233" t="s">
        <v>215</v>
      </c>
      <c r="C11" s="585">
        <v>1086318.0865475584</v>
      </c>
      <c r="D11" s="585">
        <v>45058.006755981012</v>
      </c>
      <c r="E11" s="590">
        <v>4.3272576785042975E-2</v>
      </c>
      <c r="F11" s="591">
        <v>2961471.0719728614</v>
      </c>
      <c r="G11" s="591">
        <v>217856.4201794723</v>
      </c>
      <c r="H11" s="590">
        <v>7.9404890200986664E-2</v>
      </c>
    </row>
    <row r="12" spans="1:8">
      <c r="A12" s="475"/>
      <c r="B12" s="232" t="s">
        <v>216</v>
      </c>
      <c r="C12" s="585">
        <v>2871544.3756683273</v>
      </c>
      <c r="D12" s="585">
        <v>135990.10493168188</v>
      </c>
      <c r="E12" s="586">
        <v>4.9712084452655257E-2</v>
      </c>
      <c r="F12" s="587">
        <v>8216759.7898038598</v>
      </c>
      <c r="G12" s="587">
        <v>627761.86882131174</v>
      </c>
      <c r="H12" s="586">
        <v>8.2719994834316066E-2</v>
      </c>
    </row>
    <row r="13" spans="1:8">
      <c r="A13" s="475"/>
      <c r="B13" s="233" t="s">
        <v>217</v>
      </c>
      <c r="C13" s="585">
        <v>3450372.4130784012</v>
      </c>
      <c r="D13" s="585">
        <v>105721.39829324931</v>
      </c>
      <c r="E13" s="590">
        <v>3.1609096980792319E-2</v>
      </c>
      <c r="F13" s="591">
        <v>9967519.9757578839</v>
      </c>
      <c r="G13" s="591">
        <v>628619.30846802145</v>
      </c>
      <c r="H13" s="590">
        <v>6.7311917201325802E-2</v>
      </c>
    </row>
    <row r="14" spans="1:8">
      <c r="A14" s="475"/>
      <c r="B14" s="232" t="s">
        <v>218</v>
      </c>
      <c r="C14" s="585">
        <v>1937284.2519577083</v>
      </c>
      <c r="D14" s="585">
        <v>66703.36507558194</v>
      </c>
      <c r="E14" s="586">
        <v>3.5659171727538998E-2</v>
      </c>
      <c r="F14" s="587">
        <v>5422506.1727764178</v>
      </c>
      <c r="G14" s="587">
        <v>374001.25985059887</v>
      </c>
      <c r="H14" s="586">
        <v>7.4081587777211758E-2</v>
      </c>
    </row>
    <row r="15" spans="1:8">
      <c r="A15" s="475"/>
      <c r="B15" s="233" t="s">
        <v>219</v>
      </c>
      <c r="C15" s="585">
        <v>2120005.722989718</v>
      </c>
      <c r="D15" s="585">
        <v>38827.950206895592</v>
      </c>
      <c r="E15" s="590">
        <v>1.8656719629951291E-2</v>
      </c>
      <c r="F15" s="591">
        <v>5907580.0965838209</v>
      </c>
      <c r="G15" s="591">
        <v>352348.08582419064</v>
      </c>
      <c r="H15" s="590">
        <v>6.3426349276096222E-2</v>
      </c>
    </row>
    <row r="16" spans="1:8">
      <c r="A16" s="475"/>
      <c r="B16" s="232" t="s">
        <v>220</v>
      </c>
      <c r="C16" s="585">
        <v>37700865.256310262</v>
      </c>
      <c r="D16" s="585">
        <v>1869445.7998574153</v>
      </c>
      <c r="E16" s="586">
        <v>5.2173367067676925E-2</v>
      </c>
      <c r="F16" s="587">
        <v>111838968.83690058</v>
      </c>
      <c r="G16" s="587">
        <v>10756466.165507704</v>
      </c>
      <c r="H16" s="586">
        <v>0.10641274089221642</v>
      </c>
    </row>
    <row r="17" spans="1:8">
      <c r="A17" s="475"/>
      <c r="B17" s="233" t="s">
        <v>221</v>
      </c>
      <c r="C17" s="585">
        <v>8503557.4843190536</v>
      </c>
      <c r="D17" s="585">
        <v>426482.50271596201</v>
      </c>
      <c r="E17" s="590">
        <v>5.2801602521624261E-2</v>
      </c>
      <c r="F17" s="591">
        <v>25480261.884365484</v>
      </c>
      <c r="G17" s="591">
        <v>2383127.3550968505</v>
      </c>
      <c r="H17" s="590">
        <v>0.10317848528253395</v>
      </c>
    </row>
    <row r="18" spans="1:8">
      <c r="A18" s="475"/>
      <c r="B18" s="232" t="s">
        <v>222</v>
      </c>
      <c r="C18" s="585">
        <v>7057047.3182090782</v>
      </c>
      <c r="D18" s="585">
        <v>336130.32438769564</v>
      </c>
      <c r="E18" s="586">
        <v>5.0012568924256047E-2</v>
      </c>
      <c r="F18" s="587">
        <v>21506550.759459544</v>
      </c>
      <c r="G18" s="587">
        <v>2031916.4112549722</v>
      </c>
      <c r="H18" s="586">
        <v>0.10433656288095089</v>
      </c>
    </row>
    <row r="19" spans="1:8">
      <c r="A19" s="475"/>
      <c r="B19" s="233" t="s">
        <v>223</v>
      </c>
      <c r="C19" s="585">
        <v>669741.18287824665</v>
      </c>
      <c r="D19" s="585">
        <v>29626.149205341702</v>
      </c>
      <c r="E19" s="590">
        <v>4.6282539304459601E-2</v>
      </c>
      <c r="F19" s="591">
        <v>1907384.5733990425</v>
      </c>
      <c r="G19" s="591">
        <v>155208.37765482371</v>
      </c>
      <c r="H19" s="590">
        <v>8.8580348273080242E-2</v>
      </c>
    </row>
    <row r="20" spans="1:8">
      <c r="A20" s="475"/>
      <c r="B20" s="232" t="s">
        <v>224</v>
      </c>
      <c r="C20" s="585">
        <v>2531476.8501092601</v>
      </c>
      <c r="D20" s="585">
        <v>103200.41816044832</v>
      </c>
      <c r="E20" s="586">
        <v>4.2499452205128428E-2</v>
      </c>
      <c r="F20" s="587">
        <v>7387979.8645639773</v>
      </c>
      <c r="G20" s="587">
        <v>587364.73119665589</v>
      </c>
      <c r="H20" s="586">
        <v>8.6369353312576377E-2</v>
      </c>
    </row>
    <row r="21" spans="1:8">
      <c r="A21" s="475"/>
      <c r="B21" s="233" t="s">
        <v>225</v>
      </c>
      <c r="C21" s="585">
        <v>1308304.4083456434</v>
      </c>
      <c r="D21" s="585">
        <v>63482.986806499772</v>
      </c>
      <c r="E21" s="590">
        <v>5.0997665776033194E-2</v>
      </c>
      <c r="F21" s="591">
        <v>3616931.2061911412</v>
      </c>
      <c r="G21" s="591">
        <v>346703.076044688</v>
      </c>
      <c r="H21" s="590">
        <v>0.10601800921734512</v>
      </c>
    </row>
    <row r="22" spans="1:8">
      <c r="A22" s="475"/>
      <c r="B22" s="232" t="s">
        <v>226</v>
      </c>
      <c r="C22" s="585">
        <v>1003845.5749111585</v>
      </c>
      <c r="D22" s="585">
        <v>59809.152918000007</v>
      </c>
      <c r="E22" s="586">
        <v>6.3354709124171321E-2</v>
      </c>
      <c r="F22" s="587">
        <v>2765733.0426373505</v>
      </c>
      <c r="G22" s="587">
        <v>265506.43561674934</v>
      </c>
      <c r="H22" s="586">
        <v>0.10619294861962152</v>
      </c>
    </row>
    <row r="23" spans="1:8">
      <c r="A23" s="475"/>
      <c r="B23" s="233" t="s">
        <v>227</v>
      </c>
      <c r="C23" s="585">
        <v>25357572.960524809</v>
      </c>
      <c r="D23" s="585">
        <v>940082.83612584323</v>
      </c>
      <c r="E23" s="590">
        <v>3.8500387686712878E-2</v>
      </c>
      <c r="F23" s="591">
        <v>71497361.887658685</v>
      </c>
      <c r="G23" s="591">
        <v>4925642.0774296969</v>
      </c>
      <c r="H23" s="590">
        <v>7.3990007941372934E-2</v>
      </c>
    </row>
    <row r="24" spans="1:8">
      <c r="A24" s="475"/>
      <c r="B24" s="232" t="s">
        <v>228</v>
      </c>
      <c r="C24" s="585">
        <v>1231440.5490232401</v>
      </c>
      <c r="D24" s="585">
        <v>79190.892708676634</v>
      </c>
      <c r="E24" s="586">
        <v>6.8727200112140951E-2</v>
      </c>
      <c r="F24" s="587">
        <v>3514136.270629114</v>
      </c>
      <c r="G24" s="587">
        <v>346100.26417432027</v>
      </c>
      <c r="H24" s="586">
        <v>0.10924757908974193</v>
      </c>
    </row>
    <row r="25" spans="1:8">
      <c r="A25" s="475"/>
      <c r="B25" s="233" t="s">
        <v>229</v>
      </c>
      <c r="C25" s="585">
        <v>2448234.2264307952</v>
      </c>
      <c r="D25" s="585">
        <v>84399.899876412004</v>
      </c>
      <c r="E25" s="590">
        <v>3.5704659556000516E-2</v>
      </c>
      <c r="F25" s="591">
        <v>6908383.968190074</v>
      </c>
      <c r="G25" s="591">
        <v>449322.9721967401</v>
      </c>
      <c r="H25" s="590">
        <v>6.9564751358666965E-2</v>
      </c>
    </row>
    <row r="26" spans="1:8">
      <c r="A26" s="475"/>
      <c r="B26" s="232" t="s">
        <v>230</v>
      </c>
      <c r="C26" s="585">
        <v>4678554.7130814586</v>
      </c>
      <c r="D26" s="585">
        <v>63490.739809192717</v>
      </c>
      <c r="E26" s="586">
        <v>1.3757282710899288E-2</v>
      </c>
      <c r="F26" s="587">
        <v>13768511.031442113</v>
      </c>
      <c r="G26" s="587">
        <v>635018.90923934057</v>
      </c>
      <c r="H26" s="586">
        <v>4.8351109006705986E-2</v>
      </c>
    </row>
    <row r="27" spans="1:8">
      <c r="A27" s="475"/>
      <c r="B27" s="233" t="s">
        <v>231</v>
      </c>
      <c r="C27" s="585">
        <v>1651101.4630092208</v>
      </c>
      <c r="D27" s="585">
        <v>50432.027218905743</v>
      </c>
      <c r="E27" s="590">
        <v>3.1506834635100921E-2</v>
      </c>
      <c r="F27" s="591">
        <v>4723560.5529418411</v>
      </c>
      <c r="G27" s="591">
        <v>321881.53736861143</v>
      </c>
      <c r="H27" s="590">
        <v>7.3126990003084744E-2</v>
      </c>
    </row>
    <row r="28" spans="1:8">
      <c r="A28" s="475"/>
      <c r="B28" s="232" t="s">
        <v>232</v>
      </c>
      <c r="C28" s="585">
        <v>3004273.851218672</v>
      </c>
      <c r="D28" s="585">
        <v>119493.9077806077</v>
      </c>
      <c r="E28" s="586">
        <v>4.1422191683083989E-2</v>
      </c>
      <c r="F28" s="587">
        <v>8531635.2829663064</v>
      </c>
      <c r="G28" s="587">
        <v>587193.24705377966</v>
      </c>
      <c r="H28" s="586">
        <v>7.3912459100261105E-2</v>
      </c>
    </row>
    <row r="29" spans="1:8">
      <c r="A29" s="475"/>
      <c r="B29" s="233" t="s">
        <v>233</v>
      </c>
      <c r="C29" s="585">
        <v>900954.87427407457</v>
      </c>
      <c r="D29" s="585">
        <v>43914.97439932113</v>
      </c>
      <c r="E29" s="590">
        <v>5.1240291619723655E-2</v>
      </c>
      <c r="F29" s="591">
        <v>2460270.0555316694</v>
      </c>
      <c r="G29" s="591">
        <v>206845.9917845577</v>
      </c>
      <c r="H29" s="590">
        <v>9.1791862487082584E-2</v>
      </c>
    </row>
    <row r="30" spans="1:8">
      <c r="A30" s="475"/>
      <c r="B30" s="232" t="s">
        <v>234</v>
      </c>
      <c r="C30" s="585">
        <v>44137818.720667548</v>
      </c>
      <c r="D30" s="585">
        <v>1853302.0430440605</v>
      </c>
      <c r="E30" s="586">
        <v>4.3829330181863191E-2</v>
      </c>
      <c r="F30" s="587">
        <v>133373974.54841602</v>
      </c>
      <c r="G30" s="587">
        <v>10737673.14672716</v>
      </c>
      <c r="H30" s="586">
        <v>8.755705304220214E-2</v>
      </c>
    </row>
    <row r="31" spans="1:8">
      <c r="A31" s="475"/>
      <c r="B31" s="233" t="s">
        <v>235</v>
      </c>
      <c r="C31" s="585">
        <v>10575935.880738379</v>
      </c>
      <c r="D31" s="585">
        <v>438065.20757686161</v>
      </c>
      <c r="E31" s="590">
        <v>4.3210770949818199E-2</v>
      </c>
      <c r="F31" s="591">
        <v>33236780.500020079</v>
      </c>
      <c r="G31" s="591">
        <v>2347710.8038753457</v>
      </c>
      <c r="H31" s="590">
        <v>7.6004581134030191E-2</v>
      </c>
    </row>
    <row r="32" spans="1:8">
      <c r="A32" s="475"/>
      <c r="B32" s="232" t="s">
        <v>236</v>
      </c>
      <c r="C32" s="585">
        <v>3541385.1911750035</v>
      </c>
      <c r="D32" s="585">
        <v>90396.648197827395</v>
      </c>
      <c r="E32" s="586">
        <v>2.6194421416375374E-2</v>
      </c>
      <c r="F32" s="587">
        <v>10968063.46514163</v>
      </c>
      <c r="G32" s="587">
        <v>838356.98670256138</v>
      </c>
      <c r="H32" s="586">
        <v>8.2762219071894322E-2</v>
      </c>
    </row>
    <row r="33" spans="1:8">
      <c r="A33" s="475"/>
      <c r="B33" s="233" t="s">
        <v>237</v>
      </c>
      <c r="C33" s="585">
        <v>1365643.1710416211</v>
      </c>
      <c r="D33" s="585">
        <v>64413.76788793318</v>
      </c>
      <c r="E33" s="590">
        <v>4.9502238215504944E-2</v>
      </c>
      <c r="F33" s="591">
        <v>4028351.3762091892</v>
      </c>
      <c r="G33" s="591">
        <v>342482.59057398001</v>
      </c>
      <c r="H33" s="590">
        <v>9.291773812153159E-2</v>
      </c>
    </row>
    <row r="34" spans="1:8">
      <c r="A34" s="475"/>
      <c r="B34" s="232" t="s">
        <v>238</v>
      </c>
      <c r="C34" s="585">
        <v>1497555.4722445642</v>
      </c>
      <c r="D34" s="585">
        <v>68365.702806622488</v>
      </c>
      <c r="E34" s="586">
        <v>4.7835287005663849E-2</v>
      </c>
      <c r="F34" s="587">
        <v>4317096.4694060208</v>
      </c>
      <c r="G34" s="587">
        <v>358107.25395926507</v>
      </c>
      <c r="H34" s="586">
        <v>9.045421305065468E-2</v>
      </c>
    </row>
    <row r="35" spans="1:8">
      <c r="A35" s="475"/>
      <c r="B35" s="233" t="s">
        <v>239</v>
      </c>
      <c r="C35" s="585">
        <v>961509.20699730038</v>
      </c>
      <c r="D35" s="585">
        <v>40772.193390241358</v>
      </c>
      <c r="E35" s="590">
        <v>4.4282127021822562E-2</v>
      </c>
      <c r="F35" s="591">
        <v>2696828.2716955231</v>
      </c>
      <c r="G35" s="591">
        <v>212675.19188296935</v>
      </c>
      <c r="H35" s="590">
        <v>8.561275615873766E-2</v>
      </c>
    </row>
    <row r="36" spans="1:8">
      <c r="A36" s="475"/>
      <c r="B36" s="232" t="s">
        <v>240</v>
      </c>
      <c r="C36" s="585">
        <v>2655262.1386747332</v>
      </c>
      <c r="D36" s="585">
        <v>129569.37186356448</v>
      </c>
      <c r="E36" s="586">
        <v>5.1300527746750924E-2</v>
      </c>
      <c r="F36" s="587">
        <v>7979372.7779053878</v>
      </c>
      <c r="G36" s="587">
        <v>775374.12688130606</v>
      </c>
      <c r="H36" s="586">
        <v>0.10763107607898886</v>
      </c>
    </row>
    <row r="37" spans="1:8">
      <c r="A37" s="475"/>
      <c r="B37" s="233" t="s">
        <v>241</v>
      </c>
      <c r="C37" s="585">
        <v>4613706.5712419143</v>
      </c>
      <c r="D37" s="585">
        <v>151081.89802706055</v>
      </c>
      <c r="E37" s="590">
        <v>3.3854941674541915E-2</v>
      </c>
      <c r="F37" s="591">
        <v>14187186.261004653</v>
      </c>
      <c r="G37" s="591">
        <v>1206447.8560406212</v>
      </c>
      <c r="H37" s="590">
        <v>9.2941388879638556E-2</v>
      </c>
    </row>
    <row r="38" spans="1:8">
      <c r="A38" s="475"/>
      <c r="B38" s="232" t="s">
        <v>242</v>
      </c>
      <c r="C38" s="585">
        <v>3463099.3712168112</v>
      </c>
      <c r="D38" s="585">
        <v>147887.42788786953</v>
      </c>
      <c r="E38" s="586">
        <v>4.4608740079335511E-2</v>
      </c>
      <c r="F38" s="587">
        <v>10557497.428648252</v>
      </c>
      <c r="G38" s="587">
        <v>871110.65100999735</v>
      </c>
      <c r="H38" s="586">
        <v>8.993143377477153E-2</v>
      </c>
    </row>
    <row r="39" spans="1:8">
      <c r="A39" s="475"/>
      <c r="B39" s="233" t="s">
        <v>243</v>
      </c>
      <c r="C39" s="585">
        <v>2499044.1367630297</v>
      </c>
      <c r="D39" s="585">
        <v>102036.64297880046</v>
      </c>
      <c r="E39" s="590">
        <v>4.2568345423781753E-2</v>
      </c>
      <c r="F39" s="591">
        <v>7202482.4609640464</v>
      </c>
      <c r="G39" s="591">
        <v>577496.79868492857</v>
      </c>
      <c r="H39" s="590">
        <v>8.7169516754283652E-2</v>
      </c>
    </row>
    <row r="40" spans="1:8">
      <c r="A40" s="475"/>
      <c r="B40" s="232" t="s">
        <v>244</v>
      </c>
      <c r="C40" s="585">
        <v>67726238.345472753</v>
      </c>
      <c r="D40" s="585">
        <v>1600572.7028761134</v>
      </c>
      <c r="E40" s="586">
        <v>2.4205014608504161E-2</v>
      </c>
      <c r="F40" s="587">
        <v>215872932.55710042</v>
      </c>
      <c r="G40" s="587">
        <v>11464189.657446295</v>
      </c>
      <c r="H40" s="586">
        <v>5.6084634614059325E-2</v>
      </c>
    </row>
    <row r="41" spans="1:8">
      <c r="A41" s="475"/>
      <c r="B41" s="233" t="s">
        <v>245</v>
      </c>
      <c r="C41" s="585">
        <v>1492675.2671580857</v>
      </c>
      <c r="D41" s="585">
        <v>17404.938573767897</v>
      </c>
      <c r="E41" s="590">
        <v>1.17977961303335E-2</v>
      </c>
      <c r="F41" s="591">
        <v>4669599.7164120097</v>
      </c>
      <c r="G41" s="591">
        <v>170026.93847068958</v>
      </c>
      <c r="H41" s="590">
        <v>3.7787351569070884E-2</v>
      </c>
    </row>
    <row r="42" spans="1:8">
      <c r="A42" s="475"/>
      <c r="B42" s="232" t="s">
        <v>246</v>
      </c>
      <c r="C42" s="585">
        <v>8708794.5605299063</v>
      </c>
      <c r="D42" s="585">
        <v>199639.96879110672</v>
      </c>
      <c r="E42" s="586">
        <v>2.346178655455728E-2</v>
      </c>
      <c r="F42" s="587">
        <v>28472240.312913198</v>
      </c>
      <c r="G42" s="587">
        <v>1532710.9520628117</v>
      </c>
      <c r="H42" s="586">
        <v>5.6894496244994139E-2</v>
      </c>
    </row>
    <row r="43" spans="1:8">
      <c r="A43" s="475"/>
      <c r="B43" s="233" t="s">
        <v>247</v>
      </c>
      <c r="C43" s="585">
        <v>3292420.3346776138</v>
      </c>
      <c r="D43" s="585">
        <v>96919.291233445052</v>
      </c>
      <c r="E43" s="590">
        <v>3.0329920070682779E-2</v>
      </c>
      <c r="F43" s="591">
        <v>9697891.2380512562</v>
      </c>
      <c r="G43" s="591">
        <v>610125.03127195127</v>
      </c>
      <c r="H43" s="590">
        <v>6.7136963846716191E-2</v>
      </c>
    </row>
    <row r="44" spans="1:8">
      <c r="A44" s="475"/>
      <c r="B44" s="232" t="s">
        <v>248</v>
      </c>
      <c r="C44" s="585">
        <v>5370450.2812516754</v>
      </c>
      <c r="D44" s="585">
        <v>66855.492891198024</v>
      </c>
      <c r="E44" s="586">
        <v>1.2605693979095516E-2</v>
      </c>
      <c r="F44" s="587">
        <v>16118603.418708889</v>
      </c>
      <c r="G44" s="587">
        <v>739613.58628777973</v>
      </c>
      <c r="H44" s="586">
        <v>4.8092468643718626E-2</v>
      </c>
    </row>
    <row r="45" spans="1:8">
      <c r="A45" s="475"/>
      <c r="B45" s="233" t="s">
        <v>249</v>
      </c>
      <c r="C45" s="585">
        <v>4347769.3595962431</v>
      </c>
      <c r="D45" s="585">
        <v>125555.8631671248</v>
      </c>
      <c r="E45" s="590">
        <v>2.9736976416117285E-2</v>
      </c>
      <c r="F45" s="591">
        <v>13960194.313456204</v>
      </c>
      <c r="G45" s="591">
        <v>817538.40319815651</v>
      </c>
      <c r="H45" s="590">
        <v>6.220496137010291E-2</v>
      </c>
    </row>
    <row r="46" spans="1:8">
      <c r="A46" s="475"/>
      <c r="B46" s="232" t="s">
        <v>250</v>
      </c>
      <c r="C46" s="585">
        <v>5575949.1089147218</v>
      </c>
      <c r="D46" s="585">
        <v>155756.0824115565</v>
      </c>
      <c r="E46" s="586">
        <v>2.8736261171872408E-2</v>
      </c>
      <c r="F46" s="587">
        <v>17584252.937649209</v>
      </c>
      <c r="G46" s="587">
        <v>1045422.1003806759</v>
      </c>
      <c r="H46" s="586">
        <v>6.3210157396671962E-2</v>
      </c>
    </row>
    <row r="47" spans="1:8">
      <c r="A47" s="475"/>
      <c r="B47" s="233" t="s">
        <v>251</v>
      </c>
      <c r="C47" s="585">
        <v>19700604.519151177</v>
      </c>
      <c r="D47" s="585">
        <v>490068.76833716035</v>
      </c>
      <c r="E47" s="590">
        <v>2.551041650758722E-2</v>
      </c>
      <c r="F47" s="591">
        <v>66154970.934662908</v>
      </c>
      <c r="G47" s="591">
        <v>3491985.6818797514</v>
      </c>
      <c r="H47" s="590">
        <v>5.5726449478795875E-2</v>
      </c>
    </row>
    <row r="48" spans="1:8">
      <c r="A48" s="475"/>
      <c r="B48" s="232" t="s">
        <v>252</v>
      </c>
      <c r="C48" s="585">
        <v>8242085.9231336797</v>
      </c>
      <c r="D48" s="585">
        <v>210524.3328598123</v>
      </c>
      <c r="E48" s="586">
        <v>2.6212129545860042E-2</v>
      </c>
      <c r="F48" s="587">
        <v>25851753.17685109</v>
      </c>
      <c r="G48" s="587">
        <v>1197543.7663377039</v>
      </c>
      <c r="H48" s="586">
        <v>4.8573602438333752E-2</v>
      </c>
    </row>
    <row r="49" spans="1:8">
      <c r="A49" s="475"/>
      <c r="B49" s="233" t="s">
        <v>253</v>
      </c>
      <c r="C49" s="585">
        <v>2911955.6870625699</v>
      </c>
      <c r="D49" s="585">
        <v>66154.933198465034</v>
      </c>
      <c r="E49" s="590">
        <v>2.3246509127049068E-2</v>
      </c>
      <c r="F49" s="591">
        <v>8544545.8168438133</v>
      </c>
      <c r="G49" s="591">
        <v>469701.64146833587</v>
      </c>
      <c r="H49" s="590">
        <v>5.8168508427779653E-2</v>
      </c>
    </row>
    <row r="50" spans="1:8">
      <c r="A50" s="475"/>
      <c r="B50" s="232" t="s">
        <v>254</v>
      </c>
      <c r="C50" s="585">
        <v>1179832.2195942369</v>
      </c>
      <c r="D50" s="585">
        <v>51434.323033216642</v>
      </c>
      <c r="E50" s="586">
        <v>4.5581725373621547E-2</v>
      </c>
      <c r="F50" s="587">
        <v>3820490.107195226</v>
      </c>
      <c r="G50" s="587">
        <v>283836.48783487221</v>
      </c>
      <c r="H50" s="586">
        <v>8.0255664926045953E-2</v>
      </c>
    </row>
    <row r="51" spans="1:8">
      <c r="A51" s="475"/>
      <c r="B51" s="233" t="s">
        <v>255</v>
      </c>
      <c r="C51" s="585">
        <v>1502324.4267637762</v>
      </c>
      <c r="D51" s="585">
        <v>66830.726468583802</v>
      </c>
      <c r="E51" s="590">
        <v>4.655591762948235E-2</v>
      </c>
      <c r="F51" s="591">
        <v>4465664.5241954122</v>
      </c>
      <c r="G51" s="591">
        <v>349190.93229240971</v>
      </c>
      <c r="H51" s="590">
        <v>8.4827686731492533E-2</v>
      </c>
    </row>
    <row r="52" spans="1:8">
      <c r="A52" s="475"/>
      <c r="B52" s="232" t="s">
        <v>256</v>
      </c>
      <c r="C52" s="585">
        <v>52140887.695096068</v>
      </c>
      <c r="D52" s="585">
        <v>2071278.63915205</v>
      </c>
      <c r="E52" s="586">
        <v>4.1367981060881839E-2</v>
      </c>
      <c r="F52" s="587">
        <v>152150740.42976087</v>
      </c>
      <c r="G52" s="587">
        <v>12330622.705659807</v>
      </c>
      <c r="H52" s="586">
        <v>8.818918841129221E-2</v>
      </c>
    </row>
    <row r="53" spans="1:8">
      <c r="A53" s="475"/>
      <c r="B53" s="233" t="s">
        <v>257</v>
      </c>
      <c r="C53" s="585">
        <v>5988564.0497743394</v>
      </c>
      <c r="D53" s="585">
        <v>245830.13129527681</v>
      </c>
      <c r="E53" s="590">
        <v>4.2807160280270103E-2</v>
      </c>
      <c r="F53" s="591">
        <v>18112649.970064484</v>
      </c>
      <c r="G53" s="591">
        <v>1695486.7169316895</v>
      </c>
      <c r="H53" s="590">
        <v>0.1032752547312429</v>
      </c>
    </row>
    <row r="54" spans="1:8">
      <c r="A54" s="475"/>
      <c r="B54" s="232" t="s">
        <v>258</v>
      </c>
      <c r="C54" s="585">
        <v>3855977.5776987853</v>
      </c>
      <c r="D54" s="585">
        <v>182962.27028863085</v>
      </c>
      <c r="E54" s="586">
        <v>4.9812553168376981E-2</v>
      </c>
      <c r="F54" s="587">
        <v>11221281.3638233</v>
      </c>
      <c r="G54" s="587">
        <v>993364.94250226021</v>
      </c>
      <c r="H54" s="586">
        <v>9.7122903784342518E-2</v>
      </c>
    </row>
    <row r="55" spans="1:8">
      <c r="A55" s="475"/>
      <c r="B55" s="233" t="s">
        <v>259</v>
      </c>
      <c r="C55" s="585">
        <v>2415160.9825053602</v>
      </c>
      <c r="D55" s="585">
        <v>102242.57544277888</v>
      </c>
      <c r="E55" s="590">
        <v>4.4205007461818546E-2</v>
      </c>
      <c r="F55" s="591">
        <v>7074455.6760821398</v>
      </c>
      <c r="G55" s="591">
        <v>527484.39577190857</v>
      </c>
      <c r="H55" s="590">
        <v>8.056922402551206E-2</v>
      </c>
    </row>
    <row r="56" spans="1:8">
      <c r="A56" s="475"/>
      <c r="B56" s="232" t="s">
        <v>260</v>
      </c>
      <c r="C56" s="585">
        <v>8807343.1127026826</v>
      </c>
      <c r="D56" s="585">
        <v>152706.97046906501</v>
      </c>
      <c r="E56" s="586">
        <v>1.764452808407193E-2</v>
      </c>
      <c r="F56" s="587">
        <v>25380149.219361577</v>
      </c>
      <c r="G56" s="587">
        <v>1665542.5910339877</v>
      </c>
      <c r="H56" s="586">
        <v>7.0232773291902834E-2</v>
      </c>
    </row>
    <row r="57" spans="1:8">
      <c r="A57" s="475"/>
      <c r="B57" s="233" t="s">
        <v>261</v>
      </c>
      <c r="C57" s="585">
        <v>1434913.2479636199</v>
      </c>
      <c r="D57" s="585">
        <v>75586.889118207386</v>
      </c>
      <c r="E57" s="590">
        <v>5.5606138015604684E-2</v>
      </c>
      <c r="F57" s="591">
        <v>3997842.4086755305</v>
      </c>
      <c r="G57" s="591">
        <v>362973.83051525988</v>
      </c>
      <c r="H57" s="590">
        <v>9.9858859463626923E-2</v>
      </c>
    </row>
    <row r="58" spans="1:8">
      <c r="A58" s="475"/>
      <c r="B58" s="232" t="s">
        <v>262</v>
      </c>
      <c r="C58" s="585">
        <v>5265246.4847751213</v>
      </c>
      <c r="D58" s="585">
        <v>153380.28659086302</v>
      </c>
      <c r="E58" s="586">
        <v>3.0004753771791581E-2</v>
      </c>
      <c r="F58" s="587">
        <v>15257719.409712074</v>
      </c>
      <c r="G58" s="587">
        <v>982986.7638150584</v>
      </c>
      <c r="H58" s="586">
        <v>6.8862008711427475E-2</v>
      </c>
    </row>
    <row r="59" spans="1:8">
      <c r="A59" s="475"/>
      <c r="B59" s="233" t="s">
        <v>263</v>
      </c>
      <c r="C59" s="585">
        <v>6133055.0076519996</v>
      </c>
      <c r="D59" s="585">
        <v>324597.55499157682</v>
      </c>
      <c r="E59" s="590">
        <v>5.5883607246344343E-2</v>
      </c>
      <c r="F59" s="591">
        <v>18279337.167007737</v>
      </c>
      <c r="G59" s="591">
        <v>1709605.8272322509</v>
      </c>
      <c r="H59" s="590">
        <v>0.10317643612774566</v>
      </c>
    </row>
    <row r="60" spans="1:8">
      <c r="A60" s="475"/>
      <c r="B60" s="232" t="s">
        <v>264</v>
      </c>
      <c r="C60" s="585">
        <v>5824660.6452386724</v>
      </c>
      <c r="D60" s="585">
        <v>180281.46274480689</v>
      </c>
      <c r="E60" s="586">
        <v>3.1939998521706835E-2</v>
      </c>
      <c r="F60" s="587">
        <v>16802414.828395549</v>
      </c>
      <c r="G60" s="587">
        <v>1105177.6451929621</v>
      </c>
      <c r="H60" s="586">
        <v>7.0405870300258869E-2</v>
      </c>
    </row>
    <row r="61" spans="1:8">
      <c r="A61" s="475"/>
      <c r="B61" s="233" t="s">
        <v>265</v>
      </c>
      <c r="C61" s="585">
        <v>38009433.982519977</v>
      </c>
      <c r="D61" s="585">
        <v>840286.25074136257</v>
      </c>
      <c r="E61" s="590">
        <v>2.2607089535791013E-2</v>
      </c>
      <c r="F61" s="591">
        <v>119751784.99340889</v>
      </c>
      <c r="G61" s="591">
        <v>9145905.3223843127</v>
      </c>
      <c r="H61" s="590">
        <v>8.2689142291413512E-2</v>
      </c>
    </row>
    <row r="62" spans="1:8">
      <c r="A62" s="475"/>
      <c r="B62" s="232" t="s">
        <v>266</v>
      </c>
      <c r="C62" s="585">
        <v>16524995.394324567</v>
      </c>
      <c r="D62" s="585">
        <v>336356.99409391172</v>
      </c>
      <c r="E62" s="586">
        <v>2.0777349260523312E-2</v>
      </c>
      <c r="F62" s="587">
        <v>52069102.881176025</v>
      </c>
      <c r="G62" s="587">
        <v>4068635.2199542522</v>
      </c>
      <c r="H62" s="586">
        <v>8.4762407913812648E-2</v>
      </c>
    </row>
    <row r="63" spans="1:8">
      <c r="A63" s="475"/>
      <c r="B63" s="233" t="s">
        <v>267</v>
      </c>
      <c r="C63" s="585">
        <v>3059656.741578164</v>
      </c>
      <c r="D63" s="585">
        <v>4100.1579205119051</v>
      </c>
      <c r="E63" s="590">
        <v>1.341869413396303E-3</v>
      </c>
      <c r="F63" s="591">
        <v>9427438.3507960383</v>
      </c>
      <c r="G63" s="591">
        <v>550928.04219588265</v>
      </c>
      <c r="H63" s="590">
        <v>6.2065837028556906E-2</v>
      </c>
    </row>
    <row r="64" spans="1:8">
      <c r="A64" s="475"/>
      <c r="B64" s="232" t="s">
        <v>268</v>
      </c>
      <c r="C64" s="585">
        <v>3767823.8488826337</v>
      </c>
      <c r="D64" s="585">
        <v>213683.39999344666</v>
      </c>
      <c r="E64" s="586">
        <v>6.012238488218196E-2</v>
      </c>
      <c r="F64" s="587">
        <v>11733042.000936422</v>
      </c>
      <c r="G64" s="587">
        <v>1005308.3499574009</v>
      </c>
      <c r="H64" s="586">
        <v>9.3711158634671707E-2</v>
      </c>
    </row>
    <row r="65" spans="1:8">
      <c r="A65" s="475"/>
      <c r="B65" s="233" t="s">
        <v>269</v>
      </c>
      <c r="C65" s="585">
        <v>6472165.9007727988</v>
      </c>
      <c r="D65" s="585">
        <v>192000.66135795787</v>
      </c>
      <c r="E65" s="590">
        <v>3.0572549294236036E-2</v>
      </c>
      <c r="F65" s="591">
        <v>20720809.745472852</v>
      </c>
      <c r="G65" s="591">
        <v>1566798.2915333547</v>
      </c>
      <c r="H65" s="590">
        <v>8.1800008071473918E-2</v>
      </c>
    </row>
    <row r="66" spans="1:8">
      <c r="A66" s="475"/>
      <c r="B66" s="232" t="s">
        <v>270</v>
      </c>
      <c r="C66" s="585">
        <v>43699489.601902023</v>
      </c>
      <c r="D66" s="585">
        <v>1990186.3601742983</v>
      </c>
      <c r="E66" s="586">
        <v>4.7715646282559643E-2</v>
      </c>
      <c r="F66" s="587">
        <v>131683529.29806879</v>
      </c>
      <c r="G66" s="587">
        <v>11127801.552552</v>
      </c>
      <c r="H66" s="586">
        <v>9.2304212837086203E-2</v>
      </c>
    </row>
    <row r="67" spans="1:8">
      <c r="A67" s="475"/>
      <c r="B67" s="233" t="s">
        <v>271</v>
      </c>
      <c r="C67" s="585">
        <v>966019.84304527973</v>
      </c>
      <c r="D67" s="585">
        <v>110198.71480255318</v>
      </c>
      <c r="E67" s="590">
        <v>0.12876372312614698</v>
      </c>
      <c r="F67" s="591">
        <v>2919803.8318092022</v>
      </c>
      <c r="G67" s="591">
        <v>430714.73135727039</v>
      </c>
      <c r="H67" s="590">
        <v>0.17304110619385527</v>
      </c>
    </row>
    <row r="68" spans="1:8">
      <c r="A68" s="475"/>
      <c r="B68" s="232" t="s">
        <v>272</v>
      </c>
      <c r="C68" s="585">
        <v>6054261.4403282683</v>
      </c>
      <c r="D68" s="585">
        <v>219522.94334703498</v>
      </c>
      <c r="E68" s="586">
        <v>3.7623441643633453E-2</v>
      </c>
      <c r="F68" s="587">
        <v>18725693.395029612</v>
      </c>
      <c r="G68" s="587">
        <v>1420722.6061230265</v>
      </c>
      <c r="H68" s="586">
        <v>8.2099104555194383E-2</v>
      </c>
    </row>
    <row r="69" spans="1:8">
      <c r="A69" s="475"/>
      <c r="B69" s="233" t="s">
        <v>273</v>
      </c>
      <c r="C69" s="585">
        <v>2301687.3889307124</v>
      </c>
      <c r="D69" s="585">
        <v>67171.001666940749</v>
      </c>
      <c r="E69" s="590">
        <v>3.0060644016665073E-2</v>
      </c>
      <c r="F69" s="591">
        <v>6761878.928649012</v>
      </c>
      <c r="G69" s="591">
        <v>453775.35221216455</v>
      </c>
      <c r="H69" s="590">
        <v>7.193530459886345E-2</v>
      </c>
    </row>
    <row r="70" spans="1:8">
      <c r="A70" s="475"/>
      <c r="B70" s="232" t="s">
        <v>274</v>
      </c>
      <c r="C70" s="585">
        <v>6590397.8678896995</v>
      </c>
      <c r="D70" s="585">
        <v>171347.78607724793</v>
      </c>
      <c r="E70" s="586">
        <v>2.6693635957560097E-2</v>
      </c>
      <c r="F70" s="587">
        <v>19375696.606387939</v>
      </c>
      <c r="G70" s="587">
        <v>1236788.9365650788</v>
      </c>
      <c r="H70" s="586">
        <v>6.8184311816233911E-2</v>
      </c>
    </row>
    <row r="71" spans="1:8">
      <c r="A71" s="475"/>
      <c r="B71" s="233" t="s">
        <v>275</v>
      </c>
      <c r="C71" s="585">
        <v>4117239.4158743597</v>
      </c>
      <c r="D71" s="585">
        <v>243836.99736081297</v>
      </c>
      <c r="E71" s="590">
        <v>6.2951630379367504E-2</v>
      </c>
      <c r="F71" s="591">
        <v>12744514.405568939</v>
      </c>
      <c r="G71" s="591">
        <v>1131866.3059412912</v>
      </c>
      <c r="H71" s="590">
        <v>9.7468406536626542E-2</v>
      </c>
    </row>
    <row r="72" spans="1:8">
      <c r="A72" s="475"/>
      <c r="B72" s="232" t="s">
        <v>276</v>
      </c>
      <c r="C72" s="585">
        <v>3270865.1688136067</v>
      </c>
      <c r="D72" s="585">
        <v>222701.9364348175</v>
      </c>
      <c r="E72" s="586">
        <v>7.3061027070069576E-2</v>
      </c>
      <c r="F72" s="587">
        <v>9368468.3430634364</v>
      </c>
      <c r="G72" s="587">
        <v>1003941.9389731549</v>
      </c>
      <c r="H72" s="586">
        <v>0.12002376350706764</v>
      </c>
    </row>
    <row r="73" spans="1:8">
      <c r="A73" s="475"/>
      <c r="B73" s="233" t="s">
        <v>277</v>
      </c>
      <c r="C73" s="585">
        <v>4704611.4929982079</v>
      </c>
      <c r="D73" s="585">
        <v>272978.85475161299</v>
      </c>
      <c r="E73" s="590">
        <v>6.1597807633174871E-2</v>
      </c>
      <c r="F73" s="591">
        <v>14881793.411383048</v>
      </c>
      <c r="G73" s="591">
        <v>1276973.9012821838</v>
      </c>
      <c r="H73" s="590">
        <v>9.3861877427634952E-2</v>
      </c>
    </row>
    <row r="74" spans="1:8">
      <c r="A74" s="475"/>
      <c r="B74" s="232" t="s">
        <v>278</v>
      </c>
      <c r="C74" s="585">
        <v>882705.04331043246</v>
      </c>
      <c r="D74" s="585">
        <v>25333.923282025498</v>
      </c>
      <c r="E74" s="586">
        <v>2.9548374898825749E-2</v>
      </c>
      <c r="F74" s="587">
        <v>2685078.3887952333</v>
      </c>
      <c r="G74" s="587">
        <v>288235.82453972287</v>
      </c>
      <c r="H74" s="586">
        <v>0.12025646942282693</v>
      </c>
    </row>
    <row r="75" spans="1:8">
      <c r="A75" s="475"/>
      <c r="B75" s="233" t="s">
        <v>279</v>
      </c>
      <c r="C75" s="585">
        <v>3923038.073503227</v>
      </c>
      <c r="D75" s="585">
        <v>178127.53595185047</v>
      </c>
      <c r="E75" s="590">
        <v>4.7565231309456009E-2</v>
      </c>
      <c r="F75" s="591">
        <v>11206551.295037432</v>
      </c>
      <c r="G75" s="591">
        <v>1020974.1753129978</v>
      </c>
      <c r="H75" s="590">
        <v>0.10023724363500963</v>
      </c>
    </row>
    <row r="76" spans="1:8">
      <c r="A76" s="475" t="s">
        <v>123</v>
      </c>
      <c r="B76" s="232" t="s">
        <v>208</v>
      </c>
      <c r="C76" s="585">
        <v>642150833.96152699</v>
      </c>
      <c r="D76" s="585">
        <v>46623595.624473572</v>
      </c>
      <c r="E76" s="586">
        <v>7.8289610656038192E-2</v>
      </c>
      <c r="F76" s="587">
        <v>1827499313.0523944</v>
      </c>
      <c r="G76" s="587">
        <v>208646011.39883065</v>
      </c>
      <c r="H76" s="586">
        <v>0.12888506400531227</v>
      </c>
    </row>
    <row r="77" spans="1:8">
      <c r="A77" s="476"/>
      <c r="B77" s="233" t="s">
        <v>209</v>
      </c>
      <c r="C77" s="585">
        <v>120738125.85115428</v>
      </c>
      <c r="D77" s="585">
        <v>8171657.6123971492</v>
      </c>
      <c r="E77" s="590">
        <v>7.259406589060606E-2</v>
      </c>
      <c r="F77" s="591">
        <v>353075009.31238538</v>
      </c>
      <c r="G77" s="591">
        <v>36432679.552940786</v>
      </c>
      <c r="H77" s="590">
        <v>0.11505940971511594</v>
      </c>
    </row>
    <row r="78" spans="1:8">
      <c r="A78" s="475"/>
      <c r="B78" s="232" t="s">
        <v>210</v>
      </c>
      <c r="C78" s="585">
        <v>44556042.230489865</v>
      </c>
      <c r="D78" s="585">
        <v>3244655.0430137217</v>
      </c>
      <c r="E78" s="586">
        <v>7.8541420753776167E-2</v>
      </c>
      <c r="F78" s="587">
        <v>129650613.19795309</v>
      </c>
      <c r="G78" s="587">
        <v>15721681.174852252</v>
      </c>
      <c r="H78" s="586">
        <v>0.13799551084762596</v>
      </c>
    </row>
    <row r="79" spans="1:8">
      <c r="A79" s="475"/>
      <c r="B79" s="233" t="s">
        <v>211</v>
      </c>
      <c r="C79" s="585">
        <v>28243660.054979648</v>
      </c>
      <c r="D79" s="585">
        <v>1855310.1559308134</v>
      </c>
      <c r="E79" s="590">
        <v>7.0307926150308009E-2</v>
      </c>
      <c r="F79" s="591">
        <v>82968420.736470684</v>
      </c>
      <c r="G79" s="591">
        <v>8915686.0349312872</v>
      </c>
      <c r="H79" s="590">
        <v>0.12039644546369399</v>
      </c>
    </row>
    <row r="80" spans="1:8">
      <c r="A80" s="475"/>
      <c r="B80" s="232" t="s">
        <v>212</v>
      </c>
      <c r="C80" s="585">
        <v>33317194.69167421</v>
      </c>
      <c r="D80" s="585">
        <v>2691905.4737767912</v>
      </c>
      <c r="E80" s="586">
        <v>8.7898124149098381E-2</v>
      </c>
      <c r="F80" s="587">
        <v>96059823.54671213</v>
      </c>
      <c r="G80" s="587">
        <v>12311221.571772769</v>
      </c>
      <c r="H80" s="586">
        <v>0.14700211444074895</v>
      </c>
    </row>
    <row r="81" spans="1:8">
      <c r="A81" s="475"/>
      <c r="B81" s="233" t="s">
        <v>213</v>
      </c>
      <c r="C81" s="585">
        <v>66071616.544331223</v>
      </c>
      <c r="D81" s="585">
        <v>4369829.8950286284</v>
      </c>
      <c r="E81" s="590">
        <v>7.082177246933935E-2</v>
      </c>
      <c r="F81" s="591">
        <v>195001161.8319813</v>
      </c>
      <c r="G81" s="591">
        <v>22098322.54749465</v>
      </c>
      <c r="H81" s="590">
        <v>0.12780774820669688</v>
      </c>
    </row>
    <row r="82" spans="1:8">
      <c r="A82" s="475"/>
      <c r="B82" s="232" t="s">
        <v>214</v>
      </c>
      <c r="C82" s="585">
        <v>29307789.765792575</v>
      </c>
      <c r="D82" s="585">
        <v>2339787.8917096034</v>
      </c>
      <c r="E82" s="586">
        <v>8.6761633384422415E-2</v>
      </c>
      <c r="F82" s="587">
        <v>83026313.221277028</v>
      </c>
      <c r="G82" s="587">
        <v>10253492.440635324</v>
      </c>
      <c r="H82" s="586">
        <v>0.14089727910289901</v>
      </c>
    </row>
    <row r="83" spans="1:8">
      <c r="A83" s="475"/>
      <c r="B83" s="233" t="s">
        <v>215</v>
      </c>
      <c r="C83" s="585">
        <v>13379362.920470553</v>
      </c>
      <c r="D83" s="585">
        <v>1056832.5273019709</v>
      </c>
      <c r="E83" s="590">
        <v>8.5764245944798992E-2</v>
      </c>
      <c r="F83" s="591">
        <v>36124057.582974985</v>
      </c>
      <c r="G83" s="591">
        <v>4291060.0536557361</v>
      </c>
      <c r="H83" s="590">
        <v>0.13479911999187408</v>
      </c>
    </row>
    <row r="84" spans="1:8">
      <c r="A84" s="475"/>
      <c r="B84" s="232" t="s">
        <v>216</v>
      </c>
      <c r="C84" s="585">
        <v>35122174.214033067</v>
      </c>
      <c r="D84" s="585">
        <v>2848884.602075696</v>
      </c>
      <c r="E84" s="586">
        <v>8.8273759394523379E-2</v>
      </c>
      <c r="F84" s="587">
        <v>99459618.783684582</v>
      </c>
      <c r="G84" s="587">
        <v>12390428.269231036</v>
      </c>
      <c r="H84" s="586">
        <v>0.14230554109922747</v>
      </c>
    </row>
    <row r="85" spans="1:8">
      <c r="A85" s="475"/>
      <c r="B85" s="233" t="s">
        <v>217</v>
      </c>
      <c r="C85" s="585">
        <v>42990130.544389956</v>
      </c>
      <c r="D85" s="585">
        <v>3448287.5748288333</v>
      </c>
      <c r="E85" s="590">
        <v>8.7206040888971395E-2</v>
      </c>
      <c r="F85" s="591">
        <v>122478018.54141131</v>
      </c>
      <c r="G85" s="591">
        <v>14777312.92993851</v>
      </c>
      <c r="H85" s="590">
        <v>0.1372072062670345</v>
      </c>
    </row>
    <row r="86" spans="1:8">
      <c r="A86" s="475"/>
      <c r="B86" s="232" t="s">
        <v>218</v>
      </c>
      <c r="C86" s="585">
        <v>23380262.040148035</v>
      </c>
      <c r="D86" s="585">
        <v>1718077.759797968</v>
      </c>
      <c r="E86" s="586">
        <v>7.9312304685564397E-2</v>
      </c>
      <c r="F86" s="587">
        <v>64472941.755879819</v>
      </c>
      <c r="G86" s="587">
        <v>7217773.143805407</v>
      </c>
      <c r="H86" s="586">
        <v>0.12606325889473088</v>
      </c>
    </row>
    <row r="87" spans="1:8">
      <c r="A87" s="475"/>
      <c r="B87" s="233" t="s">
        <v>219</v>
      </c>
      <c r="C87" s="585">
        <v>26055872.516368225</v>
      </c>
      <c r="D87" s="585">
        <v>1834418.4014404304</v>
      </c>
      <c r="E87" s="590">
        <v>7.5735271414191022E-2</v>
      </c>
      <c r="F87" s="591">
        <v>71213955.770251557</v>
      </c>
      <c r="G87" s="591">
        <v>8339243.1443377286</v>
      </c>
      <c r="H87" s="590">
        <v>0.13263270392906268</v>
      </c>
    </row>
    <row r="88" spans="1:8">
      <c r="A88" s="475"/>
      <c r="B88" s="232" t="s">
        <v>220</v>
      </c>
      <c r="C88" s="585">
        <v>457544510.59787798</v>
      </c>
      <c r="D88" s="585">
        <v>35979307.404177725</v>
      </c>
      <c r="E88" s="586">
        <v>8.5346957319069799E-2</v>
      </c>
      <c r="F88" s="587">
        <v>1323123713.313098</v>
      </c>
      <c r="G88" s="587">
        <v>165686891.4519186</v>
      </c>
      <c r="H88" s="586">
        <v>0.14314983619191507</v>
      </c>
    </row>
    <row r="89" spans="1:8">
      <c r="A89" s="475"/>
      <c r="B89" s="233" t="s">
        <v>221</v>
      </c>
      <c r="C89" s="585">
        <v>102876420.60573407</v>
      </c>
      <c r="D89" s="585">
        <v>8053566.0663830936</v>
      </c>
      <c r="E89" s="590">
        <v>8.4932752821113469E-2</v>
      </c>
      <c r="F89" s="591">
        <v>301203502.45238036</v>
      </c>
      <c r="G89" s="591">
        <v>36505724.012577504</v>
      </c>
      <c r="H89" s="590">
        <v>0.13791473516608896</v>
      </c>
    </row>
    <row r="90" spans="1:8">
      <c r="A90" s="475"/>
      <c r="B90" s="232" t="s">
        <v>222</v>
      </c>
      <c r="C90" s="585">
        <v>86394749.720754445</v>
      </c>
      <c r="D90" s="585">
        <v>6922584.6724821031</v>
      </c>
      <c r="E90" s="586">
        <v>8.7107035127044069E-2</v>
      </c>
      <c r="F90" s="587">
        <v>256333505.62285522</v>
      </c>
      <c r="G90" s="587">
        <v>32556314.298611581</v>
      </c>
      <c r="H90" s="586">
        <v>0.14548540048229877</v>
      </c>
    </row>
    <row r="91" spans="1:8">
      <c r="A91" s="475"/>
      <c r="B91" s="233" t="s">
        <v>223</v>
      </c>
      <c r="C91" s="585">
        <v>8173452.5303805815</v>
      </c>
      <c r="D91" s="585">
        <v>690343.66457719728</v>
      </c>
      <c r="E91" s="590">
        <v>9.2253590981678471E-2</v>
      </c>
      <c r="F91" s="591">
        <v>22873744.722647239</v>
      </c>
      <c r="G91" s="591">
        <v>2900939.0122408345</v>
      </c>
      <c r="H91" s="590">
        <v>0.14524444158235425</v>
      </c>
    </row>
    <row r="92" spans="1:8">
      <c r="A92" s="475"/>
      <c r="B92" s="232" t="s">
        <v>224</v>
      </c>
      <c r="C92" s="585">
        <v>31082977.402493887</v>
      </c>
      <c r="D92" s="585">
        <v>2018204.4507666677</v>
      </c>
      <c r="E92" s="586">
        <v>6.9438163309193612E-2</v>
      </c>
      <c r="F92" s="587">
        <v>89101382.845032632</v>
      </c>
      <c r="G92" s="587">
        <v>9918366.6997802854</v>
      </c>
      <c r="H92" s="586">
        <v>0.12525876359124988</v>
      </c>
    </row>
    <row r="93" spans="1:8">
      <c r="A93" s="475"/>
      <c r="B93" s="233" t="s">
        <v>225</v>
      </c>
      <c r="C93" s="585">
        <v>15679897.283230511</v>
      </c>
      <c r="D93" s="585">
        <v>1107535.0441641882</v>
      </c>
      <c r="E93" s="590">
        <v>7.6002437078804733E-2</v>
      </c>
      <c r="F93" s="591">
        <v>42424417.914923683</v>
      </c>
      <c r="G93" s="591">
        <v>5005488.0791950673</v>
      </c>
      <c r="H93" s="590">
        <v>0.13376887316578709</v>
      </c>
    </row>
    <row r="94" spans="1:8">
      <c r="A94" s="475"/>
      <c r="B94" s="232" t="s">
        <v>226</v>
      </c>
      <c r="C94" s="585">
        <v>12227952.769226721</v>
      </c>
      <c r="D94" s="585">
        <v>856703.2216381561</v>
      </c>
      <c r="E94" s="586">
        <v>7.5339409099489177E-2</v>
      </c>
      <c r="F94" s="587">
        <v>33145048.258468114</v>
      </c>
      <c r="G94" s="587">
        <v>3750640.0222012065</v>
      </c>
      <c r="H94" s="586">
        <v>0.1275970583266805</v>
      </c>
    </row>
    <row r="95" spans="1:8">
      <c r="A95" s="475"/>
      <c r="B95" s="233" t="s">
        <v>227</v>
      </c>
      <c r="C95" s="585">
        <v>309298833.60898364</v>
      </c>
      <c r="D95" s="585">
        <v>23319068.839743137</v>
      </c>
      <c r="E95" s="590">
        <v>8.1540974965692042E-2</v>
      </c>
      <c r="F95" s="591">
        <v>860504272.15874326</v>
      </c>
      <c r="G95" s="591">
        <v>97631802.919089079</v>
      </c>
      <c r="H95" s="590">
        <v>0.127979192926437</v>
      </c>
    </row>
    <row r="96" spans="1:8">
      <c r="A96" s="475"/>
      <c r="B96" s="232" t="s">
        <v>228</v>
      </c>
      <c r="C96" s="585">
        <v>14743363.337021239</v>
      </c>
      <c r="D96" s="585">
        <v>1435414.1817130074</v>
      </c>
      <c r="E96" s="586">
        <v>0.10786141162407838</v>
      </c>
      <c r="F96" s="587">
        <v>41344558.234058708</v>
      </c>
      <c r="G96" s="587">
        <v>5358690.9569111466</v>
      </c>
      <c r="H96" s="586">
        <v>0.14891098540548794</v>
      </c>
    </row>
    <row r="97" spans="1:8">
      <c r="A97" s="475"/>
      <c r="B97" s="233" t="s">
        <v>229</v>
      </c>
      <c r="C97" s="585">
        <v>30138811.184662025</v>
      </c>
      <c r="D97" s="585">
        <v>2180054.3274676092</v>
      </c>
      <c r="E97" s="590">
        <v>7.7973936344978526E-2</v>
      </c>
      <c r="F97" s="591">
        <v>83677719.114316732</v>
      </c>
      <c r="G97" s="591">
        <v>9247249.8758761287</v>
      </c>
      <c r="H97" s="590">
        <v>0.12424011255729479</v>
      </c>
    </row>
    <row r="98" spans="1:8">
      <c r="A98" s="475"/>
      <c r="B98" s="232" t="s">
        <v>230</v>
      </c>
      <c r="C98" s="585">
        <v>58633950.475407347</v>
      </c>
      <c r="D98" s="585">
        <v>3825827.9323174134</v>
      </c>
      <c r="E98" s="586">
        <v>6.9804031862422622E-2</v>
      </c>
      <c r="F98" s="587">
        <v>170320889.9881258</v>
      </c>
      <c r="G98" s="587">
        <v>17747461.089053929</v>
      </c>
      <c r="H98" s="586">
        <v>0.11632078545468076</v>
      </c>
    </row>
    <row r="99" spans="1:8">
      <c r="A99" s="475"/>
      <c r="B99" s="233" t="s">
        <v>231</v>
      </c>
      <c r="C99" s="585">
        <v>20117112.346905038</v>
      </c>
      <c r="D99" s="585">
        <v>1534544.3532648534</v>
      </c>
      <c r="E99" s="590">
        <v>8.2579778736181428E-2</v>
      </c>
      <c r="F99" s="591">
        <v>56606942.207139552</v>
      </c>
      <c r="G99" s="591">
        <v>6433206.7687867954</v>
      </c>
      <c r="H99" s="590">
        <v>0.1282186130369169</v>
      </c>
    </row>
    <row r="100" spans="1:8">
      <c r="A100" s="475"/>
      <c r="B100" s="232" t="s">
        <v>232</v>
      </c>
      <c r="C100" s="585">
        <v>36676229.330163352</v>
      </c>
      <c r="D100" s="585">
        <v>2649319.7295737341</v>
      </c>
      <c r="E100" s="586">
        <v>7.7859545890932941E-2</v>
      </c>
      <c r="F100" s="587">
        <v>103254717.21070448</v>
      </c>
      <c r="G100" s="587">
        <v>10768205.945715755</v>
      </c>
      <c r="H100" s="586">
        <v>0.11643001556046496</v>
      </c>
    </row>
    <row r="101" spans="1:8">
      <c r="A101" s="475"/>
      <c r="B101" s="233" t="s">
        <v>233</v>
      </c>
      <c r="C101" s="585">
        <v>10843687.877086179</v>
      </c>
      <c r="D101" s="585">
        <v>951296.04302230105</v>
      </c>
      <c r="E101" s="590">
        <v>9.6164411901535102E-2</v>
      </c>
      <c r="F101" s="591">
        <v>29016135.429103632</v>
      </c>
      <c r="G101" s="591">
        <v>3805742.3019131906</v>
      </c>
      <c r="H101" s="590">
        <v>0.15095926044122421</v>
      </c>
    </row>
    <row r="102" spans="1:8">
      <c r="A102" s="475"/>
      <c r="B102" s="232" t="s">
        <v>234</v>
      </c>
      <c r="C102" s="585">
        <v>545673279.24586582</v>
      </c>
      <c r="D102" s="585">
        <v>38914669.99499613</v>
      </c>
      <c r="E102" s="586">
        <v>7.6791334739281181E-2</v>
      </c>
      <c r="F102" s="587">
        <v>1620270566.3816917</v>
      </c>
      <c r="G102" s="587">
        <v>190160631.98682117</v>
      </c>
      <c r="H102" s="586">
        <v>0.13296924062504661</v>
      </c>
    </row>
    <row r="103" spans="1:8">
      <c r="A103" s="475"/>
      <c r="B103" s="233" t="s">
        <v>235</v>
      </c>
      <c r="C103" s="585">
        <v>132992123.5812782</v>
      </c>
      <c r="D103" s="585">
        <v>8167717.903701067</v>
      </c>
      <c r="E103" s="590">
        <v>6.5433661465197565E-2</v>
      </c>
      <c r="F103" s="591">
        <v>410121433.13638741</v>
      </c>
      <c r="G103" s="591">
        <v>42518115.176275492</v>
      </c>
      <c r="H103" s="590">
        <v>0.11566303430615137</v>
      </c>
    </row>
    <row r="104" spans="1:8">
      <c r="A104" s="475"/>
      <c r="B104" s="232" t="s">
        <v>236</v>
      </c>
      <c r="C104" s="585">
        <v>44305911.849995509</v>
      </c>
      <c r="D104" s="585">
        <v>3014376.9137507528</v>
      </c>
      <c r="E104" s="586">
        <v>7.3002297405631258E-2</v>
      </c>
      <c r="F104" s="587">
        <v>134392701.05847871</v>
      </c>
      <c r="G104" s="587">
        <v>16501761.11734657</v>
      </c>
      <c r="H104" s="586">
        <v>0.1399748032002</v>
      </c>
    </row>
    <row r="105" spans="1:8">
      <c r="A105" s="475"/>
      <c r="B105" s="233" t="s">
        <v>237</v>
      </c>
      <c r="C105" s="585">
        <v>16371524.308922306</v>
      </c>
      <c r="D105" s="585">
        <v>1303163.2905622292</v>
      </c>
      <c r="E105" s="590">
        <v>8.648341309146941E-2</v>
      </c>
      <c r="F105" s="591">
        <v>47503110.365553506</v>
      </c>
      <c r="G105" s="591">
        <v>5698673.2492912337</v>
      </c>
      <c r="H105" s="590">
        <v>0.1363174256704536</v>
      </c>
    </row>
    <row r="106" spans="1:8">
      <c r="A106" s="475"/>
      <c r="B106" s="232" t="s">
        <v>238</v>
      </c>
      <c r="C106" s="585">
        <v>18475764.782401778</v>
      </c>
      <c r="D106" s="585">
        <v>1443375.5685889423</v>
      </c>
      <c r="E106" s="586">
        <v>8.4742988812068792E-2</v>
      </c>
      <c r="F106" s="587">
        <v>52261527.339535542</v>
      </c>
      <c r="G106" s="587">
        <v>6489078.6882069483</v>
      </c>
      <c r="H106" s="586">
        <v>0.14176822257505764</v>
      </c>
    </row>
    <row r="107" spans="1:8">
      <c r="A107" s="475"/>
      <c r="B107" s="233" t="s">
        <v>239</v>
      </c>
      <c r="C107" s="585">
        <v>11611672.124623546</v>
      </c>
      <c r="D107" s="585">
        <v>753488.10326515511</v>
      </c>
      <c r="E107" s="590">
        <v>6.9393565423372841E-2</v>
      </c>
      <c r="F107" s="591">
        <v>31883085.947268263</v>
      </c>
      <c r="G107" s="591">
        <v>3357399.8407620899</v>
      </c>
      <c r="H107" s="590">
        <v>0.11769742639060767</v>
      </c>
    </row>
    <row r="108" spans="1:8">
      <c r="A108" s="475"/>
      <c r="B108" s="232" t="s">
        <v>240</v>
      </c>
      <c r="C108" s="585">
        <v>32176194.792759322</v>
      </c>
      <c r="D108" s="585">
        <v>2466343.7408288717</v>
      </c>
      <c r="E108" s="586">
        <v>8.3014342162735844E-2</v>
      </c>
      <c r="F108" s="587">
        <v>94635067.607195228</v>
      </c>
      <c r="G108" s="587">
        <v>11575881.376844063</v>
      </c>
      <c r="H108" s="586">
        <v>0.13936906803710111</v>
      </c>
    </row>
    <row r="109" spans="1:8">
      <c r="A109" s="475"/>
      <c r="B109" s="233" t="s">
        <v>241</v>
      </c>
      <c r="C109" s="585">
        <v>57457204.808268487</v>
      </c>
      <c r="D109" s="585">
        <v>3858813.6697132438</v>
      </c>
      <c r="E109" s="590">
        <v>7.199495335108036E-2</v>
      </c>
      <c r="F109" s="591">
        <v>172321352.14843631</v>
      </c>
      <c r="G109" s="591">
        <v>20837440.219933778</v>
      </c>
      <c r="H109" s="590">
        <v>0.13755546681266487</v>
      </c>
    </row>
    <row r="110" spans="1:8">
      <c r="A110" s="475"/>
      <c r="B110" s="232" t="s">
        <v>242</v>
      </c>
      <c r="C110" s="585">
        <v>42798718.407583244</v>
      </c>
      <c r="D110" s="585">
        <v>3100538.8672397435</v>
      </c>
      <c r="E110" s="586">
        <v>7.8102797235042057E-2</v>
      </c>
      <c r="F110" s="587">
        <v>128260868.72878654</v>
      </c>
      <c r="G110" s="587">
        <v>15122256.077930301</v>
      </c>
      <c r="H110" s="586">
        <v>0.13366131794984368</v>
      </c>
    </row>
    <row r="111" spans="1:8">
      <c r="A111" s="475"/>
      <c r="B111" s="233" t="s">
        <v>243</v>
      </c>
      <c r="C111" s="585">
        <v>30260838.017354734</v>
      </c>
      <c r="D111" s="585">
        <v>2324261.25234868</v>
      </c>
      <c r="E111" s="590">
        <v>8.3197783031888822E-2</v>
      </c>
      <c r="F111" s="591">
        <v>85717367.923243999</v>
      </c>
      <c r="G111" s="591">
        <v>10256068.545764089</v>
      </c>
      <c r="H111" s="590">
        <v>0.13591163457788047</v>
      </c>
    </row>
    <row r="112" spans="1:8">
      <c r="A112" s="475"/>
      <c r="B112" s="232" t="s">
        <v>244</v>
      </c>
      <c r="C112" s="585">
        <v>849290772.81112158</v>
      </c>
      <c r="D112" s="585">
        <v>47143444.645267725</v>
      </c>
      <c r="E112" s="586">
        <v>5.8771553541247024E-2</v>
      </c>
      <c r="F112" s="587">
        <v>2678930259.2988114</v>
      </c>
      <c r="G112" s="587">
        <v>257859441.24644995</v>
      </c>
      <c r="H112" s="586">
        <v>0.10650636045990833</v>
      </c>
    </row>
    <row r="113" spans="1:8">
      <c r="A113" s="475"/>
      <c r="B113" s="233" t="s">
        <v>245</v>
      </c>
      <c r="C113" s="585">
        <v>18777066.954089295</v>
      </c>
      <c r="D113" s="585">
        <v>1057035.5434977412</v>
      </c>
      <c r="E113" s="590">
        <v>5.9652012967986827E-2</v>
      </c>
      <c r="F113" s="591">
        <v>58474454.357312128</v>
      </c>
      <c r="G113" s="591">
        <v>5766374.9201690629</v>
      </c>
      <c r="H113" s="590">
        <v>0.10940210650334441</v>
      </c>
    </row>
    <row r="114" spans="1:8">
      <c r="A114" s="475"/>
      <c r="B114" s="232" t="s">
        <v>246</v>
      </c>
      <c r="C114" s="585">
        <v>107465258.31121121</v>
      </c>
      <c r="D114" s="585">
        <v>6066212.4560918361</v>
      </c>
      <c r="E114" s="586">
        <v>5.982514337224968E-2</v>
      </c>
      <c r="F114" s="587">
        <v>347356428.53090125</v>
      </c>
      <c r="G114" s="587">
        <v>32932442.598721027</v>
      </c>
      <c r="H114" s="586">
        <v>0.10473896417630302</v>
      </c>
    </row>
    <row r="115" spans="1:8">
      <c r="A115" s="475"/>
      <c r="B115" s="233" t="s">
        <v>247</v>
      </c>
      <c r="C115" s="585">
        <v>41054966.494819678</v>
      </c>
      <c r="D115" s="585">
        <v>2291004.2409629524</v>
      </c>
      <c r="E115" s="590">
        <v>5.9101394897654314E-2</v>
      </c>
      <c r="F115" s="591">
        <v>118948670.52724335</v>
      </c>
      <c r="G115" s="591">
        <v>11233604.405876413</v>
      </c>
      <c r="H115" s="590">
        <v>0.10429000148613431</v>
      </c>
    </row>
    <row r="116" spans="1:8">
      <c r="A116" s="475"/>
      <c r="B116" s="232" t="s">
        <v>248</v>
      </c>
      <c r="C116" s="585">
        <v>66415699.916564099</v>
      </c>
      <c r="D116" s="585">
        <v>3964591.8986510783</v>
      </c>
      <c r="E116" s="586">
        <v>6.3483131436417484E-2</v>
      </c>
      <c r="F116" s="587">
        <v>196609171.87346143</v>
      </c>
      <c r="G116" s="587">
        <v>19640380.103839606</v>
      </c>
      <c r="H116" s="586">
        <v>0.11098216757566767</v>
      </c>
    </row>
    <row r="117" spans="1:8">
      <c r="A117" s="475"/>
      <c r="B117" s="233" t="s">
        <v>249</v>
      </c>
      <c r="C117" s="585">
        <v>54460813.080250852</v>
      </c>
      <c r="D117" s="585">
        <v>2944789.2115445063</v>
      </c>
      <c r="E117" s="590">
        <v>5.7162587296131225E-2</v>
      </c>
      <c r="F117" s="591">
        <v>173342873.1038779</v>
      </c>
      <c r="G117" s="591">
        <v>16462372.579315484</v>
      </c>
      <c r="H117" s="590">
        <v>0.10493574742731018</v>
      </c>
    </row>
    <row r="118" spans="1:8">
      <c r="A118" s="475"/>
      <c r="B118" s="232" t="s">
        <v>250</v>
      </c>
      <c r="C118" s="585">
        <v>70214140.286378026</v>
      </c>
      <c r="D118" s="585">
        <v>4348501.0563101694</v>
      </c>
      <c r="E118" s="586">
        <v>6.6020782719817067E-2</v>
      </c>
      <c r="F118" s="587">
        <v>220045144.16230729</v>
      </c>
      <c r="G118" s="587">
        <v>23385612.788178593</v>
      </c>
      <c r="H118" s="586">
        <v>0.11891420987721858</v>
      </c>
    </row>
    <row r="119" spans="1:8">
      <c r="A119" s="475"/>
      <c r="B119" s="233" t="s">
        <v>251</v>
      </c>
      <c r="C119" s="585">
        <v>250345567.06422654</v>
      </c>
      <c r="D119" s="585">
        <v>12779392.7361494</v>
      </c>
      <c r="E119" s="590">
        <v>5.3792981144281736E-2</v>
      </c>
      <c r="F119" s="591">
        <v>830004110.49026561</v>
      </c>
      <c r="G119" s="591">
        <v>76953463.4502002</v>
      </c>
      <c r="H119" s="590">
        <v>0.10218896133038706</v>
      </c>
    </row>
    <row r="120" spans="1:8">
      <c r="A120" s="475"/>
      <c r="B120" s="232" t="s">
        <v>252</v>
      </c>
      <c r="C120" s="585">
        <v>102792213.27735993</v>
      </c>
      <c r="D120" s="585">
        <v>5794762.0963742137</v>
      </c>
      <c r="E120" s="586">
        <v>5.9741385220131983E-2</v>
      </c>
      <c r="F120" s="587">
        <v>319576741.05798972</v>
      </c>
      <c r="G120" s="587">
        <v>30157289.555254221</v>
      </c>
      <c r="H120" s="586">
        <v>0.10419924921656203</v>
      </c>
    </row>
    <row r="121" spans="1:8">
      <c r="A121" s="475"/>
      <c r="B121" s="233" t="s">
        <v>253</v>
      </c>
      <c r="C121" s="585">
        <v>36278189.0665024</v>
      </c>
      <c r="D121" s="585">
        <v>2460700.8354012817</v>
      </c>
      <c r="E121" s="590">
        <v>7.2764151452804682E-2</v>
      </c>
      <c r="F121" s="591">
        <v>105230048.64348069</v>
      </c>
      <c r="G121" s="591">
        <v>11766947.513261035</v>
      </c>
      <c r="H121" s="590">
        <v>0.12589939099994618</v>
      </c>
    </row>
    <row r="122" spans="1:8">
      <c r="A122" s="475"/>
      <c r="B122" s="232" t="s">
        <v>254</v>
      </c>
      <c r="C122" s="585">
        <v>14337850.704058506</v>
      </c>
      <c r="D122" s="585">
        <v>656184.63115683943</v>
      </c>
      <c r="E122" s="586">
        <v>4.7960871699426956E-2</v>
      </c>
      <c r="F122" s="587">
        <v>46399141.227420785</v>
      </c>
      <c r="G122" s="587">
        <v>3971814.842082642</v>
      </c>
      <c r="H122" s="586">
        <v>9.3614544692479262E-2</v>
      </c>
    </row>
    <row r="123" spans="1:8">
      <c r="A123" s="475"/>
      <c r="B123" s="233" t="s">
        <v>255</v>
      </c>
      <c r="C123" s="585">
        <v>18453940.313711032</v>
      </c>
      <c r="D123" s="585">
        <v>1231820.027882982</v>
      </c>
      <c r="E123" s="590">
        <v>7.1525457228204192E-2</v>
      </c>
      <c r="F123" s="591">
        <v>54037586.208130397</v>
      </c>
      <c r="G123" s="591">
        <v>5942867.1339552477</v>
      </c>
      <c r="H123" s="590">
        <v>0.1235658976360737</v>
      </c>
    </row>
    <row r="124" spans="1:8">
      <c r="A124" s="475"/>
      <c r="B124" s="232" t="s">
        <v>256</v>
      </c>
      <c r="C124" s="585">
        <v>631678823.14007103</v>
      </c>
      <c r="D124" s="585">
        <v>41381722.259118676</v>
      </c>
      <c r="E124" s="586">
        <v>7.0103211073476543E-2</v>
      </c>
      <c r="F124" s="587">
        <v>1809124807.9801569</v>
      </c>
      <c r="G124" s="587">
        <v>199925625.00950432</v>
      </c>
      <c r="H124" s="586">
        <v>0.12423920365186415</v>
      </c>
    </row>
    <row r="125" spans="1:8">
      <c r="A125" s="475"/>
      <c r="B125" s="233" t="s">
        <v>257</v>
      </c>
      <c r="C125" s="585">
        <v>74696693.742309675</v>
      </c>
      <c r="D125" s="585">
        <v>5429191.9152662158</v>
      </c>
      <c r="E125" s="590">
        <v>7.838007394611346E-2</v>
      </c>
      <c r="F125" s="591">
        <v>221246949.02942356</v>
      </c>
      <c r="G125" s="591">
        <v>26510403.094872624</v>
      </c>
      <c r="H125" s="590">
        <v>0.13613470942317377</v>
      </c>
    </row>
    <row r="126" spans="1:8">
      <c r="A126" s="475"/>
      <c r="B126" s="232" t="s">
        <v>258</v>
      </c>
      <c r="C126" s="585">
        <v>46625552.025786117</v>
      </c>
      <c r="D126" s="585">
        <v>3527112.1580421776</v>
      </c>
      <c r="E126" s="586">
        <v>8.183851129799169E-2</v>
      </c>
      <c r="F126" s="587">
        <v>133224415.36809014</v>
      </c>
      <c r="G126" s="587">
        <v>16366338.634754851</v>
      </c>
      <c r="H126" s="586">
        <v>0.14005312334638262</v>
      </c>
    </row>
    <row r="127" spans="1:8">
      <c r="A127" s="475"/>
      <c r="B127" s="233" t="s">
        <v>259</v>
      </c>
      <c r="C127" s="585">
        <v>28970448.467105988</v>
      </c>
      <c r="D127" s="585">
        <v>1985641.976801645</v>
      </c>
      <c r="E127" s="590">
        <v>7.358370264819529E-2</v>
      </c>
      <c r="F127" s="591">
        <v>84046874.315922365</v>
      </c>
      <c r="G127" s="591">
        <v>9324387.9833231419</v>
      </c>
      <c r="H127" s="590">
        <v>0.12478690740855589</v>
      </c>
    </row>
    <row r="128" spans="1:8">
      <c r="A128" s="475"/>
      <c r="B128" s="232" t="s">
        <v>260</v>
      </c>
      <c r="C128" s="585">
        <v>108641625.25046876</v>
      </c>
      <c r="D128" s="585">
        <v>4134339.0801595747</v>
      </c>
      <c r="E128" s="586">
        <v>3.9560295091981369E-2</v>
      </c>
      <c r="F128" s="587">
        <v>305003826.86956996</v>
      </c>
      <c r="G128" s="587">
        <v>25282902.091096342</v>
      </c>
      <c r="H128" s="586">
        <v>9.0386166537663432E-2</v>
      </c>
    </row>
    <row r="129" spans="1:8">
      <c r="A129" s="475"/>
      <c r="B129" s="233" t="s">
        <v>261</v>
      </c>
      <c r="C129" s="585">
        <v>17063700.343426004</v>
      </c>
      <c r="D129" s="585">
        <v>1346049.7709719855</v>
      </c>
      <c r="E129" s="590">
        <v>8.5639374966829093E-2</v>
      </c>
      <c r="F129" s="591">
        <v>46556827.190070383</v>
      </c>
      <c r="G129" s="591">
        <v>5732426.4382640347</v>
      </c>
      <c r="H129" s="590">
        <v>0.14041667073362721</v>
      </c>
    </row>
    <row r="130" spans="1:8">
      <c r="A130" s="475"/>
      <c r="B130" s="232" t="s">
        <v>262</v>
      </c>
      <c r="C130" s="585">
        <v>63655238.321020067</v>
      </c>
      <c r="D130" s="585">
        <v>4084595.260047242</v>
      </c>
      <c r="E130" s="586">
        <v>6.8567251420578137E-2</v>
      </c>
      <c r="F130" s="587">
        <v>181811377.99211806</v>
      </c>
      <c r="G130" s="587">
        <v>19408959.502817333</v>
      </c>
      <c r="H130" s="586">
        <v>0.11951151764464653</v>
      </c>
    </row>
    <row r="131" spans="1:8">
      <c r="A131" s="475"/>
      <c r="B131" s="233" t="s">
        <v>263</v>
      </c>
      <c r="C131" s="585">
        <v>74504102.989249155</v>
      </c>
      <c r="D131" s="585">
        <v>5780354.8795301467</v>
      </c>
      <c r="E131" s="590">
        <v>8.4110006199046072E-2</v>
      </c>
      <c r="F131" s="591">
        <v>218815954.99821991</v>
      </c>
      <c r="G131" s="591">
        <v>27719309.870914996</v>
      </c>
      <c r="H131" s="590">
        <v>0.14505388021045018</v>
      </c>
    </row>
    <row r="132" spans="1:8">
      <c r="A132" s="475"/>
      <c r="B132" s="232" t="s">
        <v>264</v>
      </c>
      <c r="C132" s="585">
        <v>69601890.041317418</v>
      </c>
      <c r="D132" s="585">
        <v>3974573.0200505406</v>
      </c>
      <c r="E132" s="586">
        <v>6.0562783920643279E-2</v>
      </c>
      <c r="F132" s="587">
        <v>197839764.81116962</v>
      </c>
      <c r="G132" s="587">
        <v>19502293.01081261</v>
      </c>
      <c r="H132" s="586">
        <v>0.10935611464002805</v>
      </c>
    </row>
    <row r="133" spans="1:8">
      <c r="A133" s="475"/>
      <c r="B133" s="233" t="s">
        <v>265</v>
      </c>
      <c r="C133" s="585">
        <v>482754319.01219046</v>
      </c>
      <c r="D133" s="585">
        <v>26643608.566145718</v>
      </c>
      <c r="E133" s="590">
        <v>5.8414783858265706E-2</v>
      </c>
      <c r="F133" s="591">
        <v>1473481651.1449952</v>
      </c>
      <c r="G133" s="591">
        <v>160469243.50091004</v>
      </c>
      <c r="H133" s="590">
        <v>0.12221456748366694</v>
      </c>
    </row>
    <row r="134" spans="1:8">
      <c r="A134" s="475"/>
      <c r="B134" s="232" t="s">
        <v>266</v>
      </c>
      <c r="C134" s="585">
        <v>210077734.983217</v>
      </c>
      <c r="D134" s="585">
        <v>13317338.532881886</v>
      </c>
      <c r="E134" s="586">
        <v>6.7683023479998702E-2</v>
      </c>
      <c r="F134" s="587">
        <v>639913796.02799368</v>
      </c>
      <c r="G134" s="587">
        <v>75014650.07820034</v>
      </c>
      <c r="H134" s="586">
        <v>0.13279299608795556</v>
      </c>
    </row>
    <row r="135" spans="1:8">
      <c r="A135" s="475"/>
      <c r="B135" s="233" t="s">
        <v>267</v>
      </c>
      <c r="C135" s="585">
        <v>39402756.845268525</v>
      </c>
      <c r="D135" s="585">
        <v>1789395.9253847077</v>
      </c>
      <c r="E135" s="590">
        <v>4.7573412256248726E-2</v>
      </c>
      <c r="F135" s="591">
        <v>117197213.15564308</v>
      </c>
      <c r="G135" s="591">
        <v>11658614.848956525</v>
      </c>
      <c r="H135" s="590">
        <v>0.110467781797495</v>
      </c>
    </row>
    <row r="136" spans="1:8">
      <c r="A136" s="475"/>
      <c r="B136" s="232" t="s">
        <v>268</v>
      </c>
      <c r="C136" s="585">
        <v>46911663.453288034</v>
      </c>
      <c r="D136" s="585">
        <v>2815370.000861913</v>
      </c>
      <c r="E136" s="586">
        <v>6.3845955758148082E-2</v>
      </c>
      <c r="F136" s="587">
        <v>143845155.19189462</v>
      </c>
      <c r="G136" s="587">
        <v>15612836.230592817</v>
      </c>
      <c r="H136" s="586">
        <v>0.12175429998504893</v>
      </c>
    </row>
    <row r="137" spans="1:8">
      <c r="A137" s="475"/>
      <c r="B137" s="233" t="s">
        <v>269</v>
      </c>
      <c r="C137" s="585">
        <v>82572044.587181494</v>
      </c>
      <c r="D137" s="585">
        <v>3761177.7771088034</v>
      </c>
      <c r="E137" s="590">
        <v>4.7724101121396287E-2</v>
      </c>
      <c r="F137" s="591">
        <v>256462350.23223469</v>
      </c>
      <c r="G137" s="591">
        <v>24038063.656750113</v>
      </c>
      <c r="H137" s="590">
        <v>0.10342320078045397</v>
      </c>
    </row>
    <row r="138" spans="1:8">
      <c r="A138" s="475"/>
      <c r="B138" s="232" t="s">
        <v>270</v>
      </c>
      <c r="C138" s="585">
        <v>540433063.44287288</v>
      </c>
      <c r="D138" s="585">
        <v>36916809.440024197</v>
      </c>
      <c r="E138" s="586">
        <v>7.3318009392037101E-2</v>
      </c>
      <c r="F138" s="587">
        <v>1585478850.6819723</v>
      </c>
      <c r="G138" s="587">
        <v>174686041.3328054</v>
      </c>
      <c r="H138" s="586">
        <v>0.12382118775711107</v>
      </c>
    </row>
    <row r="139" spans="1:8">
      <c r="A139" s="475"/>
      <c r="B139" s="233" t="s">
        <v>271</v>
      </c>
      <c r="C139" s="585">
        <v>11371202.199178025</v>
      </c>
      <c r="D139" s="585">
        <v>1238995.634407578</v>
      </c>
      <c r="E139" s="590">
        <v>0.12228290318473668</v>
      </c>
      <c r="F139" s="591">
        <v>33512348.77696443</v>
      </c>
      <c r="G139" s="591">
        <v>5279018.3197944835</v>
      </c>
      <c r="H139" s="590">
        <v>0.1869782358054701</v>
      </c>
    </row>
    <row r="140" spans="1:8">
      <c r="A140" s="475"/>
      <c r="B140" s="232" t="s">
        <v>272</v>
      </c>
      <c r="C140" s="585">
        <v>73901416.39955239</v>
      </c>
      <c r="D140" s="585">
        <v>4984099.9739771038</v>
      </c>
      <c r="E140" s="586">
        <v>7.2319994922604089E-2</v>
      </c>
      <c r="F140" s="587">
        <v>223713226.61191237</v>
      </c>
      <c r="G140" s="587">
        <v>24028946.066278249</v>
      </c>
      <c r="H140" s="586">
        <v>0.12033469034527673</v>
      </c>
    </row>
    <row r="141" spans="1:8">
      <c r="A141" s="475"/>
      <c r="B141" s="233" t="s">
        <v>273</v>
      </c>
      <c r="C141" s="585">
        <v>28196533.110997092</v>
      </c>
      <c r="D141" s="585">
        <v>1880928.2227938324</v>
      </c>
      <c r="E141" s="590">
        <v>7.1475773814988902E-2</v>
      </c>
      <c r="F141" s="591">
        <v>80354230.912198111</v>
      </c>
      <c r="G141" s="591">
        <v>8024468.1581988633</v>
      </c>
      <c r="H141" s="590">
        <v>0.11094282426296463</v>
      </c>
    </row>
    <row r="142" spans="1:8">
      <c r="A142" s="475"/>
      <c r="B142" s="232" t="s">
        <v>274</v>
      </c>
      <c r="C142" s="585">
        <v>79881711.334105209</v>
      </c>
      <c r="D142" s="585">
        <v>5181385.6346387416</v>
      </c>
      <c r="E142" s="586">
        <v>6.9362289737322377E-2</v>
      </c>
      <c r="F142" s="587">
        <v>228258660.77989474</v>
      </c>
      <c r="G142" s="587">
        <v>22841649.264587432</v>
      </c>
      <c r="H142" s="586">
        <v>0.11119648317386466</v>
      </c>
    </row>
    <row r="143" spans="1:8">
      <c r="A143" s="475"/>
      <c r="B143" s="233" t="s">
        <v>275</v>
      </c>
      <c r="C143" s="585">
        <v>51217379.003493197</v>
      </c>
      <c r="D143" s="585">
        <v>3468090.2790747583</v>
      </c>
      <c r="E143" s="590">
        <v>7.2631244814778076E-2</v>
      </c>
      <c r="F143" s="591">
        <v>152520210.24746031</v>
      </c>
      <c r="G143" s="591">
        <v>16574161.678701431</v>
      </c>
      <c r="H143" s="590">
        <v>0.12191720063359208</v>
      </c>
    </row>
    <row r="144" spans="1:8">
      <c r="A144" s="475"/>
      <c r="B144" s="232" t="s">
        <v>276</v>
      </c>
      <c r="C144" s="585">
        <v>40472356.201213621</v>
      </c>
      <c r="D144" s="585">
        <v>3479707.0470212474</v>
      </c>
      <c r="E144" s="586">
        <v>9.406482440652382E-2</v>
      </c>
      <c r="F144" s="587">
        <v>113328725.94956842</v>
      </c>
      <c r="G144" s="587">
        <v>15052042.232436597</v>
      </c>
      <c r="H144" s="586">
        <v>0.1531598509750354</v>
      </c>
    </row>
    <row r="145" spans="1:8">
      <c r="A145" s="475"/>
      <c r="B145" s="233" t="s">
        <v>277</v>
      </c>
      <c r="C145" s="585">
        <v>59386001.444538034</v>
      </c>
      <c r="D145" s="585">
        <v>4082035.0862826258</v>
      </c>
      <c r="E145" s="590">
        <v>7.3810891968208475E-2</v>
      </c>
      <c r="F145" s="591">
        <v>183620697.01608005</v>
      </c>
      <c r="G145" s="591">
        <v>19147365.684723645</v>
      </c>
      <c r="H145" s="590">
        <v>0.11641623313477113</v>
      </c>
    </row>
    <row r="146" spans="1:8">
      <c r="A146" s="475"/>
      <c r="B146" s="232" t="s">
        <v>278</v>
      </c>
      <c r="C146" s="585">
        <v>11245376.067748183</v>
      </c>
      <c r="D146" s="585">
        <v>664785.44560561888</v>
      </c>
      <c r="E146" s="586">
        <v>6.2830655617124725E-2</v>
      </c>
      <c r="F146" s="587">
        <v>32459054.055847317</v>
      </c>
      <c r="G146" s="587">
        <v>3895757.3932381421</v>
      </c>
      <c r="H146" s="586">
        <v>0.13639032774315191</v>
      </c>
    </row>
    <row r="147" spans="1:8">
      <c r="A147" s="475"/>
      <c r="B147" s="233" t="s">
        <v>279</v>
      </c>
      <c r="C147" s="585">
        <v>47641952.456835456</v>
      </c>
      <c r="D147" s="585">
        <v>3879795.4027173817</v>
      </c>
      <c r="E147" s="590">
        <v>8.8656402332258619E-2</v>
      </c>
      <c r="F147" s="591">
        <v>132580075.6552541</v>
      </c>
      <c r="G147" s="591">
        <v>16617330.496037304</v>
      </c>
      <c r="H147" s="590">
        <v>0.14329887131614311</v>
      </c>
    </row>
    <row r="148" spans="1:8">
      <c r="A148" s="475" t="s">
        <v>124</v>
      </c>
      <c r="B148" s="232" t="s">
        <v>208</v>
      </c>
      <c r="C148" s="585">
        <v>224603620.48912701</v>
      </c>
      <c r="D148" s="585">
        <v>11250692.8219482</v>
      </c>
      <c r="E148" s="586">
        <v>5.273277917938294E-2</v>
      </c>
      <c r="F148" s="587">
        <v>644706880.96171391</v>
      </c>
      <c r="G148" s="587">
        <v>60481090.666247487</v>
      </c>
      <c r="H148" s="586">
        <v>0.10352348641722882</v>
      </c>
    </row>
    <row r="149" spans="1:8">
      <c r="A149" s="476"/>
      <c r="B149" s="233" t="s">
        <v>209</v>
      </c>
      <c r="C149" s="585">
        <v>42230932.225171991</v>
      </c>
      <c r="D149" s="585">
        <v>1872643.5763488784</v>
      </c>
      <c r="E149" s="590">
        <v>4.6400470362944556E-2</v>
      </c>
      <c r="F149" s="591">
        <v>124472060.71581942</v>
      </c>
      <c r="G149" s="591">
        <v>10307466.182005927</v>
      </c>
      <c r="H149" s="590">
        <v>9.0286014014205093E-2</v>
      </c>
    </row>
    <row r="150" spans="1:8">
      <c r="A150" s="475"/>
      <c r="B150" s="232" t="s">
        <v>210</v>
      </c>
      <c r="C150" s="585">
        <v>15515719.076251382</v>
      </c>
      <c r="D150" s="585">
        <v>585883.79855365865</v>
      </c>
      <c r="E150" s="586">
        <v>3.9242482429049659E-2</v>
      </c>
      <c r="F150" s="587">
        <v>45935269.407549217</v>
      </c>
      <c r="G150" s="587">
        <v>4477391.5466948077</v>
      </c>
      <c r="H150" s="586">
        <v>0.10799857054242701</v>
      </c>
    </row>
    <row r="151" spans="1:8">
      <c r="A151" s="475"/>
      <c r="B151" s="233" t="s">
        <v>211</v>
      </c>
      <c r="C151" s="585">
        <v>9847966.4052583836</v>
      </c>
      <c r="D151" s="585">
        <v>372797.64523730054</v>
      </c>
      <c r="E151" s="590">
        <v>3.9344697142520452E-2</v>
      </c>
      <c r="F151" s="591">
        <v>29237782.241107564</v>
      </c>
      <c r="G151" s="591">
        <v>2425456.9139915518</v>
      </c>
      <c r="H151" s="590">
        <v>9.0460520838848063E-2</v>
      </c>
    </row>
    <row r="152" spans="1:8">
      <c r="A152" s="475"/>
      <c r="B152" s="232" t="s">
        <v>212</v>
      </c>
      <c r="C152" s="585">
        <v>11623793.24480601</v>
      </c>
      <c r="D152" s="585">
        <v>540022.76305202581</v>
      </c>
      <c r="E152" s="586">
        <v>4.8721936631673041E-2</v>
      </c>
      <c r="F152" s="587">
        <v>34146892.718298018</v>
      </c>
      <c r="G152" s="587">
        <v>3581361.9023514576</v>
      </c>
      <c r="H152" s="586">
        <v>0.117169956050068</v>
      </c>
    </row>
    <row r="153" spans="1:8">
      <c r="A153" s="475"/>
      <c r="B153" s="233" t="s">
        <v>213</v>
      </c>
      <c r="C153" s="585">
        <v>23010059.538819246</v>
      </c>
      <c r="D153" s="585">
        <v>943812.49126100168</v>
      </c>
      <c r="E153" s="590">
        <v>4.2771772165282627E-2</v>
      </c>
      <c r="F153" s="591">
        <v>68345389.499316126</v>
      </c>
      <c r="G153" s="591">
        <v>6136870.6666506156</v>
      </c>
      <c r="H153" s="590">
        <v>9.8650004562207363E-2</v>
      </c>
    </row>
    <row r="154" spans="1:8">
      <c r="A154" s="475"/>
      <c r="B154" s="232" t="s">
        <v>214</v>
      </c>
      <c r="C154" s="585">
        <v>10081943.309018277</v>
      </c>
      <c r="D154" s="585">
        <v>552952.14232840575</v>
      </c>
      <c r="E154" s="586">
        <v>5.8028403285894453E-2</v>
      </c>
      <c r="F154" s="587">
        <v>28848499.37392953</v>
      </c>
      <c r="G154" s="587">
        <v>2861606.2783260196</v>
      </c>
      <c r="H154" s="586">
        <v>0.11011729135139087</v>
      </c>
    </row>
    <row r="155" spans="1:8">
      <c r="A155" s="475"/>
      <c r="B155" s="233" t="s">
        <v>215</v>
      </c>
      <c r="C155" s="585">
        <v>4734803.6000024853</v>
      </c>
      <c r="D155" s="585">
        <v>311128.59548835177</v>
      </c>
      <c r="E155" s="590">
        <v>7.0332606977425105E-2</v>
      </c>
      <c r="F155" s="591">
        <v>12817141.364402138</v>
      </c>
      <c r="G155" s="591">
        <v>1382024.8856139295</v>
      </c>
      <c r="H155" s="590">
        <v>0.12085796311542112</v>
      </c>
    </row>
    <row r="156" spans="1:8">
      <c r="A156" s="475"/>
      <c r="B156" s="232" t="s">
        <v>216</v>
      </c>
      <c r="C156" s="585">
        <v>12372940.868546365</v>
      </c>
      <c r="D156" s="585">
        <v>733858.92784405686</v>
      </c>
      <c r="E156" s="586">
        <v>6.3051272564524571E-2</v>
      </c>
      <c r="F156" s="587">
        <v>35274514.386089094</v>
      </c>
      <c r="G156" s="587">
        <v>3551147.4296222292</v>
      </c>
      <c r="H156" s="586">
        <v>0.11194106333339</v>
      </c>
    </row>
    <row r="157" spans="1:8">
      <c r="A157" s="475"/>
      <c r="B157" s="233" t="s">
        <v>217</v>
      </c>
      <c r="C157" s="585">
        <v>15156099.644822039</v>
      </c>
      <c r="D157" s="585">
        <v>931105.94181707501</v>
      </c>
      <c r="E157" s="590">
        <v>6.5455631212011242E-2</v>
      </c>
      <c r="F157" s="591">
        <v>43355722.394828312</v>
      </c>
      <c r="G157" s="591">
        <v>4504760.563470073</v>
      </c>
      <c r="H157" s="590">
        <v>0.11594978222222782</v>
      </c>
    </row>
    <row r="158" spans="1:8">
      <c r="A158" s="475"/>
      <c r="B158" s="232" t="s">
        <v>218</v>
      </c>
      <c r="C158" s="585">
        <v>8247803.7316523595</v>
      </c>
      <c r="D158" s="585">
        <v>463457.59348500427</v>
      </c>
      <c r="E158" s="586">
        <v>5.9537125566992664E-2</v>
      </c>
      <c r="F158" s="587">
        <v>22903211.214513369</v>
      </c>
      <c r="G158" s="587">
        <v>2156369.24464323</v>
      </c>
      <c r="H158" s="586">
        <v>0.1039372280260699</v>
      </c>
    </row>
    <row r="159" spans="1:8">
      <c r="A159" s="475"/>
      <c r="B159" s="233" t="s">
        <v>219</v>
      </c>
      <c r="C159" s="585">
        <v>9150121.0909312591</v>
      </c>
      <c r="D159" s="585">
        <v>433181.33685067296</v>
      </c>
      <c r="E159" s="590">
        <v>4.9694198775194182E-2</v>
      </c>
      <c r="F159" s="591">
        <v>25278660.347115871</v>
      </c>
      <c r="G159" s="591">
        <v>2404693.7712020129</v>
      </c>
      <c r="H159" s="590">
        <v>0.10512797433804683</v>
      </c>
    </row>
    <row r="160" spans="1:8">
      <c r="A160" s="475"/>
      <c r="B160" s="232" t="s">
        <v>220</v>
      </c>
      <c r="C160" s="585">
        <v>160117375.95488977</v>
      </c>
      <c r="D160" s="585">
        <v>10484946.479102284</v>
      </c>
      <c r="E160" s="586">
        <v>7.0071350948685135E-2</v>
      </c>
      <c r="F160" s="587">
        <v>469380235.82366633</v>
      </c>
      <c r="G160" s="587">
        <v>53576501.852799892</v>
      </c>
      <c r="H160" s="586">
        <v>0.12885045870356174</v>
      </c>
    </row>
    <row r="161" spans="1:8">
      <c r="A161" s="475"/>
      <c r="B161" s="233" t="s">
        <v>221</v>
      </c>
      <c r="C161" s="585">
        <v>35944441.003610373</v>
      </c>
      <c r="D161" s="585">
        <v>2306309.5518820062</v>
      </c>
      <c r="E161" s="590">
        <v>6.8562356241208683E-2</v>
      </c>
      <c r="F161" s="591">
        <v>106466770.08688022</v>
      </c>
      <c r="G161" s="591">
        <v>11822679.413678527</v>
      </c>
      <c r="H161" s="590">
        <v>0.12491724871129326</v>
      </c>
    </row>
    <row r="162" spans="1:8">
      <c r="A162" s="475"/>
      <c r="B162" s="232" t="s">
        <v>222</v>
      </c>
      <c r="C162" s="585">
        <v>30043383.775897525</v>
      </c>
      <c r="D162" s="585">
        <v>1998820.5104525983</v>
      </c>
      <c r="E162" s="586">
        <v>7.1273012581210077E-2</v>
      </c>
      <c r="F162" s="587">
        <v>90408735.954941869</v>
      </c>
      <c r="G162" s="587">
        <v>10538295.155522168</v>
      </c>
      <c r="H162" s="586">
        <v>0.13194236879181884</v>
      </c>
    </row>
    <row r="163" spans="1:8">
      <c r="A163" s="475"/>
      <c r="B163" s="233" t="s">
        <v>223</v>
      </c>
      <c r="C163" s="585">
        <v>2884435.9167546262</v>
      </c>
      <c r="D163" s="585">
        <v>186534.00905166753</v>
      </c>
      <c r="E163" s="590">
        <v>6.914039703188686E-2</v>
      </c>
      <c r="F163" s="591">
        <v>8157006.854159317</v>
      </c>
      <c r="G163" s="591">
        <v>906251.75691399258</v>
      </c>
      <c r="H163" s="590">
        <v>0.12498722474550159</v>
      </c>
    </row>
    <row r="164" spans="1:8">
      <c r="A164" s="475"/>
      <c r="B164" s="232" t="s">
        <v>224</v>
      </c>
      <c r="C164" s="585">
        <v>10821156.644502927</v>
      </c>
      <c r="D164" s="585">
        <v>654937.26632315479</v>
      </c>
      <c r="E164" s="586">
        <v>6.4422893305733406E-2</v>
      </c>
      <c r="F164" s="587">
        <v>31226353.814851739</v>
      </c>
      <c r="G164" s="587">
        <v>3262771.6775304489</v>
      </c>
      <c r="H164" s="586">
        <v>0.11667931746039883</v>
      </c>
    </row>
    <row r="165" spans="1:8">
      <c r="A165" s="475"/>
      <c r="B165" s="233" t="s">
        <v>225</v>
      </c>
      <c r="C165" s="585">
        <v>5536026.1545480099</v>
      </c>
      <c r="D165" s="585">
        <v>326026.00713367108</v>
      </c>
      <c r="E165" s="590">
        <v>6.2576966969084241E-2</v>
      </c>
      <c r="F165" s="591">
        <v>15155477.886401387</v>
      </c>
      <c r="G165" s="591">
        <v>1646536.7738692239</v>
      </c>
      <c r="H165" s="590">
        <v>0.12188496197838494</v>
      </c>
    </row>
    <row r="166" spans="1:8">
      <c r="A166" s="475"/>
      <c r="B166" s="232" t="s">
        <v>226</v>
      </c>
      <c r="C166" s="585">
        <v>4263832.935048827</v>
      </c>
      <c r="D166" s="585">
        <v>311300.57967565302</v>
      </c>
      <c r="E166" s="586">
        <v>7.875978023366792E-2</v>
      </c>
      <c r="F166" s="587">
        <v>11587567.702459516</v>
      </c>
      <c r="G166" s="587">
        <v>1239179.7232158575</v>
      </c>
      <c r="H166" s="586">
        <v>0.11974616004940573</v>
      </c>
    </row>
    <row r="167" spans="1:8">
      <c r="A167" s="475"/>
      <c r="B167" s="233" t="s">
        <v>227</v>
      </c>
      <c r="C167" s="585">
        <v>108692984.84902759</v>
      </c>
      <c r="D167" s="585">
        <v>6596819.2802624404</v>
      </c>
      <c r="E167" s="590">
        <v>6.4613780973187124E-2</v>
      </c>
      <c r="F167" s="591">
        <v>303771505.88906461</v>
      </c>
      <c r="G167" s="591">
        <v>29368552.895990372</v>
      </c>
      <c r="H167" s="590">
        <v>0.10702710220735713</v>
      </c>
    </row>
    <row r="168" spans="1:8">
      <c r="A168" s="475"/>
      <c r="B168" s="232" t="s">
        <v>228</v>
      </c>
      <c r="C168" s="585">
        <v>5242160.7273079325</v>
      </c>
      <c r="D168" s="585">
        <v>414163.10788762663</v>
      </c>
      <c r="E168" s="586">
        <v>8.578361891101241E-2</v>
      </c>
      <c r="F168" s="587">
        <v>14778650.166960068</v>
      </c>
      <c r="G168" s="587">
        <v>1656359.7614008002</v>
      </c>
      <c r="H168" s="586">
        <v>0.1262248974995312</v>
      </c>
    </row>
    <row r="169" spans="1:8">
      <c r="A169" s="475"/>
      <c r="B169" s="233" t="s">
        <v>229</v>
      </c>
      <c r="C169" s="585">
        <v>10602898.568398699</v>
      </c>
      <c r="D169" s="585">
        <v>616133.70065545291</v>
      </c>
      <c r="E169" s="590">
        <v>6.1695024246093355E-2</v>
      </c>
      <c r="F169" s="591">
        <v>29529735.765727405</v>
      </c>
      <c r="G169" s="591">
        <v>2792594.1143418066</v>
      </c>
      <c r="H169" s="590">
        <v>0.10444624749920066</v>
      </c>
    </row>
    <row r="170" spans="1:8">
      <c r="A170" s="475"/>
      <c r="B170" s="232" t="s">
        <v>230</v>
      </c>
      <c r="C170" s="585">
        <v>20242902.913843576</v>
      </c>
      <c r="D170" s="585">
        <v>860763.56565490738</v>
      </c>
      <c r="E170" s="586">
        <v>4.4410142254773792E-2</v>
      </c>
      <c r="F170" s="587">
        <v>58842726.982466057</v>
      </c>
      <c r="G170" s="587">
        <v>4599848.0605097339</v>
      </c>
      <c r="H170" s="586">
        <v>8.4800957322488588E-2</v>
      </c>
    </row>
    <row r="171" spans="1:8">
      <c r="A171" s="475"/>
      <c r="B171" s="233" t="s">
        <v>231</v>
      </c>
      <c r="C171" s="585">
        <v>7139708.5006543752</v>
      </c>
      <c r="D171" s="585">
        <v>452403.50874928758</v>
      </c>
      <c r="E171" s="590">
        <v>6.7651095515595186E-2</v>
      </c>
      <c r="F171" s="591">
        <v>20190156.535919309</v>
      </c>
      <c r="G171" s="591">
        <v>2019903.4488348216</v>
      </c>
      <c r="H171" s="590">
        <v>0.11116539979680194</v>
      </c>
    </row>
    <row r="172" spans="1:8">
      <c r="A172" s="475"/>
      <c r="B172" s="232" t="s">
        <v>232</v>
      </c>
      <c r="C172" s="585">
        <v>12884237.27263842</v>
      </c>
      <c r="D172" s="585">
        <v>712601.3097478915</v>
      </c>
      <c r="E172" s="586">
        <v>5.8546058386933754E-2</v>
      </c>
      <c r="F172" s="587">
        <v>36448909.270851888</v>
      </c>
      <c r="G172" s="587">
        <v>3277524.5853049979</v>
      </c>
      <c r="H172" s="586">
        <v>9.880578144008105E-2</v>
      </c>
    </row>
    <row r="173" spans="1:8">
      <c r="A173" s="475"/>
      <c r="B173" s="233" t="s">
        <v>233</v>
      </c>
      <c r="C173" s="585">
        <v>3833877.9669856494</v>
      </c>
      <c r="D173" s="585">
        <v>282532.2858017222</v>
      </c>
      <c r="E173" s="590">
        <v>7.9556402323395684E-2</v>
      </c>
      <c r="F173" s="591">
        <v>10378749.058847699</v>
      </c>
      <c r="G173" s="591">
        <v>1238205.8283331878</v>
      </c>
      <c r="H173" s="590">
        <v>0.13546304602549214</v>
      </c>
    </row>
    <row r="174" spans="1:8">
      <c r="A174" s="475"/>
      <c r="B174" s="232" t="s">
        <v>234</v>
      </c>
      <c r="C174" s="585">
        <v>190381415.25212392</v>
      </c>
      <c r="D174" s="585">
        <v>10107756.621701717</v>
      </c>
      <c r="E174" s="586">
        <v>5.6068960371096481E-2</v>
      </c>
      <c r="F174" s="587">
        <v>569473931.3023113</v>
      </c>
      <c r="G174" s="587">
        <v>56785582.385614395</v>
      </c>
      <c r="H174" s="586">
        <v>0.11076043078724436</v>
      </c>
    </row>
    <row r="175" spans="1:8">
      <c r="A175" s="475"/>
      <c r="B175" s="233" t="s">
        <v>235</v>
      </c>
      <c r="C175" s="585">
        <v>45959975.695297979</v>
      </c>
      <c r="D175" s="585">
        <v>1929474.3736328185</v>
      </c>
      <c r="E175" s="590">
        <v>4.3821312856218209E-2</v>
      </c>
      <c r="F175" s="591">
        <v>142703086.60330901</v>
      </c>
      <c r="G175" s="591">
        <v>12354115.489534244</v>
      </c>
      <c r="H175" s="590">
        <v>9.4777238239579092E-2</v>
      </c>
    </row>
    <row r="176" spans="1:8">
      <c r="A176" s="475"/>
      <c r="B176" s="232" t="s">
        <v>236</v>
      </c>
      <c r="C176" s="585">
        <v>15403652.488717867</v>
      </c>
      <c r="D176" s="585">
        <v>547270.18285904825</v>
      </c>
      <c r="E176" s="586">
        <v>3.6837378817535189E-2</v>
      </c>
      <c r="F176" s="587">
        <v>47225709.160244562</v>
      </c>
      <c r="G176" s="587">
        <v>4348621.6831714734</v>
      </c>
      <c r="H176" s="586">
        <v>0.10142064069759252</v>
      </c>
    </row>
    <row r="177" spans="1:8">
      <c r="A177" s="475"/>
      <c r="B177" s="233" t="s">
        <v>237</v>
      </c>
      <c r="C177" s="585">
        <v>5762350.6359734312</v>
      </c>
      <c r="D177" s="585">
        <v>387047.32714072708</v>
      </c>
      <c r="E177" s="590">
        <v>7.2004741854237414E-2</v>
      </c>
      <c r="F177" s="591">
        <v>16826561.830669262</v>
      </c>
      <c r="G177" s="591">
        <v>1850891.2764746081</v>
      </c>
      <c r="H177" s="590">
        <v>0.12359321539402972</v>
      </c>
    </row>
    <row r="178" spans="1:8">
      <c r="A178" s="475"/>
      <c r="B178" s="232" t="s">
        <v>238</v>
      </c>
      <c r="C178" s="585">
        <v>6494528.2861090982</v>
      </c>
      <c r="D178" s="585">
        <v>377099.22650991194</v>
      </c>
      <c r="E178" s="586">
        <v>6.1643416349583216E-2</v>
      </c>
      <c r="F178" s="587">
        <v>18586275.795679331</v>
      </c>
      <c r="G178" s="587">
        <v>1987580.3349222131</v>
      </c>
      <c r="H178" s="586">
        <v>0.11974316533617235</v>
      </c>
    </row>
    <row r="179" spans="1:8">
      <c r="A179" s="475"/>
      <c r="B179" s="233" t="s">
        <v>239</v>
      </c>
      <c r="C179" s="585">
        <v>4075114.9732269025</v>
      </c>
      <c r="D179" s="585">
        <v>190333.65728625981</v>
      </c>
      <c r="E179" s="590">
        <v>4.8994690255858925E-2</v>
      </c>
      <c r="F179" s="591">
        <v>11311740.929438891</v>
      </c>
      <c r="G179" s="591">
        <v>1052933.4432992451</v>
      </c>
      <c r="H179" s="590">
        <v>0.10263702138107481</v>
      </c>
    </row>
    <row r="180" spans="1:8">
      <c r="A180" s="475"/>
      <c r="B180" s="232" t="s">
        <v>240</v>
      </c>
      <c r="C180" s="585">
        <v>11412195.211556075</v>
      </c>
      <c r="D180" s="585">
        <v>743881.38825797662</v>
      </c>
      <c r="E180" s="586">
        <v>6.9728112668887204E-2</v>
      </c>
      <c r="F180" s="587">
        <v>33839732.921739854</v>
      </c>
      <c r="G180" s="587">
        <v>3849451.3133584261</v>
      </c>
      <c r="H180" s="586">
        <v>0.12835662444338683</v>
      </c>
    </row>
    <row r="181" spans="1:8">
      <c r="A181" s="475"/>
      <c r="B181" s="233" t="s">
        <v>241</v>
      </c>
      <c r="C181" s="585">
        <v>20023515.881996658</v>
      </c>
      <c r="D181" s="585">
        <v>876967.06309249997</v>
      </c>
      <c r="E181" s="590">
        <v>4.5802879223154576E-2</v>
      </c>
      <c r="F181" s="591">
        <v>60862657.701003507</v>
      </c>
      <c r="G181" s="591">
        <v>6088778.1992626488</v>
      </c>
      <c r="H181" s="590">
        <v>0.11116207679007165</v>
      </c>
    </row>
    <row r="182" spans="1:8">
      <c r="A182" s="475"/>
      <c r="B182" s="232" t="s">
        <v>242</v>
      </c>
      <c r="C182" s="585">
        <v>14983859.90493308</v>
      </c>
      <c r="D182" s="585">
        <v>800831.56025857478</v>
      </c>
      <c r="E182" s="586">
        <v>5.6464073877372872E-2</v>
      </c>
      <c r="F182" s="587">
        <v>45157934.196835928</v>
      </c>
      <c r="G182" s="587">
        <v>4407871.6915099695</v>
      </c>
      <c r="H182" s="586">
        <v>0.10816846454981188</v>
      </c>
    </row>
    <row r="183" spans="1:8">
      <c r="A183" s="475"/>
      <c r="B183" s="233" t="s">
        <v>243</v>
      </c>
      <c r="C183" s="585">
        <v>10665413.610503038</v>
      </c>
      <c r="D183" s="585">
        <v>589008.86019230634</v>
      </c>
      <c r="E183" s="590">
        <v>5.8454267646815473E-2</v>
      </c>
      <c r="F183" s="591">
        <v>30527540.601586696</v>
      </c>
      <c r="G183" s="591">
        <v>3079671.0818444975</v>
      </c>
      <c r="H183" s="590">
        <v>0.11220073308893458</v>
      </c>
    </row>
    <row r="184" spans="1:8">
      <c r="A184" s="475"/>
      <c r="B184" s="232" t="s">
        <v>244</v>
      </c>
      <c r="C184" s="585">
        <v>292037764.35003281</v>
      </c>
      <c r="D184" s="585">
        <v>12713434.247677207</v>
      </c>
      <c r="E184" s="586">
        <v>4.5514954758930228E-2</v>
      </c>
      <c r="F184" s="587">
        <v>923829162.65597582</v>
      </c>
      <c r="G184" s="587">
        <v>75878053.253189445</v>
      </c>
      <c r="H184" s="586">
        <v>8.9483995494304511E-2</v>
      </c>
    </row>
    <row r="185" spans="1:8">
      <c r="A185" s="475"/>
      <c r="B185" s="233" t="s">
        <v>245</v>
      </c>
      <c r="C185" s="585">
        <v>6474780.8975524837</v>
      </c>
      <c r="D185" s="585">
        <v>307372.57891229913</v>
      </c>
      <c r="E185" s="590">
        <v>4.9838208049774443E-2</v>
      </c>
      <c r="F185" s="591">
        <v>20141773.711208008</v>
      </c>
      <c r="G185" s="591">
        <v>1618033.1652582735</v>
      </c>
      <c r="H185" s="590">
        <v>8.7349159379802518E-2</v>
      </c>
    </row>
    <row r="186" spans="1:8">
      <c r="A186" s="475"/>
      <c r="B186" s="232" t="s">
        <v>246</v>
      </c>
      <c r="C186" s="585">
        <v>36778698.067588568</v>
      </c>
      <c r="D186" s="585">
        <v>1487995.1049661413</v>
      </c>
      <c r="E186" s="586">
        <v>4.2163940643010912E-2</v>
      </c>
      <c r="F186" s="587">
        <v>119436696.17682041</v>
      </c>
      <c r="G186" s="587">
        <v>9450387.3732324988</v>
      </c>
      <c r="H186" s="586">
        <v>8.592330696458661E-2</v>
      </c>
    </row>
    <row r="187" spans="1:8">
      <c r="A187" s="475"/>
      <c r="B187" s="233" t="s">
        <v>247</v>
      </c>
      <c r="C187" s="585">
        <v>14290088.543063542</v>
      </c>
      <c r="D187" s="585">
        <v>758927.46430490911</v>
      </c>
      <c r="E187" s="590">
        <v>5.608738672812652E-2</v>
      </c>
      <c r="F187" s="591">
        <v>41793246.071271025</v>
      </c>
      <c r="G187" s="591">
        <v>3925967.3649877533</v>
      </c>
      <c r="H187" s="590">
        <v>0.10367703989081006</v>
      </c>
    </row>
    <row r="188" spans="1:8">
      <c r="A188" s="475"/>
      <c r="B188" s="232" t="s">
        <v>248</v>
      </c>
      <c r="C188" s="585">
        <v>23104145.87572328</v>
      </c>
      <c r="D188" s="585">
        <v>1048921.3382165842</v>
      </c>
      <c r="E188" s="586">
        <v>4.7558860098332191E-2</v>
      </c>
      <c r="F188" s="587">
        <v>68823572.588132024</v>
      </c>
      <c r="G188" s="587">
        <v>5901835.9291472584</v>
      </c>
      <c r="H188" s="586">
        <v>9.3796456400008138E-2</v>
      </c>
    </row>
    <row r="189" spans="1:8">
      <c r="A189" s="475"/>
      <c r="B189" s="233" t="s">
        <v>249</v>
      </c>
      <c r="C189" s="585">
        <v>18777056.846151784</v>
      </c>
      <c r="D189" s="585">
        <v>731673.30704013258</v>
      </c>
      <c r="E189" s="590">
        <v>4.0546287390029717E-2</v>
      </c>
      <c r="F189" s="591">
        <v>59886492.051220596</v>
      </c>
      <c r="G189" s="591">
        <v>4572232.9830638096</v>
      </c>
      <c r="H189" s="590">
        <v>8.2659210483684201E-2</v>
      </c>
    </row>
    <row r="190" spans="1:8">
      <c r="A190" s="475"/>
      <c r="B190" s="232" t="s">
        <v>250</v>
      </c>
      <c r="C190" s="585">
        <v>23744423.432096865</v>
      </c>
      <c r="D190" s="585">
        <v>1221042.3952182308</v>
      </c>
      <c r="E190" s="586">
        <v>5.4212215884416215E-2</v>
      </c>
      <c r="F190" s="587">
        <v>74467173.290270865</v>
      </c>
      <c r="G190" s="587">
        <v>6915252.7471069992</v>
      </c>
      <c r="H190" s="586">
        <v>0.10236944696025833</v>
      </c>
    </row>
    <row r="191" spans="1:8">
      <c r="A191" s="475"/>
      <c r="B191" s="233" t="s">
        <v>251</v>
      </c>
      <c r="C191" s="585">
        <v>85910367.820691779</v>
      </c>
      <c r="D191" s="585">
        <v>3074122.0573026687</v>
      </c>
      <c r="E191" s="590">
        <v>3.7110832691325674E-2</v>
      </c>
      <c r="F191" s="591">
        <v>285706943.55981612</v>
      </c>
      <c r="G191" s="591">
        <v>21501324.942530274</v>
      </c>
      <c r="H191" s="590">
        <v>8.1381028363654698E-2</v>
      </c>
    </row>
    <row r="192" spans="1:8">
      <c r="A192" s="475"/>
      <c r="B192" s="232" t="s">
        <v>252</v>
      </c>
      <c r="C192" s="585">
        <v>35650468.5493109</v>
      </c>
      <c r="D192" s="585">
        <v>1713236.9655222669</v>
      </c>
      <c r="E192" s="586">
        <v>5.0482519804021304E-2</v>
      </c>
      <c r="F192" s="587">
        <v>111239200.78616714</v>
      </c>
      <c r="G192" s="587">
        <v>9118724.033623904</v>
      </c>
      <c r="H192" s="586">
        <v>8.929378635511323E-2</v>
      </c>
    </row>
    <row r="193" spans="1:8">
      <c r="A193" s="475"/>
      <c r="B193" s="233" t="s">
        <v>253</v>
      </c>
      <c r="C193" s="585">
        <v>12717485.086704073</v>
      </c>
      <c r="D193" s="585">
        <v>690074.08326515369</v>
      </c>
      <c r="E193" s="590">
        <v>5.7375114483727653E-2</v>
      </c>
      <c r="F193" s="591">
        <v>37050357.721027002</v>
      </c>
      <c r="G193" s="591">
        <v>3556160.9070954062</v>
      </c>
      <c r="H193" s="590">
        <v>0.106172449121582</v>
      </c>
    </row>
    <row r="194" spans="1:8">
      <c r="A194" s="475"/>
      <c r="B194" s="232" t="s">
        <v>254</v>
      </c>
      <c r="C194" s="585">
        <v>4893295.0358657129</v>
      </c>
      <c r="D194" s="585">
        <v>162629.23520299885</v>
      </c>
      <c r="E194" s="586">
        <v>3.4377663114611962E-2</v>
      </c>
      <c r="F194" s="587">
        <v>15815860.762170039</v>
      </c>
      <c r="G194" s="587">
        <v>1176077.3931369893</v>
      </c>
      <c r="H194" s="586">
        <v>8.0334343992049695E-2</v>
      </c>
    </row>
    <row r="195" spans="1:8">
      <c r="A195" s="475"/>
      <c r="B195" s="233" t="s">
        <v>255</v>
      </c>
      <c r="C195" s="585">
        <v>6466164.7812412605</v>
      </c>
      <c r="D195" s="585">
        <v>444960.04748105537</v>
      </c>
      <c r="E195" s="590">
        <v>7.3898840374288455E-2</v>
      </c>
      <c r="F195" s="591">
        <v>19033567.155527163</v>
      </c>
      <c r="G195" s="591">
        <v>2103722.1697808132</v>
      </c>
      <c r="H195" s="590">
        <v>0.12426115960022009</v>
      </c>
    </row>
    <row r="196" spans="1:8">
      <c r="A196" s="475"/>
      <c r="B196" s="232" t="s">
        <v>256</v>
      </c>
      <c r="C196" s="585">
        <v>224804126.8320865</v>
      </c>
      <c r="D196" s="585">
        <v>12437360.425573289</v>
      </c>
      <c r="E196" s="586">
        <v>5.8565474419691683E-2</v>
      </c>
      <c r="F196" s="587">
        <v>646510443.84972489</v>
      </c>
      <c r="G196" s="587">
        <v>61898377.128891945</v>
      </c>
      <c r="H196" s="586">
        <v>0.10587940388587631</v>
      </c>
    </row>
    <row r="197" spans="1:8">
      <c r="A197" s="475"/>
      <c r="B197" s="233" t="s">
        <v>257</v>
      </c>
      <c r="C197" s="585">
        <v>26188960.578683756</v>
      </c>
      <c r="D197" s="585">
        <v>1428941.654687006</v>
      </c>
      <c r="E197" s="590">
        <v>5.7711654384161794E-2</v>
      </c>
      <c r="F197" s="591">
        <v>78062747.4712511</v>
      </c>
      <c r="G197" s="591">
        <v>8171000.6981669813</v>
      </c>
      <c r="H197" s="590">
        <v>0.1169093787954045</v>
      </c>
    </row>
    <row r="198" spans="1:8">
      <c r="A198" s="475"/>
      <c r="B198" s="232" t="s">
        <v>258</v>
      </c>
      <c r="C198" s="585">
        <v>16571538.20259417</v>
      </c>
      <c r="D198" s="585">
        <v>1159647.3440221045</v>
      </c>
      <c r="E198" s="586">
        <v>7.5243677408804818E-2</v>
      </c>
      <c r="F198" s="587">
        <v>47532943.661713213</v>
      </c>
      <c r="G198" s="587">
        <v>5303401.0706351399</v>
      </c>
      <c r="H198" s="586">
        <v>0.12558509387585934</v>
      </c>
    </row>
    <row r="199" spans="1:8">
      <c r="A199" s="475"/>
      <c r="B199" s="233" t="s">
        <v>259</v>
      </c>
      <c r="C199" s="585">
        <v>10321902.40077604</v>
      </c>
      <c r="D199" s="585">
        <v>649287.9251158163</v>
      </c>
      <c r="E199" s="590">
        <v>6.7126414140629531E-2</v>
      </c>
      <c r="F199" s="591">
        <v>29812735.184725314</v>
      </c>
      <c r="G199" s="591">
        <v>2849186.1524882913</v>
      </c>
      <c r="H199" s="590">
        <v>0.10566806873538299</v>
      </c>
    </row>
    <row r="200" spans="1:8">
      <c r="A200" s="475"/>
      <c r="B200" s="232" t="s">
        <v>260</v>
      </c>
      <c r="C200" s="585">
        <v>38012209.731988527</v>
      </c>
      <c r="D200" s="585">
        <v>866329.79680849612</v>
      </c>
      <c r="E200" s="586">
        <v>2.3322365719165926E-2</v>
      </c>
      <c r="F200" s="587">
        <v>107845189.43036005</v>
      </c>
      <c r="G200" s="587">
        <v>7265028.4856335074</v>
      </c>
      <c r="H200" s="586">
        <v>7.2231227484573002E-2</v>
      </c>
    </row>
    <row r="201" spans="1:8">
      <c r="A201" s="475"/>
      <c r="B201" s="233" t="s">
        <v>261</v>
      </c>
      <c r="C201" s="585">
        <v>6061478.077461753</v>
      </c>
      <c r="D201" s="585">
        <v>418384.10860036872</v>
      </c>
      <c r="E201" s="590">
        <v>7.4140907613627197E-2</v>
      </c>
      <c r="F201" s="591">
        <v>16762606.01764551</v>
      </c>
      <c r="G201" s="591">
        <v>1930681.7313277107</v>
      </c>
      <c r="H201" s="590">
        <v>0.1301706841309008</v>
      </c>
    </row>
    <row r="202" spans="1:8">
      <c r="A202" s="475"/>
      <c r="B202" s="232" t="s">
        <v>262</v>
      </c>
      <c r="C202" s="585">
        <v>22570763.955337107</v>
      </c>
      <c r="D202" s="585">
        <v>1067222.9527255856</v>
      </c>
      <c r="E202" s="586">
        <v>4.9630102902399907E-2</v>
      </c>
      <c r="F202" s="587">
        <v>64298908.188438065</v>
      </c>
      <c r="G202" s="587">
        <v>5205646.8056177571</v>
      </c>
      <c r="H202" s="586">
        <v>8.8092054555837254E-2</v>
      </c>
    </row>
    <row r="203" spans="1:8">
      <c r="A203" s="475"/>
      <c r="B203" s="233" t="s">
        <v>263</v>
      </c>
      <c r="C203" s="585">
        <v>26311197.767960835</v>
      </c>
      <c r="D203" s="585">
        <v>1872064.0714521147</v>
      </c>
      <c r="E203" s="590">
        <v>7.6601081474485758E-2</v>
      </c>
      <c r="F203" s="591">
        <v>77368058.203774184</v>
      </c>
      <c r="G203" s="591">
        <v>8737811.314132005</v>
      </c>
      <c r="H203" s="590">
        <v>0.12731720648160358</v>
      </c>
    </row>
    <row r="204" spans="1:8">
      <c r="A204" s="475"/>
      <c r="B204" s="232" t="s">
        <v>264</v>
      </c>
      <c r="C204" s="585">
        <v>25030465.495527457</v>
      </c>
      <c r="D204" s="585">
        <v>1248832.8715802506</v>
      </c>
      <c r="E204" s="586">
        <v>5.2512495307942941E-2</v>
      </c>
      <c r="F204" s="587">
        <v>71040859.124685004</v>
      </c>
      <c r="G204" s="587">
        <v>5858201.3997212723</v>
      </c>
      <c r="H204" s="586">
        <v>8.9873619827528006E-2</v>
      </c>
    </row>
    <row r="205" spans="1:8">
      <c r="A205" s="475"/>
      <c r="B205" s="233" t="s">
        <v>265</v>
      </c>
      <c r="C205" s="585">
        <v>166500910.17202652</v>
      </c>
      <c r="D205" s="585">
        <v>7000312.9066689909</v>
      </c>
      <c r="E205" s="590">
        <v>4.3888944785722209E-2</v>
      </c>
      <c r="F205" s="591">
        <v>514699738.44428617</v>
      </c>
      <c r="G205" s="591">
        <v>51266381.308764756</v>
      </c>
      <c r="H205" s="590">
        <v>0.11062298498675609</v>
      </c>
    </row>
    <row r="206" spans="1:8">
      <c r="A206" s="475"/>
      <c r="B206" s="232" t="s">
        <v>266</v>
      </c>
      <c r="C206" s="585">
        <v>72625946.554648995</v>
      </c>
      <c r="D206" s="585">
        <v>3458301.8209991157</v>
      </c>
      <c r="E206" s="586">
        <v>4.9998837380054097E-2</v>
      </c>
      <c r="F206" s="587">
        <v>224252779.37638992</v>
      </c>
      <c r="G206" s="587">
        <v>24150601.724954665</v>
      </c>
      <c r="H206" s="586">
        <v>0.12069134883191233</v>
      </c>
    </row>
    <row r="207" spans="1:8">
      <c r="A207" s="475"/>
      <c r="B207" s="233" t="s">
        <v>267</v>
      </c>
      <c r="C207" s="585">
        <v>13493962.613435661</v>
      </c>
      <c r="D207" s="585">
        <v>313580.98400663026</v>
      </c>
      <c r="E207" s="590">
        <v>2.3791495028222066E-2</v>
      </c>
      <c r="F207" s="591">
        <v>40819011.677019179</v>
      </c>
      <c r="G207" s="591">
        <v>3351569.1495022178</v>
      </c>
      <c r="H207" s="590">
        <v>8.9452840210290513E-2</v>
      </c>
    </row>
    <row r="208" spans="1:8">
      <c r="A208" s="475"/>
      <c r="B208" s="232" t="s">
        <v>268</v>
      </c>
      <c r="C208" s="585">
        <v>16443754.715813071</v>
      </c>
      <c r="D208" s="585">
        <v>1123602.0356792957</v>
      </c>
      <c r="E208" s="586">
        <v>7.3341438505134041E-2</v>
      </c>
      <c r="F208" s="587">
        <v>50454437.851292871</v>
      </c>
      <c r="G208" s="587">
        <v>5363989.0729620084</v>
      </c>
      <c r="H208" s="586">
        <v>0.11896064950100436</v>
      </c>
    </row>
    <row r="209" spans="1:9">
      <c r="A209" s="475"/>
      <c r="B209" s="233" t="s">
        <v>269</v>
      </c>
      <c r="C209" s="585">
        <v>28377232.63481668</v>
      </c>
      <c r="D209" s="585">
        <v>1024667.6030369215</v>
      </c>
      <c r="E209" s="590">
        <v>3.7461481285078917E-2</v>
      </c>
      <c r="F209" s="591">
        <v>89102299.392103076</v>
      </c>
      <c r="G209" s="591">
        <v>7657572.3207041174</v>
      </c>
      <c r="H209" s="590">
        <v>9.4021707679013591E-2</v>
      </c>
    </row>
    <row r="210" spans="1:9">
      <c r="A210" s="475"/>
      <c r="B210" s="232" t="s">
        <v>270</v>
      </c>
      <c r="C210" s="585">
        <v>188714053.61493438</v>
      </c>
      <c r="D210" s="585">
        <v>11560416.726730943</v>
      </c>
      <c r="E210" s="586">
        <v>6.5256445929057549E-2</v>
      </c>
      <c r="F210" s="587">
        <v>560125640.16978657</v>
      </c>
      <c r="G210" s="587">
        <v>60358713.644249022</v>
      </c>
      <c r="H210" s="586">
        <v>0.12077372559219314</v>
      </c>
    </row>
    <row r="211" spans="1:9">
      <c r="A211" s="475"/>
      <c r="B211" s="233" t="s">
        <v>271</v>
      </c>
      <c r="C211" s="585">
        <v>4104195.8615850587</v>
      </c>
      <c r="D211" s="585">
        <v>481788.78708150238</v>
      </c>
      <c r="E211" s="590">
        <v>0.13300238685833798</v>
      </c>
      <c r="F211" s="591">
        <v>12159660.269152679</v>
      </c>
      <c r="G211" s="591">
        <v>1971014.068538459</v>
      </c>
      <c r="H211" s="590">
        <v>0.19345200821868139</v>
      </c>
    </row>
    <row r="212" spans="1:9">
      <c r="A212" s="475"/>
      <c r="B212" s="232" t="s">
        <v>272</v>
      </c>
      <c r="C212" s="585">
        <v>25755726.63866948</v>
      </c>
      <c r="D212" s="585">
        <v>1588172.9756293222</v>
      </c>
      <c r="E212" s="586">
        <v>6.5715090479271043E-2</v>
      </c>
      <c r="F212" s="587">
        <v>78816616.652535647</v>
      </c>
      <c r="G212" s="587">
        <v>8605319.9442238659</v>
      </c>
      <c r="H212" s="586">
        <v>0.12256318210407226</v>
      </c>
    </row>
    <row r="213" spans="1:9">
      <c r="A213" s="475"/>
      <c r="B213" s="233" t="s">
        <v>273</v>
      </c>
      <c r="C213" s="585">
        <v>9742235.4519622065</v>
      </c>
      <c r="D213" s="585">
        <v>452053.42805343121</v>
      </c>
      <c r="E213" s="590">
        <v>4.8659264898152456E-2</v>
      </c>
      <c r="F213" s="591">
        <v>28265982.706088316</v>
      </c>
      <c r="G213" s="591">
        <v>2540980.8287864327</v>
      </c>
      <c r="H213" s="590">
        <v>9.8774757759237858E-2</v>
      </c>
    </row>
    <row r="214" spans="1:9">
      <c r="A214" s="475"/>
      <c r="B214" s="232" t="s">
        <v>274</v>
      </c>
      <c r="C214" s="585">
        <v>28243549.850794125</v>
      </c>
      <c r="D214" s="585">
        <v>1355367.8333906531</v>
      </c>
      <c r="E214" s="586">
        <v>5.0407566882483407E-2</v>
      </c>
      <c r="F214" s="587">
        <v>81930229.519345969</v>
      </c>
      <c r="G214" s="587">
        <v>7405538.9494260401</v>
      </c>
      <c r="H214" s="586">
        <v>9.9370274372063014E-2</v>
      </c>
    </row>
    <row r="215" spans="1:9">
      <c r="A215" s="475"/>
      <c r="B215" s="233" t="s">
        <v>275</v>
      </c>
      <c r="C215" s="585">
        <v>17846778.744528718</v>
      </c>
      <c r="D215" s="585">
        <v>1150100.9198084865</v>
      </c>
      <c r="E215" s="590">
        <v>6.8882021434569868E-2</v>
      </c>
      <c r="F215" s="591">
        <v>53670266.903459616</v>
      </c>
      <c r="G215" s="591">
        <v>5664923.1491947621</v>
      </c>
      <c r="H215" s="590">
        <v>0.11800609486712578</v>
      </c>
    </row>
    <row r="216" spans="1:9">
      <c r="A216" s="475"/>
      <c r="B216" s="232" t="s">
        <v>276</v>
      </c>
      <c r="C216" s="585">
        <v>14335044.378816631</v>
      </c>
      <c r="D216" s="585">
        <v>1144830.627012236</v>
      </c>
      <c r="E216" s="586">
        <v>8.6793940458745444E-2</v>
      </c>
      <c r="F216" s="587">
        <v>40534050.329705022</v>
      </c>
      <c r="G216" s="587">
        <v>5250821.2646312192</v>
      </c>
      <c r="H216" s="586">
        <v>0.14881918134383304</v>
      </c>
    </row>
    <row r="217" spans="1:9">
      <c r="A217" s="475"/>
      <c r="B217" s="233" t="s">
        <v>277</v>
      </c>
      <c r="C217" s="585">
        <v>20574546.7248873</v>
      </c>
      <c r="D217" s="585">
        <v>1421316.3645902313</v>
      </c>
      <c r="E217" s="590">
        <v>7.4207657812986619E-2</v>
      </c>
      <c r="F217" s="591">
        <v>63803459.357317381</v>
      </c>
      <c r="G217" s="591">
        <v>6598778.5788988397</v>
      </c>
      <c r="H217" s="590">
        <v>0.11535382225904044</v>
      </c>
    </row>
    <row r="218" spans="1:9">
      <c r="A218" s="475"/>
      <c r="B218" s="232" t="s">
        <v>278</v>
      </c>
      <c r="C218" s="585">
        <v>3869291.7800670178</v>
      </c>
      <c r="D218" s="585">
        <v>178783.06255711755</v>
      </c>
      <c r="E218" s="586">
        <v>4.8444015782666404E-2</v>
      </c>
      <c r="F218" s="587">
        <v>11499963.444592519</v>
      </c>
      <c r="G218" s="587">
        <v>1474288.9031279832</v>
      </c>
      <c r="H218" s="586">
        <v>0.14705134273315651</v>
      </c>
    </row>
    <row r="219" spans="1:9">
      <c r="A219" s="475"/>
      <c r="B219" s="233" t="s">
        <v>279</v>
      </c>
      <c r="C219" s="585">
        <v>16860103.354297742</v>
      </c>
      <c r="D219" s="585">
        <v>1238484.9149697013</v>
      </c>
      <c r="E219" s="590">
        <v>7.928019236801781E-2</v>
      </c>
      <c r="F219" s="591">
        <v>47474418.653107874</v>
      </c>
      <c r="G219" s="591">
        <v>5666106.4731673524</v>
      </c>
      <c r="H219" s="590">
        <v>0.13552583631649043</v>
      </c>
      <c r="I219" s="196"/>
    </row>
    <row r="220" spans="1:9">
      <c r="C220" s="193"/>
      <c r="D220" s="193"/>
      <c r="E220" s="193"/>
      <c r="F220" s="193"/>
      <c r="G220" s="193"/>
      <c r="H220" s="193"/>
    </row>
  </sheetData>
  <mergeCells count="8">
    <mergeCell ref="C2:E2"/>
    <mergeCell ref="F2:H2"/>
    <mergeCell ref="C1:H1"/>
    <mergeCell ref="A148:A219"/>
    <mergeCell ref="A4:A75"/>
    <mergeCell ref="A76:A147"/>
    <mergeCell ref="A1:A3"/>
    <mergeCell ref="B1:B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AB128"/>
  <sheetViews>
    <sheetView zoomScale="70" zoomScaleNormal="70" workbookViewId="0">
      <selection activeCell="K12" sqref="K12"/>
    </sheetView>
  </sheetViews>
  <sheetFormatPr defaultRowHeight="14.4"/>
  <cols>
    <col min="1" max="1" width="31.21875" bestFit="1" customWidth="1"/>
    <col min="2" max="2" width="31" bestFit="1" customWidth="1"/>
    <col min="3" max="3" width="20.5546875" bestFit="1" customWidth="1"/>
    <col min="4" max="4" width="13.5546875" bestFit="1" customWidth="1"/>
    <col min="5" max="5" width="12.77734375" bestFit="1" customWidth="1"/>
    <col min="6" max="6" width="10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4.77734375" bestFit="1" customWidth="1"/>
    <col min="13" max="13" width="13.77734375" bestFit="1" customWidth="1"/>
    <col min="15" max="15" width="13.5546875" bestFit="1" customWidth="1"/>
    <col min="16" max="16" width="12.77734375" bestFit="1" customWidth="1"/>
    <col min="20" max="20" width="16.21875" bestFit="1" customWidth="1"/>
  </cols>
  <sheetData>
    <row r="1" spans="1:20">
      <c r="A1" s="474" t="s">
        <v>0</v>
      </c>
      <c r="B1" s="474" t="s">
        <v>1</v>
      </c>
      <c r="C1" s="474" t="s">
        <v>100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20" ht="28.8">
      <c r="A2" s="476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20">
      <c r="A3" s="477" t="s">
        <v>280</v>
      </c>
      <c r="B3" s="477" t="s">
        <v>131</v>
      </c>
      <c r="C3" s="234" t="s">
        <v>11</v>
      </c>
      <c r="D3" s="585">
        <v>361832130.98989469</v>
      </c>
      <c r="E3" s="585">
        <v>13066766.482892931</v>
      </c>
      <c r="F3" s="586">
        <v>3.7465780185379056E-2</v>
      </c>
      <c r="G3" s="595">
        <v>99.975701315094938</v>
      </c>
      <c r="H3" s="595">
        <v>5.0676867873704623E-3</v>
      </c>
      <c r="I3" s="596">
        <v>3.0253787554478739</v>
      </c>
      <c r="J3" s="596">
        <v>0.12567291445408735</v>
      </c>
      <c r="K3" s="586">
        <v>4.3339883886641672E-2</v>
      </c>
      <c r="L3" s="587">
        <v>1094679242.1352596</v>
      </c>
      <c r="M3" s="587">
        <v>83362277.537979603</v>
      </c>
      <c r="N3" s="586">
        <v>8.2429426634977473E-2</v>
      </c>
      <c r="O3" s="585">
        <v>369436899.15681672</v>
      </c>
      <c r="P3" s="585">
        <v>3141465.4889476895</v>
      </c>
      <c r="Q3" s="586">
        <v>8.5763162742458592E-3</v>
      </c>
      <c r="T3" s="189"/>
    </row>
    <row r="4" spans="1:20">
      <c r="A4" s="477"/>
      <c r="B4" s="477"/>
      <c r="C4" s="235" t="s">
        <v>133</v>
      </c>
      <c r="D4" s="585">
        <v>4546152.9204678517</v>
      </c>
      <c r="E4" s="585">
        <v>-111775.11864873953</v>
      </c>
      <c r="F4" s="590">
        <v>-2.3996746559858506E-2</v>
      </c>
      <c r="G4" s="597">
        <v>1.2561206912885632</v>
      </c>
      <c r="H4" s="597">
        <v>-7.9034874183872006E-2</v>
      </c>
      <c r="I4" s="598">
        <v>5.4657561189862678</v>
      </c>
      <c r="J4" s="598">
        <v>0.14966691207783889</v>
      </c>
      <c r="K4" s="590">
        <v>2.8153574225831635E-2</v>
      </c>
      <c r="L4" s="591">
        <v>24848163.142894451</v>
      </c>
      <c r="M4" s="591">
        <v>86202.167590599507</v>
      </c>
      <c r="N4" s="590">
        <v>3.4812334805216991E-3</v>
      </c>
      <c r="O4" s="585">
        <v>9072488.8168191444</v>
      </c>
      <c r="P4" s="585">
        <v>-363008.44997741468</v>
      </c>
      <c r="Q4" s="590">
        <v>-3.8472635804245162E-2</v>
      </c>
      <c r="T4" s="187"/>
    </row>
    <row r="5" spans="1:20">
      <c r="A5" s="477"/>
      <c r="B5" s="477"/>
      <c r="C5" s="236" t="s">
        <v>137</v>
      </c>
      <c r="D5" s="585">
        <v>4143235.0883217412</v>
      </c>
      <c r="E5" s="585">
        <v>-590109.38665022561</v>
      </c>
      <c r="F5" s="586">
        <v>-0.12467070372133027</v>
      </c>
      <c r="G5" s="595">
        <v>1.1447928422913991</v>
      </c>
      <c r="H5" s="595">
        <v>-0.2119802048627617</v>
      </c>
      <c r="I5" s="596">
        <v>4.1813928073198863</v>
      </c>
      <c r="J5" s="596">
        <v>9.4104040285307278E-2</v>
      </c>
      <c r="K5" s="586">
        <v>2.3023584984816697E-2</v>
      </c>
      <c r="L5" s="587">
        <v>17324493.397343904</v>
      </c>
      <c r="M5" s="587">
        <v>-2022052.3057142049</v>
      </c>
      <c r="N5" s="586">
        <v>-0.10451748527875852</v>
      </c>
      <c r="O5" s="585">
        <v>7810354.5817517666</v>
      </c>
      <c r="P5" s="585">
        <v>-475771.23226246238</v>
      </c>
      <c r="Q5" s="586">
        <v>-5.7417814180155943E-2</v>
      </c>
    </row>
    <row r="6" spans="1:20">
      <c r="A6" s="477"/>
      <c r="B6" s="477"/>
      <c r="C6" s="235" t="s">
        <v>134</v>
      </c>
      <c r="D6" s="585">
        <v>206536379.00902328</v>
      </c>
      <c r="E6" s="585">
        <v>20361579.997449428</v>
      </c>
      <c r="F6" s="590">
        <v>0.10936807830894243</v>
      </c>
      <c r="G6" s="597">
        <v>57.066848325540313</v>
      </c>
      <c r="H6" s="597">
        <v>3.70142125935525</v>
      </c>
      <c r="I6" s="598">
        <v>3.2410225123607099</v>
      </c>
      <c r="J6" s="598">
        <v>0.10811582795754449</v>
      </c>
      <c r="K6" s="590">
        <v>3.4509750480532141E-2</v>
      </c>
      <c r="L6" s="591">
        <v>669389053.98970842</v>
      </c>
      <c r="M6" s="591">
        <v>86120781.698932886</v>
      </c>
      <c r="N6" s="590">
        <v>0.14765209388245151</v>
      </c>
      <c r="O6" s="585">
        <v>208267483.48480284</v>
      </c>
      <c r="P6" s="585">
        <v>6128782.4376658201</v>
      </c>
      <c r="Q6" s="590">
        <v>3.0319688441238377E-2</v>
      </c>
    </row>
    <row r="7" spans="1:20" s="182" customFormat="1">
      <c r="A7" s="477"/>
      <c r="B7" s="477"/>
      <c r="C7" s="236" t="s">
        <v>136</v>
      </c>
      <c r="D7" s="585">
        <v>5482659.6371162767</v>
      </c>
      <c r="E7" s="585">
        <v>803553.64198985975</v>
      </c>
      <c r="F7" s="586">
        <v>0.17173230160351388</v>
      </c>
      <c r="G7" s="595">
        <v>1.5148813368041438</v>
      </c>
      <c r="H7" s="595">
        <v>0.17365528986561651</v>
      </c>
      <c r="I7" s="596">
        <v>5.1331626134444601</v>
      </c>
      <c r="J7" s="596">
        <v>3.8350713112852652E-2</v>
      </c>
      <c r="K7" s="586">
        <v>7.5274051060366933E-3</v>
      </c>
      <c r="L7" s="587">
        <v>28143383.471486241</v>
      </c>
      <c r="M7" s="587">
        <v>4304218.564603202</v>
      </c>
      <c r="N7" s="586">
        <v>0.18055240531351216</v>
      </c>
      <c r="O7" s="585">
        <v>11419877.203893753</v>
      </c>
      <c r="P7" s="585">
        <v>1304750.2593358327</v>
      </c>
      <c r="Q7" s="586">
        <v>0.12899000343617106</v>
      </c>
    </row>
    <row r="8" spans="1:20" s="182" customFormat="1">
      <c r="A8" s="477"/>
      <c r="B8" s="477"/>
      <c r="C8" s="235" t="s">
        <v>135</v>
      </c>
      <c r="D8" s="585">
        <v>141123704.33496642</v>
      </c>
      <c r="E8" s="585">
        <v>-7396482.6512465179</v>
      </c>
      <c r="F8" s="590">
        <v>-4.9801194041946162E-2</v>
      </c>
      <c r="G8" s="597">
        <v>38.993058119170762</v>
      </c>
      <c r="H8" s="597">
        <v>-3.5789937833866361</v>
      </c>
      <c r="I8" s="598">
        <v>2.5153403519742641</v>
      </c>
      <c r="J8" s="598">
        <v>9.0747251006195739E-2</v>
      </c>
      <c r="K8" s="590">
        <v>3.7427826949587149E-2</v>
      </c>
      <c r="L8" s="591">
        <v>354974148.13382643</v>
      </c>
      <c r="M8" s="591">
        <v>-5126872.5874329209</v>
      </c>
      <c r="N8" s="590">
        <v>-1.4237317564843673E-2</v>
      </c>
      <c r="O8" s="585">
        <v>132866695.06954926</v>
      </c>
      <c r="P8" s="585">
        <v>-3453287.5258140266</v>
      </c>
      <c r="Q8" s="590">
        <v>-2.5332218065669595E-2</v>
      </c>
    </row>
    <row r="9" spans="1:20">
      <c r="A9" s="477"/>
      <c r="B9" s="477" t="s">
        <v>123</v>
      </c>
      <c r="C9" s="234" t="s">
        <v>11</v>
      </c>
      <c r="D9" s="585">
        <v>4471865859.6413898</v>
      </c>
      <c r="E9" s="585">
        <v>300721122.13154697</v>
      </c>
      <c r="F9" s="586">
        <v>7.2095585518107991E-2</v>
      </c>
      <c r="G9" s="595">
        <v>99.972992233072404</v>
      </c>
      <c r="H9" s="595">
        <v>1.2590510207260763E-2</v>
      </c>
      <c r="I9" s="596">
        <v>2.9664424934650473</v>
      </c>
      <c r="J9" s="596">
        <v>0.14210389042594063</v>
      </c>
      <c r="K9" s="586">
        <v>5.0314041762921376E-2</v>
      </c>
      <c r="L9" s="587">
        <v>13265532911.115822</v>
      </c>
      <c r="M9" s="587">
        <v>1484807810.1033516</v>
      </c>
      <c r="N9" s="586">
        <v>0.1260370475817098</v>
      </c>
      <c r="O9" s="585">
        <v>4586873123.4573126</v>
      </c>
      <c r="P9" s="585">
        <v>204466974.50092316</v>
      </c>
      <c r="Q9" s="586">
        <v>4.6656327038427099E-2</v>
      </c>
    </row>
    <row r="10" spans="1:20">
      <c r="A10" s="477"/>
      <c r="B10" s="477"/>
      <c r="C10" s="235" t="s">
        <v>133</v>
      </c>
      <c r="D10" s="585">
        <v>57996808.025437221</v>
      </c>
      <c r="E10" s="585">
        <v>-3393.07203669101</v>
      </c>
      <c r="F10" s="590">
        <v>-5.8501039177238108E-5</v>
      </c>
      <c r="G10" s="597">
        <v>1.296576109448639</v>
      </c>
      <c r="H10" s="597">
        <v>-9.3383665759658729E-2</v>
      </c>
      <c r="I10" s="598">
        <v>5.3244328021262488</v>
      </c>
      <c r="J10" s="598">
        <v>0.22409727135503399</v>
      </c>
      <c r="K10" s="590">
        <v>4.393775076228143E-2</v>
      </c>
      <c r="L10" s="591">
        <v>308800107.06925684</v>
      </c>
      <c r="M10" s="591">
        <v>12979620.619935036</v>
      </c>
      <c r="N10" s="590">
        <v>4.3876679319025551E-2</v>
      </c>
      <c r="O10" s="585">
        <v>116170815.6683778</v>
      </c>
      <c r="P10" s="585">
        <v>-501023.80395108461</v>
      </c>
      <c r="Q10" s="590">
        <v>-4.2942993460723883E-3</v>
      </c>
    </row>
    <row r="11" spans="1:20">
      <c r="A11" s="477"/>
      <c r="B11" s="477"/>
      <c r="C11" s="236" t="s">
        <v>137</v>
      </c>
      <c r="D11" s="585">
        <v>64601970.731158741</v>
      </c>
      <c r="E11" s="585">
        <v>3639536.2955239117</v>
      </c>
      <c r="F11" s="586">
        <v>5.9701295219215626E-2</v>
      </c>
      <c r="G11" s="595">
        <v>1.4442410664494358</v>
      </c>
      <c r="H11" s="595">
        <v>-1.6707862363779524E-2</v>
      </c>
      <c r="I11" s="596">
        <v>3.8591728352278869</v>
      </c>
      <c r="J11" s="596">
        <v>-4.9142203383186533E-2</v>
      </c>
      <c r="K11" s="586">
        <v>-1.2573756950936729E-2</v>
      </c>
      <c r="L11" s="587">
        <v>249310170.54787484</v>
      </c>
      <c r="M11" s="587">
        <v>11049771.252741665</v>
      </c>
      <c r="N11" s="586">
        <v>4.6376868692536322E-2</v>
      </c>
      <c r="O11" s="585">
        <v>104584677.70630185</v>
      </c>
      <c r="P11" s="585">
        <v>6228436.5368824452</v>
      </c>
      <c r="Q11" s="586">
        <v>6.3325280255006028E-2</v>
      </c>
    </row>
    <row r="12" spans="1:20">
      <c r="A12" s="477"/>
      <c r="B12" s="477"/>
      <c r="C12" s="235" t="s">
        <v>134</v>
      </c>
      <c r="D12" s="585">
        <v>2437173241.3221912</v>
      </c>
      <c r="E12" s="585">
        <v>342581266.00078464</v>
      </c>
      <c r="F12" s="590">
        <v>0.16355513151825998</v>
      </c>
      <c r="G12" s="597">
        <v>54.48542267877739</v>
      </c>
      <c r="H12" s="597">
        <v>4.2890692854846364</v>
      </c>
      <c r="I12" s="598">
        <v>3.2244520867917519</v>
      </c>
      <c r="J12" s="598">
        <v>0.13259449134276613</v>
      </c>
      <c r="K12" s="590">
        <v>4.2885057687629805E-2</v>
      </c>
      <c r="L12" s="591">
        <v>7858548343.8543577</v>
      </c>
      <c r="M12" s="591">
        <v>1382368235.5903721</v>
      </c>
      <c r="N12" s="590">
        <v>0.21345426045615828</v>
      </c>
      <c r="O12" s="585">
        <v>2532820810.1505852</v>
      </c>
      <c r="P12" s="585">
        <v>215971801.73744535</v>
      </c>
      <c r="Q12" s="590">
        <v>9.3217901103261419E-2</v>
      </c>
    </row>
    <row r="13" spans="1:20" s="182" customFormat="1">
      <c r="A13" s="477"/>
      <c r="B13" s="477"/>
      <c r="C13" s="236" t="s">
        <v>136</v>
      </c>
      <c r="D13" s="585">
        <v>71021881.784691259</v>
      </c>
      <c r="E13" s="585">
        <v>15023457.545259804</v>
      </c>
      <c r="F13" s="586">
        <v>0.26828357671323527</v>
      </c>
      <c r="G13" s="595">
        <v>1.5877645392092585</v>
      </c>
      <c r="H13" s="595">
        <v>0.24577682718304938</v>
      </c>
      <c r="I13" s="596">
        <v>4.934332147909001</v>
      </c>
      <c r="J13" s="596">
        <v>8.4611821379815488E-2</v>
      </c>
      <c r="K13" s="586">
        <v>1.7446742426974114E-2</v>
      </c>
      <c r="L13" s="587">
        <v>350445554.49519479</v>
      </c>
      <c r="M13" s="587">
        <v>78868858.207619429</v>
      </c>
      <c r="N13" s="586">
        <v>0.2904109936005127</v>
      </c>
      <c r="O13" s="585">
        <v>142018614.73549819</v>
      </c>
      <c r="P13" s="585">
        <v>23145219.354712218</v>
      </c>
      <c r="Q13" s="586">
        <v>0.19470478891068405</v>
      </c>
    </row>
    <row r="14" spans="1:20" s="182" customFormat="1">
      <c r="A14" s="477"/>
      <c r="B14" s="477"/>
      <c r="C14" s="235" t="s">
        <v>135</v>
      </c>
      <c r="D14" s="585">
        <v>1841071957.7780027</v>
      </c>
      <c r="E14" s="585">
        <v>-60519744.637800932</v>
      </c>
      <c r="F14" s="590">
        <v>-3.1825835462426538E-2</v>
      </c>
      <c r="G14" s="597">
        <v>41.158987839189727</v>
      </c>
      <c r="H14" s="597">
        <v>-4.4121640743327148</v>
      </c>
      <c r="I14" s="598">
        <v>2.4433747503157397</v>
      </c>
      <c r="J14" s="598">
        <v>7.75212366508371E-2</v>
      </c>
      <c r="K14" s="590">
        <v>3.2766710281546679E-2</v>
      </c>
      <c r="L14" s="591">
        <v>4498428735.1491375</v>
      </c>
      <c r="M14" s="591">
        <v>-458675.56731510162</v>
      </c>
      <c r="N14" s="590">
        <v>-1.0195311094528081E-4</v>
      </c>
      <c r="O14" s="585">
        <v>1691278205.1965494</v>
      </c>
      <c r="P14" s="585">
        <v>-40377459.324165821</v>
      </c>
      <c r="Q14" s="590">
        <v>-2.3317256514355251E-2</v>
      </c>
    </row>
    <row r="15" spans="1:20">
      <c r="A15" s="477"/>
      <c r="B15" s="477" t="s">
        <v>124</v>
      </c>
      <c r="C15" s="234" t="s">
        <v>11</v>
      </c>
      <c r="D15" s="585">
        <v>1560472856.8222539</v>
      </c>
      <c r="E15" s="585">
        <v>83601898.628024578</v>
      </c>
      <c r="F15" s="586">
        <v>5.6607449800654658E-2</v>
      </c>
      <c r="G15" s="595">
        <v>99.976608960636796</v>
      </c>
      <c r="H15" s="595">
        <v>5.4969666397823858E-3</v>
      </c>
      <c r="I15" s="596">
        <v>2.9885422997473503</v>
      </c>
      <c r="J15" s="596">
        <v>0.14286162597535279</v>
      </c>
      <c r="K15" s="586">
        <v>5.0202971574455441E-2</v>
      </c>
      <c r="L15" s="587">
        <v>4663539140.2208967</v>
      </c>
      <c r="M15" s="587">
        <v>460835996.83244658</v>
      </c>
      <c r="N15" s="586">
        <v>0.10965228356835484</v>
      </c>
      <c r="O15" s="585">
        <v>1585472870.113966</v>
      </c>
      <c r="P15" s="585">
        <v>46573107.159325123</v>
      </c>
      <c r="Q15" s="586">
        <v>3.0263899105362244E-2</v>
      </c>
    </row>
    <row r="16" spans="1:20">
      <c r="A16" s="477"/>
      <c r="B16" s="477"/>
      <c r="C16" s="235" t="s">
        <v>133</v>
      </c>
      <c r="D16" s="585">
        <v>19761263.343343984</v>
      </c>
      <c r="E16" s="585">
        <v>64710.19340660423</v>
      </c>
      <c r="F16" s="590">
        <v>3.2853562201470747E-3</v>
      </c>
      <c r="G16" s="597">
        <v>1.2660675827895584</v>
      </c>
      <c r="H16" s="597">
        <v>-6.721499679052001E-2</v>
      </c>
      <c r="I16" s="598">
        <v>5.364358262829672</v>
      </c>
      <c r="J16" s="598">
        <v>0.20551263868629022</v>
      </c>
      <c r="K16" s="590">
        <v>3.9836942924690692E-2</v>
      </c>
      <c r="L16" s="591">
        <v>106006496.29982041</v>
      </c>
      <c r="M16" s="591">
        <v>4395019.2715584189</v>
      </c>
      <c r="N16" s="590">
        <v>4.3253177693067073E-2</v>
      </c>
      <c r="O16" s="585">
        <v>39154074.495417319</v>
      </c>
      <c r="P16" s="585">
        <v>-749795.89460443705</v>
      </c>
      <c r="Q16" s="590">
        <v>-1.8790054380086619E-2</v>
      </c>
    </row>
    <row r="17" spans="1:17">
      <c r="A17" s="477"/>
      <c r="B17" s="477"/>
      <c r="C17" s="236" t="s">
        <v>137</v>
      </c>
      <c r="D17" s="585">
        <v>22878022.691384945</v>
      </c>
      <c r="E17" s="585">
        <v>408488.55047459155</v>
      </c>
      <c r="F17" s="586">
        <v>1.817966264511266E-2</v>
      </c>
      <c r="G17" s="595">
        <v>1.4657525880116604</v>
      </c>
      <c r="H17" s="595">
        <v>-5.5236298383969817E-2</v>
      </c>
      <c r="I17" s="596">
        <v>3.7729272585588109</v>
      </c>
      <c r="J17" s="596">
        <v>-5.4821110391290784E-2</v>
      </c>
      <c r="K17" s="586">
        <v>-1.4322025668141674E-2</v>
      </c>
      <c r="L17" s="587">
        <v>86317115.434253275</v>
      </c>
      <c r="M17" s="587">
        <v>309392.77531504631</v>
      </c>
      <c r="N17" s="586">
        <v>3.597267381929605E-3</v>
      </c>
      <c r="O17" s="585">
        <v>35019553.360199295</v>
      </c>
      <c r="P17" s="585">
        <v>743833.04178859293</v>
      </c>
      <c r="Q17" s="586">
        <v>2.1701456158429847E-2</v>
      </c>
    </row>
    <row r="18" spans="1:17">
      <c r="A18" s="477"/>
      <c r="B18" s="477"/>
      <c r="C18" s="235" t="s">
        <v>134</v>
      </c>
      <c r="D18" s="585">
        <v>877811209.91267598</v>
      </c>
      <c r="E18" s="585">
        <v>99519646.987138987</v>
      </c>
      <c r="F18" s="590">
        <v>0.12786936378065367</v>
      </c>
      <c r="G18" s="597">
        <v>56.23974021145019</v>
      </c>
      <c r="H18" s="597">
        <v>3.5562795681817576</v>
      </c>
      <c r="I18" s="598">
        <v>3.2142029865448345</v>
      </c>
      <c r="J18" s="598">
        <v>0.13821326775972054</v>
      </c>
      <c r="K18" s="590">
        <v>4.4932942043222741E-2</v>
      </c>
      <c r="L18" s="591">
        <v>2821463412.5238576</v>
      </c>
      <c r="M18" s="591">
        <v>427446566.74770832</v>
      </c>
      <c r="N18" s="590">
        <v>0.17854785253573624</v>
      </c>
      <c r="O18" s="585">
        <v>885637214.98310137</v>
      </c>
      <c r="P18" s="585">
        <v>48522297.420015931</v>
      </c>
      <c r="Q18" s="590">
        <v>5.796372326187732E-2</v>
      </c>
    </row>
    <row r="19" spans="1:17" s="182" customFormat="1">
      <c r="A19" s="477"/>
      <c r="B19" s="477"/>
      <c r="C19" s="236" t="s">
        <v>136</v>
      </c>
      <c r="D19" s="585">
        <v>25007270.270106252</v>
      </c>
      <c r="E19" s="585">
        <v>4764529.5513578728</v>
      </c>
      <c r="F19" s="586">
        <v>0.23536978601642961</v>
      </c>
      <c r="G19" s="595">
        <v>1.6021695411342554</v>
      </c>
      <c r="H19" s="595">
        <v>0.23191489008891075</v>
      </c>
      <c r="I19" s="596">
        <v>4.9934058347974588</v>
      </c>
      <c r="J19" s="596">
        <v>0.12149947167082953</v>
      </c>
      <c r="K19" s="586">
        <v>2.4938794511817169E-2</v>
      </c>
      <c r="L19" s="587">
        <v>124871449.27910557</v>
      </c>
      <c r="M19" s="587">
        <v>26250711.964312822</v>
      </c>
      <c r="N19" s="586">
        <v>0.26617841925600072</v>
      </c>
      <c r="O19" s="585">
        <v>50041756.560490809</v>
      </c>
      <c r="P19" s="585">
        <v>6691939.3680372387</v>
      </c>
      <c r="Q19" s="586">
        <v>0.15437064793902258</v>
      </c>
    </row>
    <row r="20" spans="1:17" s="182" customFormat="1">
      <c r="A20" s="477"/>
      <c r="B20" s="477"/>
      <c r="C20" s="235" t="s">
        <v>135</v>
      </c>
      <c r="D20" s="585">
        <v>615015090.60475147</v>
      </c>
      <c r="E20" s="585">
        <v>-21155476.6543715</v>
      </c>
      <c r="F20" s="590">
        <v>-3.3254409655444683E-2</v>
      </c>
      <c r="G20" s="597">
        <v>39.402879037251687</v>
      </c>
      <c r="H20" s="597">
        <v>-3.660246196457642</v>
      </c>
      <c r="I20" s="598">
        <v>2.4794199198989202</v>
      </c>
      <c r="J20" s="598">
        <v>8.6278144777799159E-2</v>
      </c>
      <c r="K20" s="590">
        <v>3.6052249672267105E-2</v>
      </c>
      <c r="L20" s="591">
        <v>1524880666.6838601</v>
      </c>
      <c r="M20" s="591">
        <v>2434306.0735521317</v>
      </c>
      <c r="N20" s="590">
        <v>1.5989437372205899E-3</v>
      </c>
      <c r="O20" s="585">
        <v>575620270.7147572</v>
      </c>
      <c r="P20" s="585">
        <v>-8635166.7759120464</v>
      </c>
      <c r="Q20" s="590">
        <v>-1.4779779907568173E-2</v>
      </c>
    </row>
    <row r="21" spans="1:17">
      <c r="A21" s="477" t="s">
        <v>281</v>
      </c>
      <c r="B21" s="477" t="s">
        <v>131</v>
      </c>
      <c r="C21" s="234" t="s">
        <v>11</v>
      </c>
      <c r="D21" s="585">
        <v>360508255.21995604</v>
      </c>
      <c r="E21" s="585">
        <v>12678343.412023187</v>
      </c>
      <c r="F21" s="586">
        <v>3.6449836490842116E-2</v>
      </c>
      <c r="G21" s="595">
        <v>99.975612106055948</v>
      </c>
      <c r="H21" s="595">
        <v>5.05743232318423E-3</v>
      </c>
      <c r="I21" s="596">
        <v>3.0124866068240985</v>
      </c>
      <c r="J21" s="596">
        <v>0.12186280711607855</v>
      </c>
      <c r="K21" s="586">
        <v>4.2157961588909575E-2</v>
      </c>
      <c r="L21" s="587">
        <v>1086026290.4996414</v>
      </c>
      <c r="M21" s="587">
        <v>80580869.177289128</v>
      </c>
      <c r="N21" s="586">
        <v>8.0144448886454653E-2</v>
      </c>
      <c r="O21" s="585">
        <v>366685268.02328944</v>
      </c>
      <c r="P21" s="585">
        <v>2543528.910946846</v>
      </c>
      <c r="Q21" s="586">
        <v>6.9849968782681442E-3</v>
      </c>
    </row>
    <row r="22" spans="1:17">
      <c r="A22" s="477"/>
      <c r="B22" s="477"/>
      <c r="C22" s="235" t="s">
        <v>133</v>
      </c>
      <c r="D22" s="585">
        <v>4546132.9704558672</v>
      </c>
      <c r="E22" s="585">
        <v>-111249.17480284721</v>
      </c>
      <c r="F22" s="590">
        <v>-2.3886632303965125E-2</v>
      </c>
      <c r="G22" s="597">
        <v>1.2607268206924782</v>
      </c>
      <c r="H22" s="597">
        <v>-7.7861554208849881E-2</v>
      </c>
      <c r="I22" s="598">
        <v>5.4657396009592762</v>
      </c>
      <c r="J22" s="598">
        <v>0.14965211572570514</v>
      </c>
      <c r="K22" s="590">
        <v>2.8150800027537531E-2</v>
      </c>
      <c r="L22" s="591">
        <v>24847979.007847261</v>
      </c>
      <c r="M22" s="591">
        <v>88928.071487128735</v>
      </c>
      <c r="N22" s="590">
        <v>3.59173991425223E-3</v>
      </c>
      <c r="O22" s="585">
        <v>9072434.0961440336</v>
      </c>
      <c r="P22" s="585">
        <v>-362153.7946875263</v>
      </c>
      <c r="Q22" s="590">
        <v>-3.8385756630606387E-2</v>
      </c>
    </row>
    <row r="23" spans="1:17">
      <c r="A23" s="477"/>
      <c r="B23" s="477"/>
      <c r="C23" s="236" t="s">
        <v>137</v>
      </c>
      <c r="D23" s="585">
        <v>4143208.845063861</v>
      </c>
      <c r="E23" s="585">
        <v>-589856.02286328981</v>
      </c>
      <c r="F23" s="586">
        <v>-0.12462453807898426</v>
      </c>
      <c r="G23" s="595">
        <v>1.1489885026786908</v>
      </c>
      <c r="H23" s="595">
        <v>-0.21135200884899996</v>
      </c>
      <c r="I23" s="596">
        <v>4.1813855169059888</v>
      </c>
      <c r="J23" s="596">
        <v>9.4228954641542018E-2</v>
      </c>
      <c r="K23" s="586">
        <v>2.3054892369803286E-2</v>
      </c>
      <c r="L23" s="587">
        <v>17324353.458266817</v>
      </c>
      <c r="M23" s="587">
        <v>-2020423.6763049439</v>
      </c>
      <c r="N23" s="586">
        <v>-0.1044428510212284</v>
      </c>
      <c r="O23" s="585">
        <v>7810314.2127458481</v>
      </c>
      <c r="P23" s="585">
        <v>-475258.813513726</v>
      </c>
      <c r="Q23" s="586">
        <v>-5.7359800222324044E-2</v>
      </c>
    </row>
    <row r="24" spans="1:17">
      <c r="A24" s="477"/>
      <c r="B24" s="477"/>
      <c r="C24" s="235" t="s">
        <v>134</v>
      </c>
      <c r="D24" s="585">
        <v>205491953.08293819</v>
      </c>
      <c r="E24" s="585">
        <v>19905831.604926109</v>
      </c>
      <c r="F24" s="590">
        <v>0.10725926834612208</v>
      </c>
      <c r="G24" s="597">
        <v>56.986722203631935</v>
      </c>
      <c r="H24" s="597">
        <v>3.6470096772738714</v>
      </c>
      <c r="I24" s="598">
        <v>3.2220919135678607</v>
      </c>
      <c r="J24" s="598">
        <v>0.10192663180206374</v>
      </c>
      <c r="K24" s="590">
        <v>3.266706170910931E-2</v>
      </c>
      <c r="L24" s="591">
        <v>662113960.33180141</v>
      </c>
      <c r="M24" s="591">
        <v>83054587.318538427</v>
      </c>
      <c r="N24" s="590">
        <v>0.14343017519316817</v>
      </c>
      <c r="O24" s="585">
        <v>206046392.62735271</v>
      </c>
      <c r="P24" s="585">
        <v>5323669.1061179638</v>
      </c>
      <c r="Q24" s="590">
        <v>2.6522503345540571E-2</v>
      </c>
    </row>
    <row r="25" spans="1:17" s="182" customFormat="1">
      <c r="A25" s="477"/>
      <c r="B25" s="477"/>
      <c r="C25" s="236" t="s">
        <v>136</v>
      </c>
      <c r="D25" s="585">
        <v>5482582.4367009588</v>
      </c>
      <c r="E25" s="585">
        <v>816463.57889502309</v>
      </c>
      <c r="F25" s="586">
        <v>0.17497702132665646</v>
      </c>
      <c r="G25" s="595">
        <v>1.5204215911690129</v>
      </c>
      <c r="H25" s="595">
        <v>0.17932217863198852</v>
      </c>
      <c r="I25" s="596">
        <v>5.1331549991314462</v>
      </c>
      <c r="J25" s="596">
        <v>4.6688681210294014E-2</v>
      </c>
      <c r="K25" s="586">
        <v>9.1790013522346017E-3</v>
      </c>
      <c r="L25" s="587">
        <v>28142945.443101794</v>
      </c>
      <c r="M25" s="587">
        <v>4408889.0374551825</v>
      </c>
      <c r="N25" s="586">
        <v>0.18576213699425842</v>
      </c>
      <c r="O25" s="585">
        <v>11419668.820080252</v>
      </c>
      <c r="P25" s="585">
        <v>1343599.1879013963</v>
      </c>
      <c r="Q25" s="586">
        <v>0.13334556398960251</v>
      </c>
    </row>
    <row r="26" spans="1:17" s="182" customFormat="1">
      <c r="A26" s="477"/>
      <c r="B26" s="477"/>
      <c r="C26" s="235" t="s">
        <v>135</v>
      </c>
      <c r="D26" s="585">
        <v>140844377.88479847</v>
      </c>
      <c r="E26" s="585">
        <v>-7342846.5741308928</v>
      </c>
      <c r="F26" s="590">
        <v>-4.9551144512906306E-2</v>
      </c>
      <c r="G26" s="597">
        <v>39.058752987884198</v>
      </c>
      <c r="H26" s="597">
        <v>-3.5320608605245667</v>
      </c>
      <c r="I26" s="598">
        <v>2.5105514154625586</v>
      </c>
      <c r="J26" s="598">
        <v>9.0989505576839935E-2</v>
      </c>
      <c r="K26" s="590">
        <v>3.7605776981808073E-2</v>
      </c>
      <c r="L26" s="591">
        <v>353597052.25862426</v>
      </c>
      <c r="M26" s="591">
        <v>-4951111.5738865137</v>
      </c>
      <c r="N26" s="590">
        <v>-1.3808776820843895E-2</v>
      </c>
      <c r="O26" s="585">
        <v>132336458.26696664</v>
      </c>
      <c r="P26" s="585">
        <v>-3286326.7748712003</v>
      </c>
      <c r="Q26" s="590">
        <v>-2.4231376562997228E-2</v>
      </c>
    </row>
    <row r="27" spans="1:17">
      <c r="A27" s="477"/>
      <c r="B27" s="477" t="s">
        <v>123</v>
      </c>
      <c r="C27" s="234" t="s">
        <v>11</v>
      </c>
      <c r="D27" s="585">
        <v>4457616358.4525328</v>
      </c>
      <c r="E27" s="585">
        <v>297366505.16428041</v>
      </c>
      <c r="F27" s="586">
        <v>7.147803993773176E-2</v>
      </c>
      <c r="G27" s="595">
        <v>99.972905921711046</v>
      </c>
      <c r="H27" s="595">
        <v>1.2607857851634208E-2</v>
      </c>
      <c r="I27" s="596">
        <v>2.9552869767536762</v>
      </c>
      <c r="J27" s="596">
        <v>0.13936621846706032</v>
      </c>
      <c r="K27" s="586">
        <v>4.9492237328389713E-2</v>
      </c>
      <c r="L27" s="587">
        <v>13173535571.498917</v>
      </c>
      <c r="M27" s="587">
        <v>1458601649.9656792</v>
      </c>
      <c r="N27" s="586">
        <v>0.12450788538248785</v>
      </c>
      <c r="O27" s="585">
        <v>4555985323.5057774</v>
      </c>
      <c r="P27" s="585">
        <v>198733991.95269489</v>
      </c>
      <c r="Q27" s="586">
        <v>4.560994462576913E-2</v>
      </c>
    </row>
    <row r="28" spans="1:17">
      <c r="A28" s="477"/>
      <c r="B28" s="477"/>
      <c r="C28" s="235" t="s">
        <v>133</v>
      </c>
      <c r="D28" s="585">
        <v>57994035.072629534</v>
      </c>
      <c r="E28" s="585">
        <v>6930.9718618020415</v>
      </c>
      <c r="F28" s="590">
        <v>1.1952609065901391E-4</v>
      </c>
      <c r="G28" s="597">
        <v>1.3006575142660164</v>
      </c>
      <c r="H28" s="597">
        <v>-9.2626161999561196E-2</v>
      </c>
      <c r="I28" s="598">
        <v>5.3243585278736711</v>
      </c>
      <c r="J28" s="598">
        <v>0.22437346206298425</v>
      </c>
      <c r="K28" s="590">
        <v>4.3994925312064254E-2</v>
      </c>
      <c r="L28" s="591">
        <v>308781035.20475984</v>
      </c>
      <c r="M28" s="591">
        <v>13047670.281234741</v>
      </c>
      <c r="N28" s="590">
        <v>4.4119709944154567E-2</v>
      </c>
      <c r="O28" s="585">
        <v>116163683.6322519</v>
      </c>
      <c r="P28" s="585">
        <v>-482703.05792337656</v>
      </c>
      <c r="Q28" s="590">
        <v>-4.1381741142611228E-3</v>
      </c>
    </row>
    <row r="29" spans="1:17">
      <c r="A29" s="477"/>
      <c r="B29" s="477"/>
      <c r="C29" s="236" t="s">
        <v>137</v>
      </c>
      <c r="D29" s="585">
        <v>64600364.711248524</v>
      </c>
      <c r="E29" s="585">
        <v>3642478.4240411669</v>
      </c>
      <c r="F29" s="586">
        <v>5.9754014548328897E-2</v>
      </c>
      <c r="G29" s="595">
        <v>1.4488205499200637</v>
      </c>
      <c r="H29" s="595">
        <v>-1.5843520146764156E-2</v>
      </c>
      <c r="I29" s="596">
        <v>3.8591317057205106</v>
      </c>
      <c r="J29" s="596">
        <v>-4.9000139090353834E-2</v>
      </c>
      <c r="K29" s="586">
        <v>-1.2537995399365861E-2</v>
      </c>
      <c r="L29" s="587">
        <v>249301315.65828758</v>
      </c>
      <c r="M29" s="587">
        <v>11069859.066893011</v>
      </c>
      <c r="N29" s="586">
        <v>4.6466823589462442E-2</v>
      </c>
      <c r="O29" s="585">
        <v>104581917.10020082</v>
      </c>
      <c r="P29" s="585">
        <v>6234728.8492267579</v>
      </c>
      <c r="Q29" s="586">
        <v>6.3395089987893047E-2</v>
      </c>
    </row>
    <row r="30" spans="1:17">
      <c r="A30" s="477"/>
      <c r="B30" s="477"/>
      <c r="C30" s="235" t="s">
        <v>134</v>
      </c>
      <c r="D30" s="585">
        <v>2426573345.4436159</v>
      </c>
      <c r="E30" s="585">
        <v>338236303.07763124</v>
      </c>
      <c r="F30" s="590">
        <v>0.16196442251219462</v>
      </c>
      <c r="G30" s="597">
        <v>54.421818583863562</v>
      </c>
      <c r="H30" s="597">
        <v>4.2443531492560069</v>
      </c>
      <c r="I30" s="598">
        <v>3.2079698547857443</v>
      </c>
      <c r="J30" s="598">
        <v>0.12819928991211826</v>
      </c>
      <c r="K30" s="590">
        <v>4.1626246894589283E-2</v>
      </c>
      <c r="L30" s="591">
        <v>7784374142.6097145</v>
      </c>
      <c r="M30" s="591">
        <v>1352775189.9957085</v>
      </c>
      <c r="N30" s="590">
        <v>0.21033264044641614</v>
      </c>
      <c r="O30" s="585">
        <v>2508975187.2486768</v>
      </c>
      <c r="P30" s="585">
        <v>207518664.49294233</v>
      </c>
      <c r="Q30" s="590">
        <v>9.0168405286432329E-2</v>
      </c>
    </row>
    <row r="31" spans="1:17" s="182" customFormat="1">
      <c r="A31" s="477"/>
      <c r="B31" s="477"/>
      <c r="C31" s="236" t="s">
        <v>136</v>
      </c>
      <c r="D31" s="585">
        <v>71016654.140481949</v>
      </c>
      <c r="E31" s="585">
        <v>15175629.720862411</v>
      </c>
      <c r="F31" s="586">
        <v>0.2717648875282902</v>
      </c>
      <c r="G31" s="595">
        <v>1.5927214709266226</v>
      </c>
      <c r="H31" s="595">
        <v>0.25100266988766329</v>
      </c>
      <c r="I31" s="596">
        <v>4.9341330230938762</v>
      </c>
      <c r="J31" s="596">
        <v>9.2904368103320145E-2</v>
      </c>
      <c r="K31" s="586">
        <v>1.9190245849584103E-2</v>
      </c>
      <c r="L31" s="587">
        <v>350405618.38418847</v>
      </c>
      <c r="M31" s="587">
        <v>80066450.839899004</v>
      </c>
      <c r="N31" s="586">
        <v>0.29617036838282701</v>
      </c>
      <c r="O31" s="585">
        <v>142002945.7163462</v>
      </c>
      <c r="P31" s="585">
        <v>23603435.270586729</v>
      </c>
      <c r="Q31" s="586">
        <v>0.19935416271336531</v>
      </c>
    </row>
    <row r="32" spans="1:17" s="182" customFormat="1">
      <c r="A32" s="477"/>
      <c r="B32" s="477"/>
      <c r="C32" s="235" t="s">
        <v>135</v>
      </c>
      <c r="D32" s="585">
        <v>1837431959.0846488</v>
      </c>
      <c r="E32" s="585">
        <v>-59694837.029934406</v>
      </c>
      <c r="F32" s="590">
        <v>-3.1465918436338898E-2</v>
      </c>
      <c r="G32" s="597">
        <v>41.208887802736847</v>
      </c>
      <c r="H32" s="597">
        <v>-4.3742782791414783</v>
      </c>
      <c r="I32" s="598">
        <v>2.4385520440572388</v>
      </c>
      <c r="J32" s="598">
        <v>7.759705199591993E-2</v>
      </c>
      <c r="K32" s="590">
        <v>3.2866806972957567E-2</v>
      </c>
      <c r="L32" s="591">
        <v>4480673459.6419668</v>
      </c>
      <c r="M32" s="591">
        <v>1642479.7819452286</v>
      </c>
      <c r="N32" s="590">
        <v>3.6670426914451915E-4</v>
      </c>
      <c r="O32" s="585">
        <v>1684261589.8083014</v>
      </c>
      <c r="P32" s="585">
        <v>-38140133.602137566</v>
      </c>
      <c r="Q32" s="590">
        <v>-2.2143576079695422E-2</v>
      </c>
    </row>
    <row r="33" spans="1:17">
      <c r="A33" s="477"/>
      <c r="B33" s="477" t="s">
        <v>124</v>
      </c>
      <c r="C33" s="234" t="s">
        <v>11</v>
      </c>
      <c r="D33" s="585">
        <v>1555487155.3084421</v>
      </c>
      <c r="E33" s="585">
        <v>82213405.158270597</v>
      </c>
      <c r="F33" s="586">
        <v>5.5803210469127375E-2</v>
      </c>
      <c r="G33" s="595">
        <v>99.976534004457392</v>
      </c>
      <c r="H33" s="595">
        <v>5.4925242226318005E-3</v>
      </c>
      <c r="I33" s="596">
        <v>2.977366004527096</v>
      </c>
      <c r="J33" s="596">
        <v>0.13980241055136045</v>
      </c>
      <c r="K33" s="586">
        <v>4.9268467796868665E-2</v>
      </c>
      <c r="L33" s="587">
        <v>4631254576.6939144</v>
      </c>
      <c r="M33" s="587">
        <v>450746619.30768394</v>
      </c>
      <c r="N33" s="586">
        <v>0.10782101694395607</v>
      </c>
      <c r="O33" s="585">
        <v>1575021409.10956</v>
      </c>
      <c r="P33" s="585">
        <v>44338724.878472567</v>
      </c>
      <c r="Q33" s="586">
        <v>2.8966633865558734E-2</v>
      </c>
    </row>
    <row r="34" spans="1:17">
      <c r="A34" s="477"/>
      <c r="B34" s="477"/>
      <c r="C34" s="235" t="s">
        <v>133</v>
      </c>
      <c r="D34" s="585">
        <v>19760976.953908704</v>
      </c>
      <c r="E34" s="585">
        <v>67409.735665407032</v>
      </c>
      <c r="F34" s="590">
        <v>3.4229317075152067E-3</v>
      </c>
      <c r="G34" s="597">
        <v>1.2701062671276113</v>
      </c>
      <c r="H34" s="597">
        <v>-6.6228154814076401E-2</v>
      </c>
      <c r="I34" s="598">
        <v>5.3643257217427678</v>
      </c>
      <c r="J34" s="598">
        <v>0.20551334003816724</v>
      </c>
      <c r="K34" s="590">
        <v>3.9837335578825704E-2</v>
      </c>
      <c r="L34" s="591">
        <v>106004316.96061851</v>
      </c>
      <c r="M34" s="591">
        <v>4408898.5552131683</v>
      </c>
      <c r="N34" s="590">
        <v>4.3396627765436659E-2</v>
      </c>
      <c r="O34" s="585">
        <v>39153471.62792369</v>
      </c>
      <c r="P34" s="585">
        <v>-745462.14816402644</v>
      </c>
      <c r="Q34" s="590">
        <v>-1.8683761133757359E-2</v>
      </c>
    </row>
    <row r="35" spans="1:17">
      <c r="A35" s="477"/>
      <c r="B35" s="477"/>
      <c r="C35" s="236" t="s">
        <v>137</v>
      </c>
      <c r="D35" s="585">
        <v>22877942.105498467</v>
      </c>
      <c r="E35" s="585">
        <v>409810.66491765529</v>
      </c>
      <c r="F35" s="586">
        <v>1.8239641600879895E-2</v>
      </c>
      <c r="G35" s="595">
        <v>1.4704443871854591</v>
      </c>
      <c r="H35" s="595">
        <v>-5.416195294699655E-2</v>
      </c>
      <c r="I35" s="596">
        <v>3.7729302405018994</v>
      </c>
      <c r="J35" s="596">
        <v>-5.4659765169348784E-2</v>
      </c>
      <c r="K35" s="586">
        <v>-1.4280465015417201E-2</v>
      </c>
      <c r="L35" s="587">
        <v>86316879.610286862</v>
      </c>
      <c r="M35" s="587">
        <v>318084.26221179962</v>
      </c>
      <c r="N35" s="586">
        <v>3.6987060216875397E-3</v>
      </c>
      <c r="O35" s="585">
        <v>35019485.463687263</v>
      </c>
      <c r="P35" s="585">
        <v>746557.70367087424</v>
      </c>
      <c r="Q35" s="586">
        <v>2.1782723346495836E-2</v>
      </c>
    </row>
    <row r="36" spans="1:17">
      <c r="A36" s="477"/>
      <c r="B36" s="477"/>
      <c r="C36" s="235" t="s">
        <v>134</v>
      </c>
      <c r="D36" s="585">
        <v>873945324.90434289</v>
      </c>
      <c r="E36" s="585">
        <v>97854653.359446168</v>
      </c>
      <c r="F36" s="590">
        <v>0.12608662485873637</v>
      </c>
      <c r="G36" s="597">
        <v>56.171485695110071</v>
      </c>
      <c r="H36" s="597">
        <v>3.5087726660279515</v>
      </c>
      <c r="I36" s="598">
        <v>3.1977447784506663</v>
      </c>
      <c r="J36" s="598">
        <v>0.13324494411998788</v>
      </c>
      <c r="K36" s="590">
        <v>4.3480160327399757E-2</v>
      </c>
      <c r="L36" s="591">
        <v>2794654099.3642335</v>
      </c>
      <c r="M36" s="591">
        <v>416324364.98931265</v>
      </c>
      <c r="N36" s="590">
        <v>0.17504905185013472</v>
      </c>
      <c r="O36" s="585">
        <v>877311553.0110842</v>
      </c>
      <c r="P36" s="585">
        <v>45497523.392969847</v>
      </c>
      <c r="Q36" s="590">
        <v>5.4696749240762087E-2</v>
      </c>
    </row>
    <row r="37" spans="1:17" s="182" customFormat="1">
      <c r="A37" s="477"/>
      <c r="B37" s="477"/>
      <c r="C37" s="236" t="s">
        <v>136</v>
      </c>
      <c r="D37" s="585">
        <v>25006595.337894153</v>
      </c>
      <c r="E37" s="585">
        <v>4813324.3715855069</v>
      </c>
      <c r="F37" s="586">
        <v>0.23836278825833973</v>
      </c>
      <c r="G37" s="595">
        <v>1.6072602853727416</v>
      </c>
      <c r="H37" s="595">
        <v>0.23701776989407342</v>
      </c>
      <c r="I37" s="596">
        <v>4.9933776162816432</v>
      </c>
      <c r="J37" s="596">
        <v>0.12895471101843015</v>
      </c>
      <c r="K37" s="586">
        <v>2.6509765604241276E-2</v>
      </c>
      <c r="L37" s="587">
        <v>124867373.41965355</v>
      </c>
      <c r="M37" s="587">
        <v>26638763.598955154</v>
      </c>
      <c r="N37" s="586">
        <v>0.27119149550808286</v>
      </c>
      <c r="O37" s="585">
        <v>50039468.239022695</v>
      </c>
      <c r="P37" s="585">
        <v>6838497.4534462914</v>
      </c>
      <c r="Q37" s="586">
        <v>0.1582949949756563</v>
      </c>
    </row>
    <row r="38" spans="1:17" s="182" customFormat="1">
      <c r="A38" s="477"/>
      <c r="B38" s="477"/>
      <c r="C38" s="235" t="s">
        <v>135</v>
      </c>
      <c r="D38" s="585">
        <v>613896316.00680614</v>
      </c>
      <c r="E38" s="585">
        <v>-20931792.973359108</v>
      </c>
      <c r="F38" s="590">
        <v>-3.2972378943625362E-2</v>
      </c>
      <c r="G38" s="597">
        <v>39.457237369662046</v>
      </c>
      <c r="H38" s="597">
        <v>-3.6199078039393484</v>
      </c>
      <c r="I38" s="598">
        <v>2.4750301764675799</v>
      </c>
      <c r="J38" s="598">
        <v>8.6422334459581585E-2</v>
      </c>
      <c r="K38" s="590">
        <v>3.6181047780086871E-2</v>
      </c>
      <c r="L38" s="591">
        <v>1519411907.3391225</v>
      </c>
      <c r="M38" s="591">
        <v>3056507.9019916058</v>
      </c>
      <c r="N38" s="590">
        <v>2.0156936184790039E-3</v>
      </c>
      <c r="O38" s="585">
        <v>573497430.76784205</v>
      </c>
      <c r="P38" s="585">
        <v>-7998391.5234504938</v>
      </c>
      <c r="Q38" s="590">
        <v>-1.3754856383892998E-2</v>
      </c>
    </row>
    <row r="39" spans="1:17">
      <c r="A39" s="477" t="s">
        <v>58</v>
      </c>
      <c r="B39" s="477" t="s">
        <v>131</v>
      </c>
      <c r="C39" s="234" t="s">
        <v>11</v>
      </c>
      <c r="D39" s="585">
        <v>194925112.50833449</v>
      </c>
      <c r="E39" s="585">
        <v>5413403.1439212859</v>
      </c>
      <c r="F39" s="586">
        <v>2.8565006152267987E-2</v>
      </c>
      <c r="G39" s="595">
        <v>99.976817465094598</v>
      </c>
      <c r="H39" s="595">
        <v>1.5994120411448876E-3</v>
      </c>
      <c r="I39" s="596">
        <v>3.2833834624017215</v>
      </c>
      <c r="J39" s="596">
        <v>0.10073520246848622</v>
      </c>
      <c r="K39" s="586">
        <v>3.1651377796489334E-2</v>
      </c>
      <c r="L39" s="587">
        <v>640013890.8166604</v>
      </c>
      <c r="M39" s="587">
        <v>36864778.771037698</v>
      </c>
      <c r="N39" s="586">
        <v>6.1120505750241763E-2</v>
      </c>
      <c r="O39" s="585">
        <v>239576062.90024734</v>
      </c>
      <c r="P39" s="585">
        <v>-1706433.7065918148</v>
      </c>
      <c r="Q39" s="586">
        <v>-7.0723476861746211E-3</v>
      </c>
    </row>
    <row r="40" spans="1:17">
      <c r="A40" s="477"/>
      <c r="B40" s="477"/>
      <c r="C40" s="235" t="s">
        <v>133</v>
      </c>
      <c r="D40" s="585">
        <v>3263887.7219735309</v>
      </c>
      <c r="E40" s="585">
        <v>-49809.844361393712</v>
      </c>
      <c r="F40" s="590">
        <v>-1.5031499816830083E-2</v>
      </c>
      <c r="G40" s="597">
        <v>1.6740434457482172</v>
      </c>
      <c r="H40" s="597">
        <v>-7.4068255989281795E-2</v>
      </c>
      <c r="I40" s="598">
        <v>5.7172679754168758</v>
      </c>
      <c r="J40" s="598">
        <v>0.1720636440402652</v>
      </c>
      <c r="K40" s="590">
        <v>3.1029270295175933E-2</v>
      </c>
      <c r="L40" s="591">
        <v>18660520.748195607</v>
      </c>
      <c r="M40" s="591">
        <v>285390.65048304945</v>
      </c>
      <c r="N40" s="590">
        <v>1.553135400758749E-2</v>
      </c>
      <c r="O40" s="585">
        <v>6585320.361162914</v>
      </c>
      <c r="P40" s="585">
        <v>-193574.64189054444</v>
      </c>
      <c r="Q40" s="590">
        <v>-2.8555486078977687E-2</v>
      </c>
    </row>
    <row r="41" spans="1:17">
      <c r="A41" s="477"/>
      <c r="B41" s="477"/>
      <c r="C41" s="236" t="s">
        <v>137</v>
      </c>
      <c r="D41" s="585">
        <v>2802154.0134972017</v>
      </c>
      <c r="E41" s="585">
        <v>-83165.218793904874</v>
      </c>
      <c r="F41" s="586">
        <v>-2.8823576214083942E-2</v>
      </c>
      <c r="G41" s="595">
        <v>1.4372208727313853</v>
      </c>
      <c r="H41" s="595">
        <v>-8.4903645950940021E-2</v>
      </c>
      <c r="I41" s="596">
        <v>4.3348562403928872</v>
      </c>
      <c r="J41" s="596">
        <v>6.0767451099827952E-3</v>
      </c>
      <c r="K41" s="586">
        <v>1.4038010290440201E-3</v>
      </c>
      <c r="L41" s="587">
        <v>12146934.81195032</v>
      </c>
      <c r="M41" s="587">
        <v>-342975.91813683324</v>
      </c>
      <c r="N41" s="586">
        <v>-2.7460237750989911E-2</v>
      </c>
      <c r="O41" s="585">
        <v>5707948.0821556486</v>
      </c>
      <c r="P41" s="585">
        <v>-222190.12447449565</v>
      </c>
      <c r="Q41" s="586">
        <v>-3.7467950447778391E-2</v>
      </c>
    </row>
    <row r="42" spans="1:17">
      <c r="A42" s="477"/>
      <c r="B42" s="477"/>
      <c r="C42" s="235" t="s">
        <v>134</v>
      </c>
      <c r="D42" s="585">
        <v>112268027.23737526</v>
      </c>
      <c r="E42" s="585">
        <v>9425053.7275341302</v>
      </c>
      <c r="F42" s="590">
        <v>9.1645091598136635E-2</v>
      </c>
      <c r="G42" s="597">
        <v>57.582114083927578</v>
      </c>
      <c r="H42" s="597">
        <v>3.3282173914549631</v>
      </c>
      <c r="I42" s="598">
        <v>3.4729329334698598</v>
      </c>
      <c r="J42" s="598">
        <v>5.9245707333282382E-2</v>
      </c>
      <c r="K42" s="590">
        <v>1.7355341426617283E-2</v>
      </c>
      <c r="L42" s="591">
        <v>389899329.1683718</v>
      </c>
      <c r="M42" s="591">
        <v>38825584.199924707</v>
      </c>
      <c r="N42" s="590">
        <v>0.1105909648795132</v>
      </c>
      <c r="O42" s="585">
        <v>129680855.10587382</v>
      </c>
      <c r="P42" s="585">
        <v>1225731.4967039078</v>
      </c>
      <c r="Q42" s="590">
        <v>9.5420989234594276E-3</v>
      </c>
    </row>
    <row r="43" spans="1:17" s="182" customFormat="1">
      <c r="A43" s="477"/>
      <c r="B43" s="477"/>
      <c r="C43" s="236" t="s">
        <v>136</v>
      </c>
      <c r="D43" s="585">
        <v>5068406.2560654869</v>
      </c>
      <c r="E43" s="585">
        <v>754197.03292640112</v>
      </c>
      <c r="F43" s="586">
        <v>0.1748169812630542</v>
      </c>
      <c r="G43" s="595">
        <v>2.5995784769904211</v>
      </c>
      <c r="H43" s="595">
        <v>0.32365574241971329</v>
      </c>
      <c r="I43" s="596">
        <v>5.1783009634431592</v>
      </c>
      <c r="J43" s="596">
        <v>6.1207756672891911E-2</v>
      </c>
      <c r="K43" s="586">
        <v>1.196143087483922E-2</v>
      </c>
      <c r="L43" s="587">
        <v>26245732.998905245</v>
      </c>
      <c r="M43" s="587">
        <v>4169522.2905945964</v>
      </c>
      <c r="N43" s="586">
        <v>0.18886947337501941</v>
      </c>
      <c r="O43" s="585">
        <v>10765934.477351222</v>
      </c>
      <c r="P43" s="585">
        <v>1273772.2784390058</v>
      </c>
      <c r="Q43" s="586">
        <v>0.13419200512449922</v>
      </c>
    </row>
    <row r="44" spans="1:17" s="182" customFormat="1">
      <c r="A44" s="477"/>
      <c r="B44" s="477"/>
      <c r="C44" s="235" t="s">
        <v>135</v>
      </c>
      <c r="D44" s="585">
        <v>71522637.279423267</v>
      </c>
      <c r="E44" s="585">
        <v>-4632872.5533838272</v>
      </c>
      <c r="F44" s="590">
        <v>-6.0834371190671595E-2</v>
      </c>
      <c r="G44" s="597">
        <v>36.683860585697126</v>
      </c>
      <c r="H44" s="597">
        <v>-3.4913018198932662</v>
      </c>
      <c r="I44" s="598">
        <v>2.6993044500720664</v>
      </c>
      <c r="J44" s="598">
        <v>8.4469148223951684E-2</v>
      </c>
      <c r="K44" s="590">
        <v>3.230381208493343E-2</v>
      </c>
      <c r="L44" s="591">
        <v>193061373.08923751</v>
      </c>
      <c r="M44" s="591">
        <v>-6072742.4518277049</v>
      </c>
      <c r="N44" s="590">
        <v>-3.0495741200986682E-2</v>
      </c>
      <c r="O44" s="585">
        <v>86836004.873703718</v>
      </c>
      <c r="P44" s="585">
        <v>-3790172.7153697014</v>
      </c>
      <c r="Q44" s="590">
        <v>-4.1822052040586928E-2</v>
      </c>
    </row>
    <row r="45" spans="1:17">
      <c r="A45" s="477"/>
      <c r="B45" s="477" t="s">
        <v>123</v>
      </c>
      <c r="C45" s="234" t="s">
        <v>11</v>
      </c>
      <c r="D45" s="585">
        <v>2413720491.6980834</v>
      </c>
      <c r="E45" s="585">
        <v>120787327.58848953</v>
      </c>
      <c r="F45" s="586">
        <v>5.2678084768944596E-2</v>
      </c>
      <c r="G45" s="595">
        <v>99.975943305042691</v>
      </c>
      <c r="H45" s="595">
        <v>9.6999899344325513E-3</v>
      </c>
      <c r="I45" s="596">
        <v>3.2415626369093884</v>
      </c>
      <c r="J45" s="596">
        <v>0.14000807141056937</v>
      </c>
      <c r="K45" s="586">
        <v>4.5141256893557843E-2</v>
      </c>
      <c r="L45" s="587">
        <v>7824226161.8310642</v>
      </c>
      <c r="M45" s="587">
        <v>712568838.30330086</v>
      </c>
      <c r="N45" s="586">
        <v>0.10019729661971796</v>
      </c>
      <c r="O45" s="585">
        <v>3033596778.9450989</v>
      </c>
      <c r="P45" s="585">
        <v>81935736.275707245</v>
      </c>
      <c r="Q45" s="586">
        <v>2.7759195616041021E-2</v>
      </c>
    </row>
    <row r="46" spans="1:17">
      <c r="A46" s="477"/>
      <c r="B46" s="477"/>
      <c r="C46" s="235" t="s">
        <v>133</v>
      </c>
      <c r="D46" s="585">
        <v>41520017.90046069</v>
      </c>
      <c r="E46" s="585">
        <v>333120.85040642321</v>
      </c>
      <c r="F46" s="590">
        <v>8.0880297926202802E-3</v>
      </c>
      <c r="G46" s="597">
        <v>1.7197529581068154</v>
      </c>
      <c r="H46" s="597">
        <v>-7.5894397143896786E-2</v>
      </c>
      <c r="I46" s="598">
        <v>5.5447366520713057</v>
      </c>
      <c r="J46" s="598">
        <v>0.19318695224151572</v>
      </c>
      <c r="K46" s="590">
        <v>3.6099254062362564E-2</v>
      </c>
      <c r="L46" s="591">
        <v>230217565.04734111</v>
      </c>
      <c r="M46" s="591">
        <v>9803838.5022027493</v>
      </c>
      <c r="N46" s="590">
        <v>4.4479255697330758E-2</v>
      </c>
      <c r="O46" s="585">
        <v>84566254.80666928</v>
      </c>
      <c r="P46" s="585">
        <v>315640.02315941453</v>
      </c>
      <c r="Q46" s="590">
        <v>3.7464417793327946E-3</v>
      </c>
    </row>
    <row r="47" spans="1:17">
      <c r="A47" s="477"/>
      <c r="B47" s="477"/>
      <c r="C47" s="236" t="s">
        <v>137</v>
      </c>
      <c r="D47" s="585">
        <v>36791193.638385907</v>
      </c>
      <c r="E47" s="585">
        <v>2210841.748762995</v>
      </c>
      <c r="F47" s="586">
        <v>6.3933465912081655E-2</v>
      </c>
      <c r="G47" s="595">
        <v>1.5238857614074575</v>
      </c>
      <c r="H47" s="595">
        <v>1.6267517217378735E-2</v>
      </c>
      <c r="I47" s="596">
        <v>4.2689174389761684</v>
      </c>
      <c r="J47" s="596">
        <v>-6.0637808287581585E-2</v>
      </c>
      <c r="K47" s="586">
        <v>-1.4005551338305309E-2</v>
      </c>
      <c r="L47" s="587">
        <v>157058568.12365466</v>
      </c>
      <c r="M47" s="587">
        <v>7341024.1477108598</v>
      </c>
      <c r="N47" s="586">
        <v>4.9032491134708936E-2</v>
      </c>
      <c r="O47" s="585">
        <v>73911063.820434317</v>
      </c>
      <c r="P47" s="585">
        <v>4373097.3305134624</v>
      </c>
      <c r="Q47" s="586">
        <v>6.2887909314220725E-2</v>
      </c>
    </row>
    <row r="48" spans="1:17">
      <c r="A48" s="477"/>
      <c r="B48" s="477"/>
      <c r="C48" s="235" t="s">
        <v>134</v>
      </c>
      <c r="D48" s="585">
        <v>1331003293.503119</v>
      </c>
      <c r="E48" s="585">
        <v>144378549.92480397</v>
      </c>
      <c r="F48" s="590">
        <v>0.12167161582137972</v>
      </c>
      <c r="G48" s="597">
        <v>55.129958198464671</v>
      </c>
      <c r="H48" s="597">
        <v>3.3960395230191196</v>
      </c>
      <c r="I48" s="598">
        <v>3.4953675780619977</v>
      </c>
      <c r="J48" s="598">
        <v>0.13264840956944557</v>
      </c>
      <c r="K48" s="590">
        <v>3.9446769986715695E-2</v>
      </c>
      <c r="L48" s="591">
        <v>4652345758.4045391</v>
      </c>
      <c r="M48" s="591">
        <v>662059987.36617994</v>
      </c>
      <c r="N48" s="590">
        <v>0.16591793805131344</v>
      </c>
      <c r="O48" s="585">
        <v>1620702347.7650344</v>
      </c>
      <c r="P48" s="585">
        <v>93877650.422619581</v>
      </c>
      <c r="Q48" s="590">
        <v>6.1485546170442919E-2</v>
      </c>
    </row>
    <row r="49" spans="1:17" s="182" customFormat="1">
      <c r="A49" s="477"/>
      <c r="B49" s="477"/>
      <c r="C49" s="236" t="s">
        <v>136</v>
      </c>
      <c r="D49" s="585">
        <v>64816304.982204817</v>
      </c>
      <c r="E49" s="585">
        <v>12421078.049904525</v>
      </c>
      <c r="F49" s="586">
        <v>0.23706506827337079</v>
      </c>
      <c r="G49" s="595">
        <v>2.6846816996546488</v>
      </c>
      <c r="H49" s="595">
        <v>0.40037874392562678</v>
      </c>
      <c r="I49" s="596">
        <v>4.9678670267679195</v>
      </c>
      <c r="J49" s="596">
        <v>0.12278631530424899</v>
      </c>
      <c r="K49" s="586">
        <v>2.5342470562715554E-2</v>
      </c>
      <c r="L49" s="587">
        <v>321998784.31802851</v>
      </c>
      <c r="M49" s="587">
        <v>68139680.935578525</v>
      </c>
      <c r="N49" s="586">
        <v>0.26841535335025224</v>
      </c>
      <c r="O49" s="585">
        <v>133513283.93913914</v>
      </c>
      <c r="P49" s="585">
        <v>20986564.415506437</v>
      </c>
      <c r="Q49" s="586">
        <v>0.18650294351732941</v>
      </c>
    </row>
    <row r="50" spans="1:17" s="182" customFormat="1">
      <c r="A50" s="477"/>
      <c r="B50" s="477"/>
      <c r="C50" s="235" t="s">
        <v>135</v>
      </c>
      <c r="D50" s="585">
        <v>939589681.67388487</v>
      </c>
      <c r="E50" s="585">
        <v>-38556262.985371709</v>
      </c>
      <c r="F50" s="590">
        <v>-3.9417699573250323E-2</v>
      </c>
      <c r="G50" s="597">
        <v>38.917664687407935</v>
      </c>
      <c r="H50" s="597">
        <v>-3.7270913970830009</v>
      </c>
      <c r="I50" s="598">
        <v>2.6209371324197104</v>
      </c>
      <c r="J50" s="598">
        <v>6.7758649983891139E-2</v>
      </c>
      <c r="K50" s="590">
        <v>2.6538939776449579E-2</v>
      </c>
      <c r="L50" s="591">
        <v>2462605485.9375005</v>
      </c>
      <c r="M50" s="591">
        <v>-34775692.64837122</v>
      </c>
      <c r="N50" s="590">
        <v>-1.3924863751901407E-2</v>
      </c>
      <c r="O50" s="585">
        <v>1120903828.6138217</v>
      </c>
      <c r="P50" s="585">
        <v>-37617215.916091204</v>
      </c>
      <c r="Q50" s="590">
        <v>-3.2470032455349095E-2</v>
      </c>
    </row>
    <row r="51" spans="1:17">
      <c r="A51" s="477"/>
      <c r="B51" s="477" t="s">
        <v>124</v>
      </c>
      <c r="C51" s="234" t="s">
        <v>11</v>
      </c>
      <c r="D51" s="585">
        <v>837282021.19747126</v>
      </c>
      <c r="E51" s="585">
        <v>31763929.936699986</v>
      </c>
      <c r="F51" s="586">
        <v>3.9432919361232589E-2</v>
      </c>
      <c r="G51" s="595">
        <v>99.978812616815887</v>
      </c>
      <c r="H51" s="595">
        <v>3.7867769458017619E-3</v>
      </c>
      <c r="I51" s="596">
        <v>3.2519218052027314</v>
      </c>
      <c r="J51" s="596">
        <v>0.12977965569886818</v>
      </c>
      <c r="K51" s="586">
        <v>4.1567503811282693E-2</v>
      </c>
      <c r="L51" s="587">
        <v>2722775661.8362722</v>
      </c>
      <c r="M51" s="587">
        <v>207833676.92311859</v>
      </c>
      <c r="N51" s="586">
        <v>8.2639551198353201E-2</v>
      </c>
      <c r="O51" s="585">
        <v>1040516960.4457134</v>
      </c>
      <c r="P51" s="585">
        <v>14547027.381864667</v>
      </c>
      <c r="Q51" s="586">
        <v>1.4178804771035496E-2</v>
      </c>
    </row>
    <row r="52" spans="1:17">
      <c r="A52" s="477"/>
      <c r="B52" s="477"/>
      <c r="C52" s="235" t="s">
        <v>133</v>
      </c>
      <c r="D52" s="585">
        <v>14070152.820838308</v>
      </c>
      <c r="E52" s="585">
        <v>14142.405931888148</v>
      </c>
      <c r="F52" s="590">
        <v>1.0061465177124589E-3</v>
      </c>
      <c r="G52" s="597">
        <v>1.6800995802497773</v>
      </c>
      <c r="H52" s="597">
        <v>-6.4429834646789086E-2</v>
      </c>
      <c r="I52" s="598">
        <v>5.5978159850653668</v>
      </c>
      <c r="J52" s="598">
        <v>0.21724220134053152</v>
      </c>
      <c r="K52" s="590">
        <v>4.0375285252596281E-2</v>
      </c>
      <c r="L52" s="591">
        <v>78762126.372801244</v>
      </c>
      <c r="M52" s="591">
        <v>3132725.230592519</v>
      </c>
      <c r="N52" s="590">
        <v>4.1422055222967338E-2</v>
      </c>
      <c r="O52" s="585">
        <v>28550088.337327618</v>
      </c>
      <c r="P52" s="585">
        <v>-285320.69379353151</v>
      </c>
      <c r="Q52" s="590">
        <v>-9.8948030695730337E-3</v>
      </c>
    </row>
    <row r="53" spans="1:17">
      <c r="A53" s="477"/>
      <c r="B53" s="477"/>
      <c r="C53" s="236" t="s">
        <v>137</v>
      </c>
      <c r="D53" s="585">
        <v>12157136.815070318</v>
      </c>
      <c r="E53" s="585">
        <v>287375.93723947927</v>
      </c>
      <c r="F53" s="586">
        <v>2.421076045231977E-2</v>
      </c>
      <c r="G53" s="595">
        <v>1.4516687004130076</v>
      </c>
      <c r="H53" s="595">
        <v>-2.1519379840862163E-2</v>
      </c>
      <c r="I53" s="596">
        <v>4.3010355695035019</v>
      </c>
      <c r="J53" s="596">
        <v>-2.3330950580259469E-2</v>
      </c>
      <c r="K53" s="586">
        <v>-5.3952296762781234E-3</v>
      </c>
      <c r="L53" s="587">
        <v>52288277.864937954</v>
      </c>
      <c r="M53" s="587">
        <v>959081.32344623655</v>
      </c>
      <c r="N53" s="586">
        <v>1.8684908162764007E-2</v>
      </c>
      <c r="O53" s="585">
        <v>24371384.49426087</v>
      </c>
      <c r="P53" s="585">
        <v>679897.50464106724</v>
      </c>
      <c r="Q53" s="586">
        <v>2.869796669744528E-2</v>
      </c>
    </row>
    <row r="54" spans="1:17">
      <c r="A54" s="477"/>
      <c r="B54" s="477"/>
      <c r="C54" s="235" t="s">
        <v>134</v>
      </c>
      <c r="D54" s="585">
        <v>475528053.68705571</v>
      </c>
      <c r="E54" s="585">
        <v>46425654.472317815</v>
      </c>
      <c r="F54" s="590">
        <v>0.10819248402543839</v>
      </c>
      <c r="G54" s="597">
        <v>56.782217902663469</v>
      </c>
      <c r="H54" s="597">
        <v>3.5251602215644695</v>
      </c>
      <c r="I54" s="598">
        <v>3.4648145848510516</v>
      </c>
      <c r="J54" s="598">
        <v>9.471143556804007E-2</v>
      </c>
      <c r="K54" s="590">
        <v>2.8103423359071338E-2</v>
      </c>
      <c r="L54" s="591">
        <v>1647616535.9207444</v>
      </c>
      <c r="M54" s="591">
        <v>201497188.96226025</v>
      </c>
      <c r="N54" s="590">
        <v>0.13933648656734618</v>
      </c>
      <c r="O54" s="585">
        <v>561824192.76682377</v>
      </c>
      <c r="P54" s="585">
        <v>24239471.499121428</v>
      </c>
      <c r="Q54" s="590">
        <v>4.5089584097481893E-2</v>
      </c>
    </row>
    <row r="55" spans="1:17" s="182" customFormat="1">
      <c r="A55" s="477"/>
      <c r="B55" s="477"/>
      <c r="C55" s="236" t="s">
        <v>136</v>
      </c>
      <c r="D55" s="585">
        <v>22736987.475435317</v>
      </c>
      <c r="E55" s="585">
        <v>3937252.0064742044</v>
      </c>
      <c r="F55" s="586">
        <v>0.20943124508186389</v>
      </c>
      <c r="G55" s="595">
        <v>2.7149956080823374</v>
      </c>
      <c r="H55" s="595">
        <v>0.38170966493192449</v>
      </c>
      <c r="I55" s="596">
        <v>5.0434224617403016</v>
      </c>
      <c r="J55" s="596">
        <v>0.15696684402180772</v>
      </c>
      <c r="K55" s="586">
        <v>3.2122842465331994E-2</v>
      </c>
      <c r="L55" s="587">
        <v>114672233.34591839</v>
      </c>
      <c r="M55" s="587">
        <v>22808160.351991728</v>
      </c>
      <c r="N55" s="586">
        <v>0.2482816144402788</v>
      </c>
      <c r="O55" s="585">
        <v>46952384.70029714</v>
      </c>
      <c r="P55" s="585">
        <v>6068118.4596822485</v>
      </c>
      <c r="Q55" s="586">
        <v>0.14842185069360769</v>
      </c>
    </row>
    <row r="56" spans="1:17" s="182" customFormat="1">
      <c r="A56" s="477"/>
      <c r="B56" s="477"/>
      <c r="C56" s="235" t="s">
        <v>135</v>
      </c>
      <c r="D56" s="585">
        <v>312789690.39906448</v>
      </c>
      <c r="E56" s="585">
        <v>-18900494.885262012</v>
      </c>
      <c r="F56" s="590">
        <v>-5.6982376096116359E-2</v>
      </c>
      <c r="G56" s="597">
        <v>37.349830825406443</v>
      </c>
      <c r="H56" s="597">
        <v>-3.8171338950627245</v>
      </c>
      <c r="I56" s="598">
        <v>2.6517385764014647</v>
      </c>
      <c r="J56" s="598">
        <v>8.9106322002927563E-2</v>
      </c>
      <c r="K56" s="590">
        <v>3.4771404227034231E-2</v>
      </c>
      <c r="L56" s="591">
        <v>829436488.33187008</v>
      </c>
      <c r="M56" s="591">
        <v>-20563478.945171952</v>
      </c>
      <c r="N56" s="590">
        <v>-2.4192329102137082E-2</v>
      </c>
      <c r="O56" s="585">
        <v>378818910.14700401</v>
      </c>
      <c r="P56" s="585">
        <v>-16155139.387786508</v>
      </c>
      <c r="Q56" s="590">
        <v>-4.0901774197100796E-2</v>
      </c>
    </row>
    <row r="57" spans="1:17">
      <c r="A57" s="477" t="s">
        <v>59</v>
      </c>
      <c r="B57" s="477" t="s">
        <v>131</v>
      </c>
      <c r="C57" s="234" t="s">
        <v>11</v>
      </c>
      <c r="D57" s="585">
        <v>1323875.7699383402</v>
      </c>
      <c r="E57" s="585">
        <v>388423.07086975907</v>
      </c>
      <c r="F57" s="586">
        <v>0.41522470484772478</v>
      </c>
      <c r="G57" s="595">
        <v>100.00000000000001</v>
      </c>
      <c r="H57" s="595">
        <v>-1.4210854715202004E-14</v>
      </c>
      <c r="I57" s="596">
        <v>6.5360752361385197</v>
      </c>
      <c r="J57" s="596">
        <v>0.25938879247985014</v>
      </c>
      <c r="K57" s="586">
        <v>4.1325752816903955E-2</v>
      </c>
      <c r="L57" s="587">
        <v>8652951.6356178019</v>
      </c>
      <c r="M57" s="587">
        <v>2781408.3606901262</v>
      </c>
      <c r="N57" s="586">
        <v>0.47370993118063787</v>
      </c>
      <c r="O57" s="585">
        <v>2751631.1335272789</v>
      </c>
      <c r="P57" s="585">
        <v>597936.57800076529</v>
      </c>
      <c r="Q57" s="586">
        <v>0.27763295239170427</v>
      </c>
    </row>
    <row r="58" spans="1:17">
      <c r="A58" s="477"/>
      <c r="B58" s="477"/>
      <c r="C58" s="235" t="s">
        <v>133</v>
      </c>
      <c r="D58" s="585">
        <v>19.950011985265039</v>
      </c>
      <c r="E58" s="585">
        <v>-525.94384589216736</v>
      </c>
      <c r="F58" s="590">
        <v>-0.96345441206677884</v>
      </c>
      <c r="G58" s="597">
        <v>1.5069398835054002E-3</v>
      </c>
      <c r="H58" s="597">
        <v>-5.6849175655096659E-2</v>
      </c>
      <c r="I58" s="598">
        <v>9.2298213814530907</v>
      </c>
      <c r="J58" s="598">
        <v>3.899043425751664</v>
      </c>
      <c r="K58" s="590">
        <v>0.73142109053360971</v>
      </c>
      <c r="L58" s="591">
        <v>184.1350471818447</v>
      </c>
      <c r="M58" s="591">
        <v>-2725.90389654398</v>
      </c>
      <c r="N58" s="590">
        <v>-0.93672419828647036</v>
      </c>
      <c r="O58" s="585">
        <v>54.720675110816956</v>
      </c>
      <c r="P58" s="585">
        <v>-854.65528988838196</v>
      </c>
      <c r="Q58" s="590">
        <v>-0.93982612558836964</v>
      </c>
    </row>
    <row r="59" spans="1:17">
      <c r="A59" s="477"/>
      <c r="B59" s="477"/>
      <c r="C59" s="236" t="s">
        <v>137</v>
      </c>
      <c r="D59" s="585">
        <v>26.243257880210876</v>
      </c>
      <c r="E59" s="585">
        <v>-253.36378693580627</v>
      </c>
      <c r="F59" s="586">
        <v>-0.90614235811733901</v>
      </c>
      <c r="G59" s="595">
        <v>1.9823051736518426E-3</v>
      </c>
      <c r="H59" s="595">
        <v>-2.7907719740961002E-2</v>
      </c>
      <c r="I59" s="596">
        <v>5.3323820435262208</v>
      </c>
      <c r="J59" s="596">
        <v>-0.99281082672978194</v>
      </c>
      <c r="K59" s="586">
        <v>-0.15696135234048592</v>
      </c>
      <c r="L59" s="587">
        <v>139.93907708406448</v>
      </c>
      <c r="M59" s="587">
        <v>-1628.6294092595576</v>
      </c>
      <c r="N59" s="586">
        <v>-0.92087438051473047</v>
      </c>
      <c r="O59" s="585">
        <v>40.369005918502808</v>
      </c>
      <c r="P59" s="585">
        <v>-512.41874873638153</v>
      </c>
      <c r="Q59" s="586">
        <v>-0.92697196061496345</v>
      </c>
    </row>
    <row r="60" spans="1:17">
      <c r="A60" s="477"/>
      <c r="B60" s="477"/>
      <c r="C60" s="235" t="s">
        <v>134</v>
      </c>
      <c r="D60" s="585">
        <v>1044425.9260852733</v>
      </c>
      <c r="E60" s="585">
        <v>455748.39252339082</v>
      </c>
      <c r="F60" s="590">
        <v>0.7741902256160792</v>
      </c>
      <c r="G60" s="597">
        <v>78.891535731779271</v>
      </c>
      <c r="H60" s="597">
        <v>15.96184039303882</v>
      </c>
      <c r="I60" s="598">
        <v>6.9656387075486332</v>
      </c>
      <c r="J60" s="598">
        <v>-0.18411482907119403</v>
      </c>
      <c r="K60" s="590">
        <v>-2.5751213398921943E-2</v>
      </c>
      <c r="L60" s="591">
        <v>7275093.6579069076</v>
      </c>
      <c r="M60" s="591">
        <v>3066194.3803942017</v>
      </c>
      <c r="N60" s="590">
        <v>0.72850267450595829</v>
      </c>
      <c r="O60" s="585">
        <v>2221090.8574501276</v>
      </c>
      <c r="P60" s="585">
        <v>805113.33154778043</v>
      </c>
      <c r="Q60" s="590">
        <v>0.56859188569021468</v>
      </c>
    </row>
    <row r="61" spans="1:17" s="182" customFormat="1">
      <c r="A61" s="477"/>
      <c r="B61" s="477"/>
      <c r="C61" s="236" t="s">
        <v>136</v>
      </c>
      <c r="D61" s="585">
        <v>77.200415317407916</v>
      </c>
      <c r="E61" s="585">
        <v>-12909.93690516169</v>
      </c>
      <c r="F61" s="586">
        <v>-0.99405562493008581</v>
      </c>
      <c r="G61" s="595">
        <v>5.8313942342946238E-3</v>
      </c>
      <c r="H61" s="595">
        <v>-1.3824950634701128</v>
      </c>
      <c r="I61" s="596">
        <v>5.6739122793600609</v>
      </c>
      <c r="J61" s="596">
        <v>-2.4193648334247788</v>
      </c>
      <c r="K61" s="586">
        <v>-0.29893512846643311</v>
      </c>
      <c r="L61" s="587">
        <v>438.02838444113729</v>
      </c>
      <c r="M61" s="587">
        <v>-104670.47285198618</v>
      </c>
      <c r="N61" s="586">
        <v>-0.99583260745526336</v>
      </c>
      <c r="O61" s="585">
        <v>208.38381350040436</v>
      </c>
      <c r="P61" s="585">
        <v>-38848.928565564027</v>
      </c>
      <c r="Q61" s="586">
        <v>-0.99466466582549329</v>
      </c>
    </row>
    <row r="62" spans="1:17" s="182" customFormat="1">
      <c r="A62" s="477"/>
      <c r="B62" s="477"/>
      <c r="C62" s="235" t="s">
        <v>135</v>
      </c>
      <c r="D62" s="585">
        <v>279326.45016788383</v>
      </c>
      <c r="E62" s="585">
        <v>-53636.077115643013</v>
      </c>
      <c r="F62" s="590">
        <v>-0.16108742792539654</v>
      </c>
      <c r="G62" s="597">
        <v>21.099143628929287</v>
      </c>
      <c r="H62" s="597">
        <v>-14.494588434172744</v>
      </c>
      <c r="I62" s="598">
        <v>4.9300589842977995</v>
      </c>
      <c r="J62" s="598">
        <v>0.26630026821209274</v>
      </c>
      <c r="K62" s="590">
        <v>5.7099923993409032E-2</v>
      </c>
      <c r="L62" s="591">
        <v>1377095.8752021873</v>
      </c>
      <c r="M62" s="591">
        <v>-175761.01354628592</v>
      </c>
      <c r="N62" s="590">
        <v>-0.11318558382282137</v>
      </c>
      <c r="O62" s="585">
        <v>530236.80258262157</v>
      </c>
      <c r="P62" s="585">
        <v>-166960.75094282662</v>
      </c>
      <c r="Q62" s="590">
        <v>-0.23947409181023815</v>
      </c>
    </row>
    <row r="63" spans="1:17">
      <c r="A63" s="477"/>
      <c r="B63" s="477" t="s">
        <v>123</v>
      </c>
      <c r="C63" s="234" t="s">
        <v>11</v>
      </c>
      <c r="D63" s="585">
        <v>14249501.188860614</v>
      </c>
      <c r="E63" s="585">
        <v>3354616.9672717676</v>
      </c>
      <c r="F63" s="586">
        <v>0.30790753706445079</v>
      </c>
      <c r="G63" s="595">
        <v>99.999999999999986</v>
      </c>
      <c r="H63" s="595">
        <v>0</v>
      </c>
      <c r="I63" s="596">
        <v>6.4561796513142937</v>
      </c>
      <c r="J63" s="596">
        <v>0.41745742709287814</v>
      </c>
      <c r="K63" s="586">
        <v>6.9130092690544612E-2</v>
      </c>
      <c r="L63" s="587">
        <v>91997339.616900727</v>
      </c>
      <c r="M63" s="587">
        <v>26206160.137672924</v>
      </c>
      <c r="N63" s="586">
        <v>0.39832330633237811</v>
      </c>
      <c r="O63" s="585">
        <v>30887799.951534607</v>
      </c>
      <c r="P63" s="585">
        <v>5732982.5482258797</v>
      </c>
      <c r="Q63" s="586">
        <v>0.2279079373270185</v>
      </c>
    </row>
    <row r="64" spans="1:17">
      <c r="A64" s="477"/>
      <c r="B64" s="477"/>
      <c r="C64" s="235" t="s">
        <v>133</v>
      </c>
      <c r="D64" s="585">
        <v>2772.9528076838301</v>
      </c>
      <c r="E64" s="585">
        <v>-10324.043898492415</v>
      </c>
      <c r="F64" s="590">
        <v>-0.78827567343159144</v>
      </c>
      <c r="G64" s="597">
        <v>1.9459999132120879E-2</v>
      </c>
      <c r="H64" s="597">
        <v>-0.10075235411366935</v>
      </c>
      <c r="I64" s="598">
        <v>6.8778179145751999</v>
      </c>
      <c r="J64" s="598">
        <v>0.22579472550565427</v>
      </c>
      <c r="K64" s="590">
        <v>3.3943767044690265E-2</v>
      </c>
      <c r="L64" s="591">
        <v>19071.864496959446</v>
      </c>
      <c r="M64" s="591">
        <v>-68049.661299692394</v>
      </c>
      <c r="N64" s="590">
        <v>-0.78108895221285946</v>
      </c>
      <c r="O64" s="585">
        <v>7132.0361258983612</v>
      </c>
      <c r="P64" s="585">
        <v>-18320.746027708054</v>
      </c>
      <c r="Q64" s="590">
        <v>-0.71979345586439869</v>
      </c>
    </row>
    <row r="65" spans="1:17">
      <c r="A65" s="477"/>
      <c r="B65" s="477"/>
      <c r="C65" s="236" t="s">
        <v>137</v>
      </c>
      <c r="D65" s="585">
        <v>1606.0199102163315</v>
      </c>
      <c r="E65" s="585">
        <v>-2942.1285172502721</v>
      </c>
      <c r="F65" s="586">
        <v>-0.64688489484699774</v>
      </c>
      <c r="G65" s="595">
        <v>1.1270709682608532E-2</v>
      </c>
      <c r="H65" s="595">
        <v>-3.0475015512471403E-2</v>
      </c>
      <c r="I65" s="596">
        <v>5.5135615261990178</v>
      </c>
      <c r="J65" s="596">
        <v>-0.85006186916678494</v>
      </c>
      <c r="K65" s="586">
        <v>-0.13358142309078624</v>
      </c>
      <c r="L65" s="587">
        <v>8854.8895872783669</v>
      </c>
      <c r="M65" s="587">
        <v>-20087.814151344297</v>
      </c>
      <c r="N65" s="586">
        <v>-0.69405451310818833</v>
      </c>
      <c r="O65" s="585">
        <v>2760.6061010360718</v>
      </c>
      <c r="P65" s="585">
        <v>-6292.3123443126678</v>
      </c>
      <c r="Q65" s="586">
        <v>-0.69505898924181386</v>
      </c>
    </row>
    <row r="66" spans="1:17">
      <c r="A66" s="477"/>
      <c r="B66" s="477"/>
      <c r="C66" s="235" t="s">
        <v>134</v>
      </c>
      <c r="D66" s="585">
        <v>10599895.878580447</v>
      </c>
      <c r="E66" s="585">
        <v>4344962.9231561013</v>
      </c>
      <c r="F66" s="590">
        <v>0.69464580262017073</v>
      </c>
      <c r="G66" s="597">
        <v>74.387838129146544</v>
      </c>
      <c r="H66" s="597">
        <v>16.976186676900433</v>
      </c>
      <c r="I66" s="598">
        <v>6.9976348913513684</v>
      </c>
      <c r="J66" s="598">
        <v>-0.12972458119381702</v>
      </c>
      <c r="K66" s="590">
        <v>-1.820093145203637E-2</v>
      </c>
      <c r="L66" s="591">
        <v>74174201.244646102</v>
      </c>
      <c r="M66" s="591">
        <v>29593045.594667338</v>
      </c>
      <c r="N66" s="590">
        <v>0.66380167053119976</v>
      </c>
      <c r="O66" s="585">
        <v>23845622.901908357</v>
      </c>
      <c r="P66" s="585">
        <v>8453137.244502008</v>
      </c>
      <c r="Q66" s="590">
        <v>0.54917298171622086</v>
      </c>
    </row>
    <row r="67" spans="1:17" s="182" customFormat="1">
      <c r="A67" s="477"/>
      <c r="B67" s="477"/>
      <c r="C67" s="236" t="s">
        <v>136</v>
      </c>
      <c r="D67" s="585">
        <v>5227.6442093114874</v>
      </c>
      <c r="E67" s="585">
        <v>-152172.1756025326</v>
      </c>
      <c r="F67" s="586">
        <v>-0.96678748288555461</v>
      </c>
      <c r="G67" s="595">
        <v>3.6686506706621692E-2</v>
      </c>
      <c r="H67" s="595">
        <v>-1.4080265954293991</v>
      </c>
      <c r="I67" s="596">
        <v>7.639408767542494</v>
      </c>
      <c r="J67" s="596">
        <v>-0.22291753477032916</v>
      </c>
      <c r="K67" s="586">
        <v>-2.8352618067346628E-2</v>
      </c>
      <c r="L67" s="587">
        <v>39936.111006206927</v>
      </c>
      <c r="M67" s="587">
        <v>-1197592.6322797539</v>
      </c>
      <c r="N67" s="586">
        <v>-0.9677291446983558</v>
      </c>
      <c r="O67" s="585">
        <v>15669.019151967181</v>
      </c>
      <c r="P67" s="585">
        <v>-458215.91587454523</v>
      </c>
      <c r="Q67" s="586">
        <v>-0.96693497093109626</v>
      </c>
    </row>
    <row r="68" spans="1:17" s="182" customFormat="1">
      <c r="A68" s="477"/>
      <c r="B68" s="477"/>
      <c r="C68" s="235" t="s">
        <v>135</v>
      </c>
      <c r="D68" s="585">
        <v>3639998.6933529531</v>
      </c>
      <c r="E68" s="585">
        <v>-824907.60786604928</v>
      </c>
      <c r="F68" s="590">
        <v>-0.18475362128894712</v>
      </c>
      <c r="G68" s="597">
        <v>25.544744655332078</v>
      </c>
      <c r="H68" s="597">
        <v>-15.436932711844815</v>
      </c>
      <c r="I68" s="598">
        <v>4.8778246925163184</v>
      </c>
      <c r="J68" s="598">
        <v>0.43060239559899482</v>
      </c>
      <c r="K68" s="590">
        <v>9.6825021743904061E-2</v>
      </c>
      <c r="L68" s="591">
        <v>17755275.507164169</v>
      </c>
      <c r="M68" s="591">
        <v>-2101155.3492636345</v>
      </c>
      <c r="N68" s="590">
        <v>-0.10581737294361042</v>
      </c>
      <c r="O68" s="585">
        <v>7016615.3882473493</v>
      </c>
      <c r="P68" s="585">
        <v>-2237325.7220295602</v>
      </c>
      <c r="Q68" s="590">
        <v>-0.24177004104174721</v>
      </c>
    </row>
    <row r="69" spans="1:17">
      <c r="A69" s="477"/>
      <c r="B69" s="477" t="s">
        <v>124</v>
      </c>
      <c r="C69" s="234" t="s">
        <v>11</v>
      </c>
      <c r="D69" s="585">
        <v>4985701.5138126072</v>
      </c>
      <c r="E69" s="585">
        <v>1388493.4697525441</v>
      </c>
      <c r="F69" s="586">
        <v>0.38599198399028162</v>
      </c>
      <c r="G69" s="595">
        <v>100</v>
      </c>
      <c r="H69" s="595">
        <v>-1.4210854715202004E-14</v>
      </c>
      <c r="I69" s="596">
        <v>6.4754304760405637</v>
      </c>
      <c r="J69" s="596">
        <v>0.30531583981080157</v>
      </c>
      <c r="K69" s="586">
        <v>4.948300928122857E-2</v>
      </c>
      <c r="L69" s="587">
        <v>32284563.52698373</v>
      </c>
      <c r="M69" s="587">
        <v>10089377.524765301</v>
      </c>
      <c r="N69" s="586">
        <v>0.45457503819778122</v>
      </c>
      <c r="O69" s="585">
        <v>10451461.004406095</v>
      </c>
      <c r="P69" s="585">
        <v>2234382.2808528319</v>
      </c>
      <c r="Q69" s="586">
        <v>0.27191929833265993</v>
      </c>
    </row>
    <row r="70" spans="1:17">
      <c r="A70" s="477"/>
      <c r="B70" s="477"/>
      <c r="C70" s="235" t="s">
        <v>133</v>
      </c>
      <c r="D70" s="585">
        <v>286.38943527158443</v>
      </c>
      <c r="E70" s="585">
        <v>-2699.5422588148126</v>
      </c>
      <c r="F70" s="590">
        <v>-0.90408707746437222</v>
      </c>
      <c r="G70" s="597">
        <v>5.7442154224066266E-3</v>
      </c>
      <c r="H70" s="597">
        <v>-7.7262707099546357E-2</v>
      </c>
      <c r="I70" s="598">
        <v>7.6097052945696859</v>
      </c>
      <c r="J70" s="598">
        <v>2.231610782739903</v>
      </c>
      <c r="K70" s="590">
        <v>0.4149445082884281</v>
      </c>
      <c r="L70" s="591">
        <v>2179.3392018949985</v>
      </c>
      <c r="M70" s="591">
        <v>-13879.283654769659</v>
      </c>
      <c r="N70" s="590">
        <v>-0.86428853698432007</v>
      </c>
      <c r="O70" s="585">
        <v>602.86749362945557</v>
      </c>
      <c r="P70" s="585">
        <v>-4333.746440410614</v>
      </c>
      <c r="Q70" s="590">
        <v>-0.87787833894151091</v>
      </c>
    </row>
    <row r="71" spans="1:17">
      <c r="A71" s="477"/>
      <c r="B71" s="477"/>
      <c r="C71" s="236" t="s">
        <v>137</v>
      </c>
      <c r="D71" s="585">
        <v>80.585886478424072</v>
      </c>
      <c r="E71" s="585">
        <v>-1322.114443063736</v>
      </c>
      <c r="F71" s="586">
        <v>-0.94254946350178215</v>
      </c>
      <c r="G71" s="595">
        <v>1.6163399725227308E-3</v>
      </c>
      <c r="H71" s="595">
        <v>-3.7377799714737987E-2</v>
      </c>
      <c r="I71" s="596">
        <v>2.9263680866746866</v>
      </c>
      <c r="J71" s="596">
        <v>-3.4380068800826753</v>
      </c>
      <c r="K71" s="586">
        <v>-0.5401955255685279</v>
      </c>
      <c r="L71" s="587">
        <v>235.82396642684935</v>
      </c>
      <c r="M71" s="587">
        <v>-8691.4868967735765</v>
      </c>
      <c r="N71" s="586">
        <v>-0.97358398625963083</v>
      </c>
      <c r="O71" s="585">
        <v>67.896512031555176</v>
      </c>
      <c r="P71" s="585">
        <v>-2724.6618822813034</v>
      </c>
      <c r="Q71" s="586">
        <v>-0.97568662765662173</v>
      </c>
    </row>
    <row r="72" spans="1:17">
      <c r="A72" s="477"/>
      <c r="B72" s="477"/>
      <c r="C72" s="235" t="s">
        <v>134</v>
      </c>
      <c r="D72" s="585">
        <v>3865885.008333073</v>
      </c>
      <c r="E72" s="585">
        <v>1664993.627693451</v>
      </c>
      <c r="F72" s="590">
        <v>0.75650876837437175</v>
      </c>
      <c r="G72" s="597">
        <v>77.539439487559676</v>
      </c>
      <c r="H72" s="597">
        <v>16.356117486657539</v>
      </c>
      <c r="I72" s="598">
        <v>6.9348449583570133</v>
      </c>
      <c r="J72" s="598">
        <v>-0.19277230582165128</v>
      </c>
      <c r="K72" s="590">
        <v>-2.7045827332854828E-2</v>
      </c>
      <c r="L72" s="591">
        <v>26809313.159626573</v>
      </c>
      <c r="M72" s="591">
        <v>11122201.758397587</v>
      </c>
      <c r="N72" s="590">
        <v>0.70900253551627301</v>
      </c>
      <c r="O72" s="585">
        <v>8325661.972017169</v>
      </c>
      <c r="P72" s="585">
        <v>3024774.027045995</v>
      </c>
      <c r="Q72" s="590">
        <v>0.57061648132281795</v>
      </c>
    </row>
    <row r="73" spans="1:17" s="182" customFormat="1">
      <c r="A73" s="477"/>
      <c r="B73" s="477"/>
      <c r="C73" s="236" t="s">
        <v>136</v>
      </c>
      <c r="D73" s="585">
        <v>674.93221209903402</v>
      </c>
      <c r="E73" s="585">
        <v>-48794.820227625431</v>
      </c>
      <c r="F73" s="586">
        <v>-0.98635666889739559</v>
      </c>
      <c r="G73" s="595">
        <v>1.3537356984351594E-2</v>
      </c>
      <c r="H73" s="595">
        <v>-1.3616889806029906</v>
      </c>
      <c r="I73" s="596">
        <v>6.0389167667386818</v>
      </c>
      <c r="J73" s="596">
        <v>-1.887694440223969</v>
      </c>
      <c r="K73" s="586">
        <v>-0.23814646523420227</v>
      </c>
      <c r="L73" s="587">
        <v>4075.8594520568849</v>
      </c>
      <c r="M73" s="587">
        <v>-388051.63464233099</v>
      </c>
      <c r="N73" s="586">
        <v>-0.98960577997350074</v>
      </c>
      <c r="O73" s="585">
        <v>2288.3214681148529</v>
      </c>
      <c r="P73" s="585">
        <v>-146558.08540904755</v>
      </c>
      <c r="Q73" s="586">
        <v>-0.98462629017304182</v>
      </c>
    </row>
    <row r="74" spans="1:17" s="182" customFormat="1">
      <c r="A74" s="477"/>
      <c r="B74" s="477"/>
      <c r="C74" s="235" t="s">
        <v>135</v>
      </c>
      <c r="D74" s="585">
        <v>1118774.5979456862</v>
      </c>
      <c r="E74" s="585">
        <v>-223683.68101140112</v>
      </c>
      <c r="F74" s="590">
        <v>-0.16662244519447844</v>
      </c>
      <c r="G74" s="597">
        <v>22.439662600061069</v>
      </c>
      <c r="H74" s="597">
        <v>-14.879787999240222</v>
      </c>
      <c r="I74" s="598">
        <v>4.888169033135549</v>
      </c>
      <c r="J74" s="598">
        <v>0.35099922409905471</v>
      </c>
      <c r="K74" s="590">
        <v>7.7360830401362546E-2</v>
      </c>
      <c r="L74" s="591">
        <v>5468759.3447367772</v>
      </c>
      <c r="M74" s="591">
        <v>-622201.82843841147</v>
      </c>
      <c r="N74" s="590">
        <v>-0.1021516655168663</v>
      </c>
      <c r="O74" s="585">
        <v>2122839.9469151497</v>
      </c>
      <c r="P74" s="585">
        <v>-636775.2524614241</v>
      </c>
      <c r="Q74" s="590">
        <v>-0.23074784216483457</v>
      </c>
    </row>
    <row r="75" spans="1:17">
      <c r="A75" s="477" t="s">
        <v>101</v>
      </c>
      <c r="B75" s="477" t="s">
        <v>131</v>
      </c>
      <c r="C75" s="234" t="s">
        <v>11</v>
      </c>
      <c r="D75" s="585">
        <v>165583142.71162182</v>
      </c>
      <c r="E75" s="585">
        <v>7264940.2681019008</v>
      </c>
      <c r="F75" s="586">
        <v>4.5888218511662748E-2</v>
      </c>
      <c r="G75" s="595">
        <v>99.974193190005167</v>
      </c>
      <c r="H75" s="595">
        <v>9.2201512867546853E-3</v>
      </c>
      <c r="I75" s="596">
        <v>2.69358578644538</v>
      </c>
      <c r="J75" s="596">
        <v>0.15252415823337051</v>
      </c>
      <c r="K75" s="586">
        <v>6.002379341767184E-2</v>
      </c>
      <c r="L75" s="587">
        <v>446012399.68298143</v>
      </c>
      <c r="M75" s="587">
        <v>43716090.406252146</v>
      </c>
      <c r="N75" s="586">
        <v>0.1086663968775835</v>
      </c>
      <c r="O75" s="585">
        <v>127109205.12304211</v>
      </c>
      <c r="P75" s="585">
        <v>4249962.6175387651</v>
      </c>
      <c r="Q75" s="586">
        <v>3.4592127794930795E-2</v>
      </c>
    </row>
    <row r="76" spans="1:17">
      <c r="A76" s="477"/>
      <c r="B76" s="477"/>
      <c r="C76" s="235" t="s">
        <v>133</v>
      </c>
      <c r="D76" s="585">
        <v>1282245.248482333</v>
      </c>
      <c r="E76" s="585">
        <v>-61439.330441455124</v>
      </c>
      <c r="F76" s="590">
        <v>-4.5724518540403575E-2</v>
      </c>
      <c r="G76" s="597">
        <v>0.77418167145188233</v>
      </c>
      <c r="H76" s="597">
        <v>-7.4245045321745695E-2</v>
      </c>
      <c r="I76" s="598">
        <v>4.8254873761280415</v>
      </c>
      <c r="J76" s="598">
        <v>7.4431258656845856E-2</v>
      </c>
      <c r="K76" s="590">
        <v>1.5666255421218377E-2</v>
      </c>
      <c r="L76" s="591">
        <v>6187458.2596516619</v>
      </c>
      <c r="M76" s="591">
        <v>-196462.57899590954</v>
      </c>
      <c r="N76" s="590">
        <v>-3.0774595105651403E-2</v>
      </c>
      <c r="O76" s="585">
        <v>2487113.7349811196</v>
      </c>
      <c r="P76" s="585">
        <v>-168579.15279698372</v>
      </c>
      <c r="Q76" s="590">
        <v>-6.3478406547989877E-2</v>
      </c>
    </row>
    <row r="77" spans="1:17">
      <c r="A77" s="477"/>
      <c r="B77" s="477"/>
      <c r="C77" s="236" t="s">
        <v>137</v>
      </c>
      <c r="D77" s="585">
        <v>1341054.8315666588</v>
      </c>
      <c r="E77" s="585">
        <v>-506690.80406938586</v>
      </c>
      <c r="F77" s="586">
        <v>-0.27422108016235092</v>
      </c>
      <c r="G77" s="595">
        <v>0.80968915442637579</v>
      </c>
      <c r="H77" s="595">
        <v>-0.357010819410569</v>
      </c>
      <c r="I77" s="596">
        <v>3.8607061579041404</v>
      </c>
      <c r="J77" s="596">
        <v>0.15085222980923607</v>
      </c>
      <c r="K77" s="586">
        <v>4.0662579371878983E-2</v>
      </c>
      <c r="L77" s="587">
        <v>5177418.6463164994</v>
      </c>
      <c r="M77" s="587">
        <v>-1677447.7581680967</v>
      </c>
      <c r="N77" s="586">
        <v>-0.24470903722801593</v>
      </c>
      <c r="O77" s="585">
        <v>2102366.1305901995</v>
      </c>
      <c r="P77" s="585">
        <v>-253068.68903923128</v>
      </c>
      <c r="Q77" s="586">
        <v>-0.10744032776039431</v>
      </c>
    </row>
    <row r="78" spans="1:17">
      <c r="A78" s="477"/>
      <c r="B78" s="477"/>
      <c r="C78" s="235" t="s">
        <v>134</v>
      </c>
      <c r="D78" s="585">
        <v>93223925.845562831</v>
      </c>
      <c r="E78" s="585">
        <v>10480777.877392024</v>
      </c>
      <c r="F78" s="590">
        <v>0.12666641449783508</v>
      </c>
      <c r="G78" s="597">
        <v>56.285842989745788</v>
      </c>
      <c r="H78" s="597">
        <v>4.0403246089537035</v>
      </c>
      <c r="I78" s="598">
        <v>2.9200082349501946</v>
      </c>
      <c r="J78" s="598">
        <v>0.16466675177969714</v>
      </c>
      <c r="K78" s="590">
        <v>5.9762738225179815E-2</v>
      </c>
      <c r="L78" s="591">
        <v>272214631.16342974</v>
      </c>
      <c r="M78" s="591">
        <v>44229003.118614048</v>
      </c>
      <c r="N78" s="590">
        <v>0.19399908449457107</v>
      </c>
      <c r="O78" s="585">
        <v>76365537.521478891</v>
      </c>
      <c r="P78" s="585">
        <v>4097937.6094141006</v>
      </c>
      <c r="Q78" s="590">
        <v>5.6705046444056127E-2</v>
      </c>
    </row>
    <row r="79" spans="1:17" s="182" customFormat="1">
      <c r="A79" s="477"/>
      <c r="B79" s="477"/>
      <c r="C79" s="236" t="s">
        <v>136</v>
      </c>
      <c r="D79" s="585">
        <v>414176.18063547602</v>
      </c>
      <c r="E79" s="585">
        <v>62266.545968623075</v>
      </c>
      <c r="F79" s="586">
        <v>0.17693902023333288</v>
      </c>
      <c r="G79" s="595">
        <v>0.25006730044774855</v>
      </c>
      <c r="H79" s="595">
        <v>2.7865199876987018E-2</v>
      </c>
      <c r="I79" s="596">
        <v>4.5806894092403772</v>
      </c>
      <c r="J79" s="596">
        <v>-0.13030890970424025</v>
      </c>
      <c r="K79" s="586">
        <v>-2.7660572320779928E-2</v>
      </c>
      <c r="L79" s="587">
        <v>1897212.4441965544</v>
      </c>
      <c r="M79" s="587">
        <v>239366.74686059565</v>
      </c>
      <c r="N79" s="586">
        <v>0.14438421334702087</v>
      </c>
      <c r="O79" s="585">
        <v>653734.34272903018</v>
      </c>
      <c r="P79" s="585">
        <v>69826.909462390817</v>
      </c>
      <c r="Q79" s="586">
        <v>0.11958558066601045</v>
      </c>
    </row>
    <row r="80" spans="1:17" s="182" customFormat="1">
      <c r="A80" s="477"/>
      <c r="B80" s="477"/>
      <c r="C80" s="235" t="s">
        <v>135</v>
      </c>
      <c r="D80" s="585">
        <v>69321740.605375245</v>
      </c>
      <c r="E80" s="585">
        <v>-2709974.0207470506</v>
      </c>
      <c r="F80" s="590">
        <v>-3.7621956312064227E-2</v>
      </c>
      <c r="G80" s="597">
        <v>41.854412073933815</v>
      </c>
      <c r="H80" s="597">
        <v>-3.6277137928110861</v>
      </c>
      <c r="I80" s="598">
        <v>2.315805658765278</v>
      </c>
      <c r="J80" s="598">
        <v>0.10269648707781087</v>
      </c>
      <c r="K80" s="590">
        <v>4.6403714914572486E-2</v>
      </c>
      <c r="L80" s="591">
        <v>160535679.16938674</v>
      </c>
      <c r="M80" s="591">
        <v>1121630.877941221</v>
      </c>
      <c r="N80" s="590">
        <v>7.0359600672747604E-3</v>
      </c>
      <c r="O80" s="585">
        <v>45500453.393262923</v>
      </c>
      <c r="P80" s="585">
        <v>503845.94049851596</v>
      </c>
      <c r="Q80" s="590">
        <v>1.1197420628375879E-2</v>
      </c>
    </row>
    <row r="81" spans="1:17">
      <c r="A81" s="477"/>
      <c r="B81" s="477" t="s">
        <v>123</v>
      </c>
      <c r="C81" s="234" t="s">
        <v>11</v>
      </c>
      <c r="D81" s="585">
        <v>2043895866.7544463</v>
      </c>
      <c r="E81" s="585">
        <v>176579177.57578659</v>
      </c>
      <c r="F81" s="586">
        <v>9.4563058638679573E-2</v>
      </c>
      <c r="G81" s="595">
        <v>99.969319188770939</v>
      </c>
      <c r="H81" s="595">
        <v>1.632050680524344E-2</v>
      </c>
      <c r="I81" s="596">
        <v>2.617212303561316</v>
      </c>
      <c r="J81" s="596">
        <v>0.15202971044143521</v>
      </c>
      <c r="K81" s="586">
        <v>6.1670770703045469E-2</v>
      </c>
      <c r="L81" s="587">
        <v>5349309409.6678572</v>
      </c>
      <c r="M81" s="587">
        <v>746032811.66237831</v>
      </c>
      <c r="N81" s="586">
        <v>0.16206560604800971</v>
      </c>
      <c r="O81" s="585">
        <v>1522388544.5606792</v>
      </c>
      <c r="P81" s="585">
        <v>116798255.67698908</v>
      </c>
      <c r="Q81" s="586">
        <v>8.3095519797415099E-2</v>
      </c>
    </row>
    <row r="82" spans="1:17">
      <c r="A82" s="477"/>
      <c r="B82" s="477"/>
      <c r="C82" s="235" t="s">
        <v>133</v>
      </c>
      <c r="D82" s="585">
        <v>16474017.172168817</v>
      </c>
      <c r="E82" s="585">
        <v>-326189.87854464352</v>
      </c>
      <c r="F82" s="590">
        <v>-1.9415824909776402E-2</v>
      </c>
      <c r="G82" s="597">
        <v>0.8057633012492883</v>
      </c>
      <c r="H82" s="597">
        <v>-9.3511622457051025E-2</v>
      </c>
      <c r="I82" s="598">
        <v>4.7689321515424785</v>
      </c>
      <c r="J82" s="598">
        <v>0.28567559696401013</v>
      </c>
      <c r="K82" s="590">
        <v>6.3720555245108057E-2</v>
      </c>
      <c r="L82" s="591">
        <v>78563470.157418773</v>
      </c>
      <c r="M82" s="591">
        <v>3243831.7790322453</v>
      </c>
      <c r="N82" s="590">
        <v>4.3067543191538799E-2</v>
      </c>
      <c r="O82" s="585">
        <v>31597428.825582623</v>
      </c>
      <c r="P82" s="585">
        <v>-798343.08108276129</v>
      </c>
      <c r="Q82" s="590">
        <v>-2.4643434439001691E-2</v>
      </c>
    </row>
    <row r="83" spans="1:17">
      <c r="A83" s="477"/>
      <c r="B83" s="477"/>
      <c r="C83" s="236" t="s">
        <v>137</v>
      </c>
      <c r="D83" s="585">
        <v>27809171.072862618</v>
      </c>
      <c r="E83" s="585">
        <v>1431636.6752781756</v>
      </c>
      <c r="F83" s="586">
        <v>5.4274848198445705E-2</v>
      </c>
      <c r="G83" s="595">
        <v>1.3601788352224968</v>
      </c>
      <c r="H83" s="595">
        <v>-5.1747527431571738E-2</v>
      </c>
      <c r="I83" s="596">
        <v>3.3169901861852806</v>
      </c>
      <c r="J83" s="596">
        <v>-3.8665095362059088E-2</v>
      </c>
      <c r="K83" s="586">
        <v>-1.1522368097425689E-2</v>
      </c>
      <c r="L83" s="587">
        <v>92242747.534632891</v>
      </c>
      <c r="M83" s="587">
        <v>3728834.9191820323</v>
      </c>
      <c r="N83" s="586">
        <v>4.212710532164559E-2</v>
      </c>
      <c r="O83" s="585">
        <v>30670853.2797665</v>
      </c>
      <c r="P83" s="585">
        <v>1861631.5187133104</v>
      </c>
      <c r="Q83" s="586">
        <v>6.4619292188934641E-2</v>
      </c>
    </row>
    <row r="84" spans="1:17">
      <c r="A84" s="477"/>
      <c r="B84" s="477"/>
      <c r="C84" s="235" t="s">
        <v>134</v>
      </c>
      <c r="D84" s="585">
        <v>1095570051.9404924</v>
      </c>
      <c r="E84" s="585">
        <v>193857753.15282559</v>
      </c>
      <c r="F84" s="590">
        <v>0.21498847627282366</v>
      </c>
      <c r="G84" s="597">
        <v>53.585602866359523</v>
      </c>
      <c r="H84" s="597">
        <v>5.3190989923545473</v>
      </c>
      <c r="I84" s="598">
        <v>2.8588116101363581</v>
      </c>
      <c r="J84" s="598">
        <v>0.15139242015975229</v>
      </c>
      <c r="K84" s="590">
        <v>5.5917613615297027E-2</v>
      </c>
      <c r="L84" s="591">
        <v>3132028384.2051725</v>
      </c>
      <c r="M84" s="591">
        <v>690715202.62952471</v>
      </c>
      <c r="N84" s="590">
        <v>0.28292773243608599</v>
      </c>
      <c r="O84" s="585">
        <v>888272839.48364234</v>
      </c>
      <c r="P84" s="585">
        <v>113641014.07032371</v>
      </c>
      <c r="Q84" s="590">
        <v>0.14670325997732989</v>
      </c>
    </row>
    <row r="85" spans="1:17" s="182" customFormat="1">
      <c r="A85" s="477"/>
      <c r="B85" s="477"/>
      <c r="C85" s="236" t="s">
        <v>136</v>
      </c>
      <c r="D85" s="585">
        <v>6200349.1582771307</v>
      </c>
      <c r="E85" s="585">
        <v>2754551.6709578112</v>
      </c>
      <c r="F85" s="586">
        <v>0.79939453235272173</v>
      </c>
      <c r="G85" s="595">
        <v>0.30326627406409928</v>
      </c>
      <c r="H85" s="595">
        <v>0.11882097150546311</v>
      </c>
      <c r="I85" s="596">
        <v>4.5814894195496212</v>
      </c>
      <c r="J85" s="596">
        <v>-0.20116661943318892</v>
      </c>
      <c r="K85" s="586">
        <v>-4.2061694964786484E-2</v>
      </c>
      <c r="L85" s="587">
        <v>28406834.066160075</v>
      </c>
      <c r="M85" s="587">
        <v>11926769.904320538</v>
      </c>
      <c r="N85" s="586">
        <v>0.72370894841159694</v>
      </c>
      <c r="O85" s="585">
        <v>8489661.7772070803</v>
      </c>
      <c r="P85" s="585">
        <v>2616870.8550803112</v>
      </c>
      <c r="Q85" s="586">
        <v>0.44559237503599719</v>
      </c>
    </row>
    <row r="86" spans="1:17" s="182" customFormat="1">
      <c r="A86" s="477"/>
      <c r="B86" s="477"/>
      <c r="C86" s="235" t="s">
        <v>135</v>
      </c>
      <c r="D86" s="585">
        <v>897842277.41076458</v>
      </c>
      <c r="E86" s="585">
        <v>-21138574.04456377</v>
      </c>
      <c r="F86" s="590">
        <v>-2.3002192059919453E-2</v>
      </c>
      <c r="G86" s="597">
        <v>43.914507911881365</v>
      </c>
      <c r="H86" s="597">
        <v>-5.2763403071577883</v>
      </c>
      <c r="I86" s="598">
        <v>2.2476865085082229</v>
      </c>
      <c r="J86" s="598">
        <v>9.1330586471385811E-2</v>
      </c>
      <c r="K86" s="590">
        <v>4.2354133442459418E-2</v>
      </c>
      <c r="L86" s="591">
        <v>2018067973.7044728</v>
      </c>
      <c r="M86" s="591">
        <v>36418172.43032074</v>
      </c>
      <c r="N86" s="590">
        <v>1.8377703470565158E-2</v>
      </c>
      <c r="O86" s="585">
        <v>563357761.1944803</v>
      </c>
      <c r="P86" s="585">
        <v>-522917.68604528904</v>
      </c>
      <c r="Q86" s="590">
        <v>-9.2735521118304581E-4</v>
      </c>
    </row>
    <row r="87" spans="1:17">
      <c r="A87" s="477"/>
      <c r="B87" s="477" t="s">
        <v>124</v>
      </c>
      <c r="C87" s="234" t="s">
        <v>11</v>
      </c>
      <c r="D87" s="585">
        <v>718205134.11096966</v>
      </c>
      <c r="E87" s="585">
        <v>50449475.221571088</v>
      </c>
      <c r="F87" s="586">
        <v>7.5550801479508115E-2</v>
      </c>
      <c r="G87" s="595">
        <v>99.973877734123619</v>
      </c>
      <c r="H87" s="595">
        <v>7.642190810472016E-3</v>
      </c>
      <c r="I87" s="596">
        <v>2.6572894347518869</v>
      </c>
      <c r="J87" s="596">
        <v>0.16301484448750436</v>
      </c>
      <c r="K87" s="586">
        <v>6.5355612859859774E-2</v>
      </c>
      <c r="L87" s="587">
        <v>1908478914.8576417</v>
      </c>
      <c r="M87" s="587">
        <v>242912942.38456416</v>
      </c>
      <c r="N87" s="586">
        <v>0.14584408327211468</v>
      </c>
      <c r="O87" s="585">
        <v>534504448.66384661</v>
      </c>
      <c r="P87" s="585">
        <v>29791697.496607959</v>
      </c>
      <c r="Q87" s="586">
        <v>5.9027035532011669E-2</v>
      </c>
    </row>
    <row r="88" spans="1:17">
      <c r="A88" s="477"/>
      <c r="B88" s="477"/>
      <c r="C88" s="235" t="s">
        <v>133</v>
      </c>
      <c r="D88" s="585">
        <v>5690824.1330704009</v>
      </c>
      <c r="E88" s="585">
        <v>53267.329733532853</v>
      </c>
      <c r="F88" s="590">
        <v>9.4486550808683539E-3</v>
      </c>
      <c r="G88" s="597">
        <v>0.79216052498738398</v>
      </c>
      <c r="H88" s="597">
        <v>-5.1808857808254838E-2</v>
      </c>
      <c r="I88" s="598">
        <v>4.7870378614422515</v>
      </c>
      <c r="J88" s="598">
        <v>0.18113885784775707</v>
      </c>
      <c r="K88" s="590">
        <v>3.932757919928212E-2</v>
      </c>
      <c r="L88" s="591">
        <v>27242190.587817285</v>
      </c>
      <c r="M88" s="591">
        <v>1276173.3246206418</v>
      </c>
      <c r="N88" s="590">
        <v>4.9147827011169973E-2</v>
      </c>
      <c r="O88" s="585">
        <v>10603383.290596068</v>
      </c>
      <c r="P88" s="585">
        <v>-460141.45437049866</v>
      </c>
      <c r="Q88" s="590">
        <v>-4.1590855082585095E-2</v>
      </c>
    </row>
    <row r="89" spans="1:17">
      <c r="A89" s="477"/>
      <c r="B89" s="477"/>
      <c r="C89" s="236" t="s">
        <v>137</v>
      </c>
      <c r="D89" s="585">
        <v>10720805.290428152</v>
      </c>
      <c r="E89" s="585">
        <v>122434.72767817415</v>
      </c>
      <c r="F89" s="586">
        <v>1.1552221820634831E-2</v>
      </c>
      <c r="G89" s="595">
        <v>1.4923319625713036</v>
      </c>
      <c r="H89" s="595">
        <v>-9.4295112687468263E-2</v>
      </c>
      <c r="I89" s="596">
        <v>3.1740714268666563</v>
      </c>
      <c r="J89" s="596">
        <v>-9.7148295194800838E-2</v>
      </c>
      <c r="K89" s="586">
        <v>-2.9697881355881507E-2</v>
      </c>
      <c r="L89" s="587">
        <v>34028601.745348886</v>
      </c>
      <c r="M89" s="587">
        <v>-640997.06123442948</v>
      </c>
      <c r="N89" s="586">
        <v>-1.8488736048272711E-2</v>
      </c>
      <c r="O89" s="585">
        <v>10648100.969426397</v>
      </c>
      <c r="P89" s="585">
        <v>66660.199029807001</v>
      </c>
      <c r="Q89" s="586">
        <v>6.299728031016384E-3</v>
      </c>
    </row>
    <row r="90" spans="1:17">
      <c r="A90" s="477"/>
      <c r="B90" s="477"/>
      <c r="C90" s="235" t="s">
        <v>134</v>
      </c>
      <c r="D90" s="585">
        <v>398417271.21728706</v>
      </c>
      <c r="E90" s="585">
        <v>51428998.887127101</v>
      </c>
      <c r="F90" s="590">
        <v>0.14821538071520848</v>
      </c>
      <c r="G90" s="597">
        <v>55.45953052695095</v>
      </c>
      <c r="H90" s="597">
        <v>3.5137163646042708</v>
      </c>
      <c r="I90" s="598">
        <v>2.8789855418138259</v>
      </c>
      <c r="J90" s="598">
        <v>0.19240947641459893</v>
      </c>
      <c r="K90" s="590">
        <v>7.1618845597809927E-2</v>
      </c>
      <c r="L90" s="591">
        <v>1147037563.4434872</v>
      </c>
      <c r="M90" s="591">
        <v>214827176.02705061</v>
      </c>
      <c r="N90" s="590">
        <v>0.23044924077968157</v>
      </c>
      <c r="O90" s="585">
        <v>315487360.24426055</v>
      </c>
      <c r="P90" s="585">
        <v>21258051.893848658</v>
      </c>
      <c r="Q90" s="590">
        <v>7.2249946862980141E-2</v>
      </c>
    </row>
    <row r="91" spans="1:17" s="182" customFormat="1">
      <c r="A91" s="477"/>
      <c r="B91" s="477"/>
      <c r="C91" s="236" t="s">
        <v>136</v>
      </c>
      <c r="D91" s="585">
        <v>2269607.8624588368</v>
      </c>
      <c r="E91" s="585">
        <v>876072.36511130515</v>
      </c>
      <c r="F91" s="586">
        <v>0.62866885470720291</v>
      </c>
      <c r="G91" s="595">
        <v>0.3159285393117322</v>
      </c>
      <c r="H91" s="595">
        <v>0.10730956931677341</v>
      </c>
      <c r="I91" s="596">
        <v>4.4920271216764345</v>
      </c>
      <c r="J91" s="596">
        <v>-7.5159605095924675E-2</v>
      </c>
      <c r="K91" s="586">
        <v>-1.6456433597371249E-2</v>
      </c>
      <c r="L91" s="587">
        <v>10195140.073735174</v>
      </c>
      <c r="M91" s="587">
        <v>3830603.2469634088</v>
      </c>
      <c r="N91" s="586">
        <v>0.60186677384760712</v>
      </c>
      <c r="O91" s="585">
        <v>3087083.5387255549</v>
      </c>
      <c r="P91" s="585">
        <v>770378.99376403773</v>
      </c>
      <c r="Q91" s="586">
        <v>0.33253225813343174</v>
      </c>
    </row>
    <row r="92" spans="1:17" s="182" customFormat="1">
      <c r="A92" s="477"/>
      <c r="B92" s="477"/>
      <c r="C92" s="235" t="s">
        <v>135</v>
      </c>
      <c r="D92" s="585">
        <v>301106625.60774142</v>
      </c>
      <c r="E92" s="585">
        <v>-2031298.0880975723</v>
      </c>
      <c r="F92" s="590">
        <v>-6.7009038767967743E-3</v>
      </c>
      <c r="G92" s="597">
        <v>41.9139261803045</v>
      </c>
      <c r="H92" s="597">
        <v>-3.4672797726178004</v>
      </c>
      <c r="I92" s="598">
        <v>2.2914654156634193</v>
      </c>
      <c r="J92" s="598">
        <v>9.3273173544963228E-2</v>
      </c>
      <c r="K92" s="590">
        <v>4.2431763590919325E-2</v>
      </c>
      <c r="L92" s="591">
        <v>689975419.00725281</v>
      </c>
      <c r="M92" s="591">
        <v>23619986.847163081</v>
      </c>
      <c r="N92" s="590">
        <v>3.5446528544976964E-2</v>
      </c>
      <c r="O92" s="585">
        <v>194678520.62083811</v>
      </c>
      <c r="P92" s="585">
        <v>8156747.8643360138</v>
      </c>
      <c r="Q92" s="590">
        <v>4.373080817210747E-2</v>
      </c>
    </row>
    <row r="93" spans="1:17">
      <c r="A93" s="177"/>
      <c r="B93" s="177"/>
      <c r="C93" s="176"/>
      <c r="D93" s="249"/>
      <c r="E93" s="249"/>
      <c r="F93" s="250"/>
      <c r="G93" s="251"/>
      <c r="H93" s="251"/>
      <c r="I93" s="250"/>
      <c r="J93" s="252"/>
      <c r="K93" s="252"/>
      <c r="L93" s="176"/>
      <c r="M93" s="176"/>
      <c r="N93" s="176"/>
      <c r="O93" s="176"/>
      <c r="P93" s="176"/>
      <c r="Q93" s="176"/>
    </row>
    <row r="94" spans="1:17">
      <c r="A94" s="177"/>
      <c r="B94" s="177"/>
      <c r="C94" s="176"/>
      <c r="D94" s="253"/>
      <c r="E94" s="253"/>
      <c r="F94" s="254"/>
      <c r="G94" s="255"/>
      <c r="H94" s="255"/>
      <c r="I94" s="254"/>
      <c r="J94" s="256"/>
      <c r="K94" s="256"/>
      <c r="L94" s="176"/>
      <c r="M94" s="176"/>
      <c r="N94" s="176"/>
      <c r="O94" s="176"/>
      <c r="P94" s="176"/>
      <c r="Q94" s="176"/>
    </row>
    <row r="95" spans="1:17">
      <c r="A95" s="177"/>
      <c r="B95" s="177"/>
      <c r="C95" s="176"/>
      <c r="D95" s="249"/>
      <c r="E95" s="249"/>
      <c r="F95" s="250"/>
      <c r="G95" s="251"/>
      <c r="H95" s="251"/>
      <c r="I95" s="250"/>
      <c r="J95" s="252"/>
      <c r="K95" s="252"/>
      <c r="L95" s="176"/>
      <c r="M95" s="176"/>
      <c r="N95" s="176"/>
      <c r="O95" s="176"/>
      <c r="P95" s="176"/>
      <c r="Q95" s="176"/>
    </row>
    <row r="96" spans="1:17">
      <c r="A96" s="177"/>
      <c r="B96" s="177"/>
      <c r="C96" s="176"/>
      <c r="D96" s="253"/>
      <c r="E96" s="253"/>
      <c r="F96" s="254"/>
      <c r="G96" s="255"/>
      <c r="H96" s="255"/>
      <c r="I96" s="254"/>
      <c r="J96" s="256"/>
      <c r="K96" s="256"/>
      <c r="L96" s="176"/>
      <c r="M96" s="176"/>
      <c r="N96" s="176"/>
      <c r="O96" s="176"/>
      <c r="P96" s="176"/>
      <c r="Q96" s="176"/>
    </row>
    <row r="97" spans="1:28" s="182" customFormat="1">
      <c r="A97" s="177"/>
      <c r="B97" s="177"/>
      <c r="C97" s="176"/>
      <c r="D97" s="249"/>
      <c r="E97" s="249"/>
      <c r="F97" s="250"/>
      <c r="G97" s="251"/>
      <c r="H97" s="251"/>
      <c r="I97" s="250"/>
      <c r="J97" s="252"/>
      <c r="K97" s="252"/>
      <c r="L97" s="176"/>
      <c r="M97" s="176"/>
      <c r="N97" s="176"/>
      <c r="O97" s="176"/>
      <c r="P97" s="176"/>
      <c r="Q97" s="176"/>
    </row>
    <row r="98" spans="1:28" s="182" customFormat="1">
      <c r="A98" s="177"/>
      <c r="B98" s="177"/>
      <c r="C98" s="176"/>
      <c r="D98" s="253"/>
      <c r="E98" s="253"/>
      <c r="F98" s="254"/>
      <c r="G98" s="255"/>
      <c r="H98" s="255"/>
      <c r="I98" s="254"/>
      <c r="J98" s="256"/>
      <c r="K98" s="256"/>
      <c r="L98" s="176"/>
      <c r="M98" s="176"/>
      <c r="N98" s="176"/>
      <c r="O98" s="176"/>
      <c r="P98" s="176"/>
      <c r="Q98" s="176"/>
    </row>
    <row r="99" spans="1:28">
      <c r="A99" s="177"/>
      <c r="B99" s="177"/>
      <c r="C99" s="176"/>
      <c r="D99" s="249"/>
      <c r="E99" s="249"/>
      <c r="F99" s="250"/>
      <c r="G99" s="251"/>
      <c r="H99" s="251"/>
      <c r="I99" s="250"/>
      <c r="J99" s="252"/>
      <c r="K99" s="252"/>
      <c r="L99" s="176"/>
      <c r="M99" s="176"/>
      <c r="N99" s="176"/>
      <c r="O99" s="176"/>
      <c r="P99" s="176"/>
      <c r="Q99" s="176"/>
    </row>
    <row r="100" spans="1:28">
      <c r="A100" s="177"/>
      <c r="B100" s="177"/>
      <c r="C100" s="176"/>
      <c r="D100" s="253"/>
      <c r="E100" s="253"/>
      <c r="F100" s="254"/>
      <c r="G100" s="255"/>
      <c r="H100" s="255"/>
      <c r="I100" s="254"/>
      <c r="J100" s="256"/>
      <c r="K100" s="256"/>
      <c r="L100" s="176"/>
      <c r="M100" s="176"/>
      <c r="N100" s="176"/>
      <c r="O100" s="176"/>
      <c r="P100" s="176"/>
      <c r="Q100" s="176"/>
    </row>
    <row r="101" spans="1:28">
      <c r="A101" s="177"/>
      <c r="B101" s="177"/>
      <c r="C101" s="176"/>
      <c r="D101" s="249"/>
      <c r="E101" s="249"/>
      <c r="F101" s="250"/>
      <c r="G101" s="251"/>
      <c r="H101" s="251"/>
      <c r="I101" s="250"/>
      <c r="J101" s="252"/>
      <c r="K101" s="252"/>
      <c r="L101" s="176"/>
      <c r="M101" s="176"/>
      <c r="N101" s="176"/>
      <c r="O101" s="176"/>
      <c r="P101" s="176"/>
      <c r="Q101" s="176"/>
    </row>
    <row r="102" spans="1:28">
      <c r="A102" s="177"/>
      <c r="B102" s="177"/>
      <c r="C102" s="176"/>
      <c r="D102" s="253"/>
      <c r="E102" s="253"/>
      <c r="F102" s="254"/>
      <c r="G102" s="255"/>
      <c r="H102" s="255"/>
      <c r="I102" s="254"/>
      <c r="J102" s="256"/>
      <c r="K102" s="256"/>
      <c r="L102" s="176"/>
      <c r="M102" s="176"/>
      <c r="N102" s="176"/>
      <c r="O102" s="176"/>
      <c r="P102" s="176"/>
      <c r="Q102" s="176"/>
    </row>
    <row r="103" spans="1:28" s="182" customFormat="1">
      <c r="A103" s="177"/>
      <c r="B103" s="177"/>
      <c r="C103" s="176"/>
      <c r="D103" s="249"/>
      <c r="E103" s="249"/>
      <c r="F103" s="250"/>
      <c r="G103" s="251"/>
      <c r="H103" s="251"/>
      <c r="I103" s="250"/>
      <c r="J103" s="252"/>
      <c r="K103" s="252"/>
      <c r="L103" s="176"/>
      <c r="M103" s="176"/>
      <c r="N103" s="176"/>
      <c r="O103" s="176"/>
      <c r="P103" s="176"/>
      <c r="Q103" s="176"/>
    </row>
    <row r="104" spans="1:28" s="182" customFormat="1">
      <c r="A104" s="177"/>
      <c r="B104" s="177"/>
      <c r="C104" s="176"/>
      <c r="D104" s="253"/>
      <c r="E104" s="253"/>
      <c r="F104" s="254"/>
      <c r="G104" s="255"/>
      <c r="H104" s="255"/>
      <c r="I104" s="254"/>
      <c r="J104" s="256"/>
      <c r="K104" s="256"/>
      <c r="L104" s="176"/>
      <c r="M104" s="176"/>
      <c r="N104" s="176"/>
      <c r="O104" s="176"/>
      <c r="P104" s="176"/>
      <c r="Q104" s="176"/>
    </row>
    <row r="105" spans="1:28">
      <c r="A105" s="176"/>
      <c r="B105" s="176"/>
      <c r="C105" s="176"/>
      <c r="D105" s="249"/>
      <c r="E105" s="249"/>
      <c r="F105" s="250"/>
      <c r="G105" s="251"/>
      <c r="H105" s="251"/>
      <c r="I105" s="250"/>
      <c r="J105" s="252"/>
      <c r="K105" s="252"/>
      <c r="L105" s="176"/>
      <c r="M105" s="176"/>
      <c r="N105" s="176"/>
      <c r="O105" s="176"/>
      <c r="P105" s="176"/>
      <c r="Q105" s="176"/>
    </row>
    <row r="106" spans="1:28">
      <c r="A106" s="176"/>
      <c r="B106" s="176"/>
      <c r="C106" s="176"/>
      <c r="D106" s="253"/>
      <c r="E106" s="253"/>
      <c r="F106" s="254"/>
      <c r="G106" s="255"/>
      <c r="H106" s="255"/>
      <c r="I106" s="254"/>
      <c r="J106" s="256"/>
      <c r="K106" s="256"/>
      <c r="L106" s="176"/>
      <c r="M106" s="176"/>
      <c r="N106" s="176"/>
      <c r="O106" s="176"/>
      <c r="P106" s="176"/>
      <c r="Q106" s="176"/>
    </row>
    <row r="107" spans="1:28">
      <c r="A107" s="176"/>
      <c r="B107" s="176"/>
      <c r="C107" s="176"/>
      <c r="D107" s="249"/>
      <c r="E107" s="249"/>
      <c r="F107" s="250"/>
      <c r="G107" s="251"/>
      <c r="H107" s="251"/>
      <c r="I107" s="250"/>
      <c r="J107" s="252"/>
      <c r="K107" s="252"/>
      <c r="L107" s="176"/>
      <c r="M107" s="176"/>
      <c r="N107" s="176"/>
      <c r="O107" s="176"/>
      <c r="P107" s="176"/>
      <c r="Q107" s="176"/>
    </row>
    <row r="108" spans="1:28">
      <c r="A108" s="176"/>
      <c r="B108" s="176"/>
      <c r="C108" s="176"/>
      <c r="D108" s="253"/>
      <c r="E108" s="253"/>
      <c r="F108" s="254"/>
      <c r="G108" s="255"/>
      <c r="H108" s="255"/>
      <c r="I108" s="254"/>
      <c r="J108" s="256"/>
      <c r="K108" s="256"/>
      <c r="L108" s="176"/>
      <c r="M108" s="176"/>
      <c r="N108" s="176"/>
      <c r="O108" s="176"/>
      <c r="P108" s="176"/>
      <c r="Q108" s="176"/>
    </row>
    <row r="109" spans="1:28" s="182" customFormat="1">
      <c r="A109" s="176"/>
      <c r="B109" s="176"/>
      <c r="C109" s="176"/>
      <c r="D109" s="249"/>
      <c r="E109" s="249"/>
      <c r="F109" s="250"/>
      <c r="G109" s="251"/>
      <c r="H109" s="251"/>
      <c r="I109" s="250"/>
      <c r="J109" s="252"/>
      <c r="K109" s="252"/>
      <c r="L109" s="176"/>
      <c r="M109" s="176"/>
      <c r="N109" s="176"/>
      <c r="O109" s="176"/>
      <c r="P109" s="176"/>
      <c r="Q109" s="176"/>
    </row>
    <row r="110" spans="1:28" s="182" customFormat="1">
      <c r="A110" s="176"/>
      <c r="B110" s="176"/>
      <c r="C110" s="176"/>
      <c r="D110" s="253"/>
      <c r="E110" s="253"/>
      <c r="F110" s="254"/>
      <c r="G110" s="255"/>
      <c r="H110" s="255"/>
      <c r="I110" s="254"/>
      <c r="J110" s="256"/>
      <c r="K110" s="256"/>
      <c r="L110" s="176"/>
      <c r="M110" s="176"/>
      <c r="N110" s="176"/>
      <c r="O110" s="176"/>
      <c r="P110" s="176"/>
      <c r="Q110" s="176"/>
      <c r="R110" s="196"/>
    </row>
    <row r="111" spans="1:28">
      <c r="D111" s="249"/>
      <c r="E111" s="249"/>
      <c r="F111" s="250"/>
      <c r="G111" s="251"/>
      <c r="H111" s="251"/>
      <c r="I111" s="250"/>
      <c r="J111" s="252"/>
      <c r="K111" s="252"/>
      <c r="L111" s="193"/>
      <c r="M111" s="193"/>
      <c r="N111" s="193"/>
      <c r="O111" s="193"/>
      <c r="P111" s="193"/>
      <c r="Q111" s="193"/>
      <c r="R111" s="176"/>
      <c r="S111" s="176"/>
      <c r="T111" s="176"/>
      <c r="U111" s="176"/>
      <c r="V111" s="176"/>
      <c r="W111" s="176"/>
      <c r="X111" s="176"/>
      <c r="Y111" s="176"/>
      <c r="Z111" s="176"/>
      <c r="AA111" s="176"/>
      <c r="AB111" s="176"/>
    </row>
    <row r="112" spans="1:28">
      <c r="D112" s="253"/>
      <c r="E112" s="253"/>
      <c r="F112" s="254"/>
      <c r="G112" s="255"/>
      <c r="H112" s="255"/>
      <c r="I112" s="254"/>
      <c r="J112" s="256"/>
      <c r="K112" s="256"/>
      <c r="L112" s="192"/>
      <c r="M112" s="192"/>
      <c r="N112" s="192"/>
      <c r="O112" s="192"/>
      <c r="P112" s="192"/>
      <c r="Q112" s="192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</row>
    <row r="113" spans="4:28">
      <c r="D113" s="249"/>
      <c r="E113" s="249"/>
      <c r="F113" s="250"/>
      <c r="G113" s="251"/>
      <c r="H113" s="251"/>
      <c r="I113" s="250"/>
      <c r="J113" s="252"/>
      <c r="K113" s="252"/>
      <c r="R113" s="176"/>
      <c r="S113" s="176"/>
      <c r="T113" s="176"/>
      <c r="U113" s="176"/>
      <c r="V113" s="176"/>
      <c r="W113" s="176"/>
      <c r="X113" s="176"/>
      <c r="Y113" s="176"/>
      <c r="Z113" s="176"/>
      <c r="AA113" s="176"/>
      <c r="AB113" s="176"/>
    </row>
    <row r="114" spans="4:28">
      <c r="D114" s="253"/>
      <c r="E114" s="253"/>
      <c r="F114" s="254"/>
      <c r="G114" s="255"/>
      <c r="H114" s="255"/>
      <c r="I114" s="254"/>
      <c r="J114" s="256"/>
      <c r="K114" s="256"/>
      <c r="R114" s="176"/>
      <c r="S114" s="176"/>
      <c r="T114" s="176"/>
      <c r="U114" s="176"/>
      <c r="V114" s="176"/>
      <c r="W114" s="176"/>
      <c r="X114" s="176"/>
      <c r="Y114" s="176"/>
      <c r="Z114" s="176"/>
      <c r="AA114" s="176"/>
      <c r="AB114" s="176"/>
    </row>
    <row r="115" spans="4:28">
      <c r="D115" s="249"/>
      <c r="E115" s="249"/>
      <c r="F115" s="250"/>
      <c r="G115" s="251"/>
      <c r="H115" s="251"/>
      <c r="I115" s="250"/>
      <c r="J115" s="257"/>
      <c r="K115" s="257"/>
      <c r="R115" s="176"/>
      <c r="S115" s="176"/>
      <c r="T115" s="176"/>
      <c r="U115" s="176"/>
      <c r="V115" s="176"/>
      <c r="W115" s="176"/>
      <c r="X115" s="176"/>
      <c r="Y115" s="176"/>
      <c r="Z115" s="176"/>
      <c r="AA115" s="176"/>
      <c r="AB115" s="176"/>
    </row>
    <row r="116" spans="4:28">
      <c r="D116" s="253"/>
      <c r="E116" s="253"/>
      <c r="F116" s="254"/>
      <c r="G116" s="255"/>
      <c r="H116" s="255"/>
      <c r="I116" s="254"/>
      <c r="J116" s="258"/>
      <c r="K116" s="258"/>
      <c r="R116" s="176"/>
      <c r="S116" s="176"/>
      <c r="T116" s="176"/>
      <c r="U116" s="176"/>
      <c r="V116" s="176"/>
      <c r="W116" s="176"/>
      <c r="X116" s="176"/>
      <c r="Y116" s="176"/>
      <c r="Z116" s="176"/>
      <c r="AA116" s="176"/>
      <c r="AB116" s="176"/>
    </row>
    <row r="117" spans="4:28">
      <c r="D117" s="249"/>
      <c r="E117" s="249"/>
      <c r="F117" s="250"/>
      <c r="G117" s="251"/>
      <c r="H117" s="251"/>
      <c r="I117" s="250"/>
      <c r="J117" s="257"/>
      <c r="K117" s="257"/>
      <c r="R117" s="176"/>
      <c r="S117" s="176"/>
      <c r="T117" s="176"/>
      <c r="U117" s="176"/>
      <c r="V117" s="176"/>
      <c r="W117" s="176"/>
      <c r="X117" s="176"/>
      <c r="Y117" s="176"/>
      <c r="Z117" s="176"/>
      <c r="AA117" s="176"/>
      <c r="AB117" s="176"/>
    </row>
    <row r="118" spans="4:28">
      <c r="D118" s="253"/>
      <c r="E118" s="253"/>
      <c r="F118" s="254"/>
      <c r="G118" s="255"/>
      <c r="H118" s="255"/>
      <c r="I118" s="254"/>
      <c r="J118" s="258"/>
      <c r="K118" s="258"/>
      <c r="R118" s="176"/>
      <c r="S118" s="176"/>
      <c r="T118" s="176"/>
      <c r="U118" s="176"/>
      <c r="V118" s="176"/>
      <c r="W118" s="176"/>
      <c r="X118" s="176"/>
      <c r="Y118" s="176"/>
      <c r="Z118" s="176"/>
      <c r="AA118" s="176"/>
      <c r="AB118" s="176"/>
    </row>
    <row r="119" spans="4:28">
      <c r="D119" s="249"/>
      <c r="E119" s="249"/>
      <c r="F119" s="250"/>
      <c r="G119" s="251"/>
      <c r="H119" s="251"/>
      <c r="I119" s="250"/>
      <c r="J119" s="257"/>
      <c r="K119" s="257"/>
      <c r="R119" s="176"/>
      <c r="S119" s="176"/>
      <c r="T119" s="176"/>
      <c r="U119" s="176"/>
      <c r="V119" s="176"/>
      <c r="W119" s="176"/>
      <c r="X119" s="176"/>
      <c r="Y119" s="176"/>
      <c r="Z119" s="176"/>
      <c r="AA119" s="176"/>
      <c r="AB119" s="176"/>
    </row>
    <row r="120" spans="4:28">
      <c r="D120" s="253"/>
      <c r="E120" s="253"/>
      <c r="F120" s="254"/>
      <c r="G120" s="255"/>
      <c r="H120" s="255"/>
      <c r="I120" s="254"/>
      <c r="J120" s="258"/>
      <c r="K120" s="258"/>
      <c r="R120" s="176"/>
      <c r="S120" s="176"/>
      <c r="T120" s="176"/>
      <c r="U120" s="176"/>
      <c r="V120" s="176"/>
      <c r="W120" s="176"/>
      <c r="X120" s="176"/>
      <c r="Y120" s="176"/>
      <c r="Z120" s="176"/>
      <c r="AA120" s="176"/>
      <c r="AB120" s="176"/>
    </row>
    <row r="121" spans="4:28">
      <c r="D121" s="249"/>
      <c r="E121" s="249"/>
      <c r="F121" s="250"/>
      <c r="G121" s="251"/>
      <c r="H121" s="251"/>
      <c r="I121" s="250"/>
      <c r="J121" s="257"/>
      <c r="K121" s="257"/>
      <c r="R121" s="176"/>
      <c r="S121" s="176"/>
      <c r="T121" s="176"/>
      <c r="U121" s="176"/>
      <c r="V121" s="176"/>
      <c r="W121" s="176"/>
      <c r="X121" s="176"/>
      <c r="Y121" s="176"/>
      <c r="Z121" s="176"/>
      <c r="AA121" s="176"/>
      <c r="AB121" s="176"/>
    </row>
    <row r="122" spans="4:28">
      <c r="D122" s="253"/>
      <c r="E122" s="253"/>
      <c r="F122" s="254"/>
      <c r="G122" s="255"/>
      <c r="H122" s="255"/>
      <c r="I122" s="254"/>
      <c r="J122" s="258"/>
      <c r="K122" s="258"/>
      <c r="R122" s="176"/>
      <c r="S122" s="176"/>
      <c r="T122" s="176"/>
      <c r="U122" s="176"/>
      <c r="V122" s="176"/>
      <c r="W122" s="176"/>
      <c r="X122" s="176"/>
      <c r="Y122" s="176"/>
      <c r="Z122" s="176"/>
      <c r="AA122" s="176"/>
      <c r="AB122" s="176"/>
    </row>
    <row r="123" spans="4:28">
      <c r="R123" s="176"/>
      <c r="S123" s="176"/>
      <c r="T123" s="176"/>
      <c r="U123" s="176"/>
      <c r="V123" s="176"/>
      <c r="W123" s="176"/>
      <c r="X123" s="176"/>
      <c r="Y123" s="176"/>
      <c r="Z123" s="176"/>
      <c r="AA123" s="176"/>
      <c r="AB123" s="176"/>
    </row>
    <row r="124" spans="4:28"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</row>
    <row r="125" spans="4:28">
      <c r="R125" s="176"/>
      <c r="S125" s="176"/>
      <c r="T125" s="176"/>
      <c r="U125" s="176"/>
      <c r="V125" s="176"/>
      <c r="W125" s="176"/>
      <c r="X125" s="176"/>
      <c r="Y125" s="176"/>
      <c r="Z125" s="176"/>
      <c r="AA125" s="176"/>
      <c r="AB125" s="176"/>
    </row>
    <row r="126" spans="4:28">
      <c r="R126" s="176"/>
      <c r="S126" s="176"/>
      <c r="T126" s="176"/>
      <c r="U126" s="176"/>
      <c r="V126" s="176"/>
      <c r="W126" s="176"/>
      <c r="X126" s="176"/>
      <c r="Y126" s="176"/>
      <c r="Z126" s="176"/>
      <c r="AA126" s="176"/>
      <c r="AB126" s="176"/>
    </row>
    <row r="127" spans="4:28"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</row>
    <row r="128" spans="4:28">
      <c r="R128" s="176"/>
      <c r="S128" s="176"/>
      <c r="T128" s="176"/>
      <c r="U128" s="176"/>
      <c r="V128" s="176"/>
      <c r="W128" s="176"/>
      <c r="X128" s="176"/>
      <c r="Y128" s="176"/>
      <c r="Z128" s="176"/>
      <c r="AA128" s="176"/>
      <c r="AB128" s="176"/>
    </row>
  </sheetData>
  <mergeCells count="28">
    <mergeCell ref="A39:A56"/>
    <mergeCell ref="B39:B44"/>
    <mergeCell ref="B45:B50"/>
    <mergeCell ref="B51:B56"/>
    <mergeCell ref="O1:Q1"/>
    <mergeCell ref="A1:A2"/>
    <mergeCell ref="B1:B2"/>
    <mergeCell ref="C1:C2"/>
    <mergeCell ref="D1:F1"/>
    <mergeCell ref="G1:H1"/>
    <mergeCell ref="I1:K1"/>
    <mergeCell ref="L1:N1"/>
    <mergeCell ref="A75:A92"/>
    <mergeCell ref="B75:B80"/>
    <mergeCell ref="B81:B86"/>
    <mergeCell ref="B87:B92"/>
    <mergeCell ref="A3:A20"/>
    <mergeCell ref="B3:B8"/>
    <mergeCell ref="B9:B14"/>
    <mergeCell ref="B15:B20"/>
    <mergeCell ref="A57:A74"/>
    <mergeCell ref="B57:B62"/>
    <mergeCell ref="B63:B68"/>
    <mergeCell ref="B69:B74"/>
    <mergeCell ref="A21:A38"/>
    <mergeCell ref="B21:B26"/>
    <mergeCell ref="B27:B32"/>
    <mergeCell ref="B33:B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T77"/>
  <sheetViews>
    <sheetView zoomScale="85" zoomScaleNormal="85" workbookViewId="0">
      <selection activeCell="K12" sqref="K12"/>
    </sheetView>
  </sheetViews>
  <sheetFormatPr defaultRowHeight="14.4"/>
  <cols>
    <col min="1" max="1" width="31.21875" bestFit="1" customWidth="1"/>
    <col min="2" max="2" width="31" bestFit="1" customWidth="1"/>
    <col min="3" max="3" width="21.5546875" bestFit="1" customWidth="1"/>
    <col min="4" max="4" width="12.77734375" bestFit="1" customWidth="1"/>
    <col min="5" max="5" width="10.77734375" bestFit="1" customWidth="1"/>
    <col min="6" max="6" width="9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3.77734375" bestFit="1" customWidth="1"/>
    <col min="13" max="13" width="12.77734375" bestFit="1" customWidth="1"/>
    <col min="15" max="15" width="12.77734375" bestFit="1" customWidth="1"/>
    <col min="16" max="16" width="11.77734375" bestFit="1" customWidth="1"/>
  </cols>
  <sheetData>
    <row r="1" spans="1:20">
      <c r="A1" s="474" t="s">
        <v>0</v>
      </c>
      <c r="B1" s="474" t="s">
        <v>1</v>
      </c>
      <c r="C1" s="474" t="s">
        <v>102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20" ht="28.8">
      <c r="A2" s="476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20">
      <c r="A3" s="475" t="s">
        <v>280</v>
      </c>
      <c r="B3" s="475" t="s">
        <v>122</v>
      </c>
      <c r="C3" s="154" t="s">
        <v>64</v>
      </c>
      <c r="D3" s="585">
        <v>291334983.67349988</v>
      </c>
      <c r="E3" s="585">
        <v>10129717.322988868</v>
      </c>
      <c r="F3" s="586">
        <v>3.6022502190135315E-2</v>
      </c>
      <c r="G3" s="595">
        <v>80.497050471157124</v>
      </c>
      <c r="H3" s="595">
        <v>-0.10805404206131186</v>
      </c>
      <c r="I3" s="596">
        <v>2.9586171765772291</v>
      </c>
      <c r="J3" s="596">
        <v>9.5912294283485799E-2</v>
      </c>
      <c r="K3" s="586">
        <v>3.3504080311148259E-2</v>
      </c>
      <c r="L3" s="587">
        <v>861948686.83426332</v>
      </c>
      <c r="M3" s="587">
        <v>56940997.925942898</v>
      </c>
      <c r="N3" s="586">
        <v>7.0733483307670264E-2</v>
      </c>
      <c r="O3" s="585">
        <v>288122578.44766521</v>
      </c>
      <c r="P3" s="585">
        <v>1306578.3246902227</v>
      </c>
      <c r="Q3" s="586">
        <v>4.5554582872992279E-3</v>
      </c>
      <c r="R3" s="193"/>
      <c r="S3" s="193"/>
      <c r="T3" s="193"/>
    </row>
    <row r="4" spans="1:20">
      <c r="A4" s="475"/>
      <c r="B4" s="475"/>
      <c r="C4" s="154" t="s">
        <v>63</v>
      </c>
      <c r="D4" s="585">
        <v>49388111.424322166</v>
      </c>
      <c r="E4" s="585">
        <v>4238753.3318859115</v>
      </c>
      <c r="F4" s="590">
        <v>9.3882914640950749E-2</v>
      </c>
      <c r="G4" s="597">
        <v>13.646137679278018</v>
      </c>
      <c r="H4" s="597">
        <v>0.70445712337638255</v>
      </c>
      <c r="I4" s="598">
        <v>3.3797829938330057</v>
      </c>
      <c r="J4" s="598">
        <v>0.31907002764247805</v>
      </c>
      <c r="K4" s="590">
        <v>0.10424696179191346</v>
      </c>
      <c r="L4" s="591">
        <v>166921099.08945364</v>
      </c>
      <c r="M4" s="591">
        <v>28731873.360754758</v>
      </c>
      <c r="N4" s="590">
        <v>0.20791688504835276</v>
      </c>
      <c r="O4" s="585">
        <v>43356465.513193712</v>
      </c>
      <c r="P4" s="585">
        <v>5300236.7606557533</v>
      </c>
      <c r="Q4" s="590">
        <v>0.13927383070773355</v>
      </c>
      <c r="R4" s="193"/>
      <c r="S4" s="193"/>
      <c r="T4" s="193"/>
    </row>
    <row r="5" spans="1:20">
      <c r="A5" s="475"/>
      <c r="B5" s="475"/>
      <c r="C5" s="154" t="s">
        <v>103</v>
      </c>
      <c r="D5" s="585">
        <v>19980671.509856645</v>
      </c>
      <c r="E5" s="585">
        <v>-1283917.4761640467</v>
      </c>
      <c r="F5" s="586">
        <v>-6.037819386060516E-2</v>
      </c>
      <c r="G5" s="595">
        <v>5.5207414595257269</v>
      </c>
      <c r="H5" s="595">
        <v>-0.57457261440188123</v>
      </c>
      <c r="I5" s="596">
        <v>3.1270110937295308</v>
      </c>
      <c r="J5" s="596">
        <v>8.5310397961751772E-2</v>
      </c>
      <c r="K5" s="586">
        <v>2.8046940345068345E-2</v>
      </c>
      <c r="L5" s="587">
        <v>62479781.471487306</v>
      </c>
      <c r="M5" s="587">
        <v>-2200733.6425076798</v>
      </c>
      <c r="N5" s="586">
        <v>-3.4024677116888093E-2</v>
      </c>
      <c r="O5" s="585">
        <v>33657032.574788049</v>
      </c>
      <c r="P5" s="585">
        <v>-3398760.8437383026</v>
      </c>
      <c r="Q5" s="586">
        <v>-9.1720093680117076E-2</v>
      </c>
      <c r="R5" s="193"/>
      <c r="S5" s="193"/>
      <c r="T5" s="193"/>
    </row>
    <row r="6" spans="1:20">
      <c r="A6" s="475"/>
      <c r="B6" s="475"/>
      <c r="C6" s="154" t="s">
        <v>67</v>
      </c>
      <c r="D6" s="585">
        <v>1070142.9193949187</v>
      </c>
      <c r="E6" s="585">
        <v>-16538.663626690395</v>
      </c>
      <c r="F6" s="590">
        <v>-1.5219420191794598E-2</v>
      </c>
      <c r="G6" s="597">
        <v>0.29568487624687512</v>
      </c>
      <c r="H6" s="597">
        <v>-1.5803182667592286E-2</v>
      </c>
      <c r="I6" s="598">
        <v>3.0461723431146881</v>
      </c>
      <c r="J6" s="598">
        <v>-5.0944018430648441E-2</v>
      </c>
      <c r="K6" s="590">
        <v>-1.6448855155454807E-2</v>
      </c>
      <c r="L6" s="591">
        <v>3259839.7642408125</v>
      </c>
      <c r="M6" s="591">
        <v>-105739.54632540001</v>
      </c>
      <c r="N6" s="590">
        <v>-3.1417933308964509E-2</v>
      </c>
      <c r="O6" s="585">
        <v>4280571.6775796749</v>
      </c>
      <c r="P6" s="585">
        <v>-66154.654506761581</v>
      </c>
      <c r="Q6" s="590">
        <v>-1.5219420191794598E-2</v>
      </c>
      <c r="R6" s="193"/>
      <c r="S6" s="193"/>
      <c r="T6" s="193"/>
    </row>
    <row r="7" spans="1:20">
      <c r="A7" s="475"/>
      <c r="B7" s="475" t="s">
        <v>123</v>
      </c>
      <c r="C7" s="154" t="s">
        <v>64</v>
      </c>
      <c r="D7" s="585">
        <v>3601962639.7383089</v>
      </c>
      <c r="E7" s="585">
        <v>230403256.5171771</v>
      </c>
      <c r="F7" s="586">
        <v>6.8337297472439495E-2</v>
      </c>
      <c r="G7" s="595">
        <v>80.525443809992154</v>
      </c>
      <c r="H7" s="595">
        <v>-0.27310229380015016</v>
      </c>
      <c r="I7" s="596">
        <v>2.9152215121521721</v>
      </c>
      <c r="J7" s="596">
        <v>0.11890936545483832</v>
      </c>
      <c r="K7" s="586">
        <v>4.2523637997739165E-2</v>
      </c>
      <c r="L7" s="587">
        <v>10500518973.333542</v>
      </c>
      <c r="M7" s="587">
        <v>1072586516.7209206</v>
      </c>
      <c r="N7" s="586">
        <v>0.11376688596964048</v>
      </c>
      <c r="O7" s="585">
        <v>3613862490.4545932</v>
      </c>
      <c r="P7" s="585">
        <v>145588963.59389973</v>
      </c>
      <c r="Q7" s="586">
        <v>4.197735918645365E-2</v>
      </c>
      <c r="R7" s="193"/>
      <c r="S7" s="193"/>
      <c r="T7" s="193"/>
    </row>
    <row r="8" spans="1:20">
      <c r="A8" s="475"/>
      <c r="B8" s="475"/>
      <c r="C8" s="154" t="s">
        <v>63</v>
      </c>
      <c r="D8" s="585">
        <v>616568773.66998327</v>
      </c>
      <c r="E8" s="585">
        <v>77356999.782013655</v>
      </c>
      <c r="F8" s="590">
        <v>0.14346311324812777</v>
      </c>
      <c r="G8" s="597">
        <v>13.784005861528081</v>
      </c>
      <c r="H8" s="597">
        <v>0.8619355610574857</v>
      </c>
      <c r="I8" s="598">
        <v>3.151826432257784</v>
      </c>
      <c r="J8" s="598">
        <v>0.24315630012640721</v>
      </c>
      <c r="K8" s="590">
        <v>8.3597069822500064E-2</v>
      </c>
      <c r="L8" s="591">
        <v>1943317758.1578205</v>
      </c>
      <c r="M8" s="591">
        <v>374928576.55630589</v>
      </c>
      <c r="N8" s="590">
        <v>0.23905327896578488</v>
      </c>
      <c r="O8" s="585">
        <v>521884759.6160478</v>
      </c>
      <c r="P8" s="585">
        <v>85379597.422974586</v>
      </c>
      <c r="Q8" s="590">
        <v>0.19559813907815785</v>
      </c>
      <c r="R8" s="193"/>
      <c r="S8" s="193"/>
      <c r="T8" s="193"/>
    </row>
    <row r="9" spans="1:20">
      <c r="A9" s="475"/>
      <c r="B9" s="475"/>
      <c r="C9" s="154" t="s">
        <v>103</v>
      </c>
      <c r="D9" s="585">
        <v>239436155.70691022</v>
      </c>
      <c r="E9" s="585">
        <v>-7060740.3304928243</v>
      </c>
      <c r="F9" s="586">
        <v>-2.8644337693491437E-2</v>
      </c>
      <c r="G9" s="595">
        <v>5.3528325057414037</v>
      </c>
      <c r="H9" s="595">
        <v>-0.55440167142792429</v>
      </c>
      <c r="I9" s="596">
        <v>3.2596863508079057</v>
      </c>
      <c r="J9" s="596">
        <v>0.24236468897104979</v>
      </c>
      <c r="K9" s="586">
        <v>8.0324445363742017E-2</v>
      </c>
      <c r="L9" s="587">
        <v>780486768.64773166</v>
      </c>
      <c r="M9" s="587">
        <v>36726344.65852797</v>
      </c>
      <c r="N9" s="586">
        <v>4.9379267132209075E-2</v>
      </c>
      <c r="O9" s="585">
        <v>398337925.09857589</v>
      </c>
      <c r="P9" s="585">
        <v>-27046977.943569064</v>
      </c>
      <c r="Q9" s="586">
        <v>-6.3582364466021932E-2</v>
      </c>
      <c r="R9" s="193"/>
      <c r="S9" s="193"/>
      <c r="T9" s="193"/>
    </row>
    <row r="10" spans="1:20">
      <c r="A10" s="475"/>
      <c r="B10" s="475"/>
      <c r="C10" s="154" t="s">
        <v>67</v>
      </c>
      <c r="D10" s="585">
        <v>13130196.266859479</v>
      </c>
      <c r="E10" s="585">
        <v>147275.63728246279</v>
      </c>
      <c r="F10" s="590">
        <v>1.1343798632408418E-2</v>
      </c>
      <c r="G10" s="597">
        <v>0.2935385475785996</v>
      </c>
      <c r="H10" s="597">
        <v>-1.7593777799147947E-2</v>
      </c>
      <c r="I10" s="598">
        <v>3.0682037235107842</v>
      </c>
      <c r="J10" s="598">
        <v>2.153659163105992E-2</v>
      </c>
      <c r="K10" s="590">
        <v>7.068902081788086E-3</v>
      </c>
      <c r="L10" s="591">
        <v>40286117.076405652</v>
      </c>
      <c r="M10" s="591">
        <v>731479.51847013831</v>
      </c>
      <c r="N10" s="590">
        <v>1.8492888915964487E-2</v>
      </c>
      <c r="O10" s="585">
        <v>52520785.067437917</v>
      </c>
      <c r="P10" s="585">
        <v>589102.54912985116</v>
      </c>
      <c r="Q10" s="590">
        <v>1.1343798632408418E-2</v>
      </c>
      <c r="R10" s="193"/>
      <c r="S10" s="193"/>
      <c r="T10" s="193"/>
    </row>
    <row r="11" spans="1:20">
      <c r="A11" s="475"/>
      <c r="B11" s="475" t="s">
        <v>124</v>
      </c>
      <c r="C11" s="154" t="s">
        <v>64</v>
      </c>
      <c r="D11" s="585">
        <v>1258027762.7726853</v>
      </c>
      <c r="E11" s="585">
        <v>66477222.792124271</v>
      </c>
      <c r="F11" s="586">
        <v>5.5790518791765879E-2</v>
      </c>
      <c r="G11" s="595">
        <v>80.599511327915209</v>
      </c>
      <c r="H11" s="595">
        <v>-5.7929877749103298E-2</v>
      </c>
      <c r="I11" s="596">
        <v>2.9279417390910565</v>
      </c>
      <c r="J11" s="596">
        <v>0.11579866646467751</v>
      </c>
      <c r="K11" s="586">
        <v>4.1178084995699832E-2</v>
      </c>
      <c r="L11" s="587">
        <v>3683431995.557487</v>
      </c>
      <c r="M11" s="587">
        <v>332621398.86693096</v>
      </c>
      <c r="N11" s="586">
        <v>9.9265950512227114E-2</v>
      </c>
      <c r="O11" s="585">
        <v>1246771494.7920799</v>
      </c>
      <c r="P11" s="585">
        <v>37359415.172883034</v>
      </c>
      <c r="Q11" s="586">
        <v>3.0890558976925594E-2</v>
      </c>
      <c r="R11" s="193"/>
      <c r="S11" s="193"/>
      <c r="T11" s="193"/>
    </row>
    <row r="12" spans="1:20">
      <c r="A12" s="475"/>
      <c r="B12" s="475"/>
      <c r="C12" s="154" t="s">
        <v>63</v>
      </c>
      <c r="D12" s="585">
        <v>214678144.52162027</v>
      </c>
      <c r="E12" s="585">
        <v>22363079.99691546</v>
      </c>
      <c r="F12" s="590">
        <v>0.11628355819230529</v>
      </c>
      <c r="G12" s="597">
        <v>13.75403155101327</v>
      </c>
      <c r="H12" s="597">
        <v>0.73600127080545441</v>
      </c>
      <c r="I12" s="598">
        <v>3.2617545793705816</v>
      </c>
      <c r="J12" s="598">
        <v>0.26987904937445517</v>
      </c>
      <c r="K12" s="590">
        <v>9.0203969606584736E-2</v>
      </c>
      <c r="L12" s="591">
        <v>700227420.98417449</v>
      </c>
      <c r="M12" s="591">
        <v>124844685.38308406</v>
      </c>
      <c r="N12" s="590">
        <v>0.21697676634781438</v>
      </c>
      <c r="O12" s="585">
        <v>182545672.33725166</v>
      </c>
      <c r="P12" s="585">
        <v>24247754.310286164</v>
      </c>
      <c r="Q12" s="590">
        <v>0.15317797361147634</v>
      </c>
      <c r="R12" s="193"/>
      <c r="S12" s="193"/>
      <c r="T12" s="193"/>
    </row>
    <row r="13" spans="1:20">
      <c r="A13" s="475"/>
      <c r="B13" s="475"/>
      <c r="C13" s="154" t="s">
        <v>103</v>
      </c>
      <c r="D13" s="585">
        <v>82914523.324927971</v>
      </c>
      <c r="E13" s="585">
        <v>-5264417.1525191665</v>
      </c>
      <c r="F13" s="586">
        <v>-5.9701524241670911E-2</v>
      </c>
      <c r="G13" s="595">
        <v>5.3121801121838663</v>
      </c>
      <c r="H13" s="595">
        <v>-0.65675487504168206</v>
      </c>
      <c r="I13" s="596">
        <v>3.2032795806093124</v>
      </c>
      <c r="J13" s="596">
        <v>0.22990923105935224</v>
      </c>
      <c r="K13" s="586">
        <v>7.7322769796958041E-2</v>
      </c>
      <c r="L13" s="587">
        <v>265598399.50269634</v>
      </c>
      <c r="M13" s="587">
        <v>3409752.4323242009</v>
      </c>
      <c r="N13" s="586">
        <v>1.3004958339820924E-2</v>
      </c>
      <c r="O13" s="585">
        <v>137710375.63293988</v>
      </c>
      <c r="P13" s="585">
        <v>-15137930.032296747</v>
      </c>
      <c r="Q13" s="586">
        <v>-9.9038912903956874E-2</v>
      </c>
      <c r="R13" s="193"/>
      <c r="S13" s="193"/>
      <c r="T13" s="193"/>
    </row>
    <row r="14" spans="1:20">
      <c r="A14" s="475"/>
      <c r="B14" s="475"/>
      <c r="C14" s="154" t="s">
        <v>67</v>
      </c>
      <c r="D14" s="585">
        <v>4588370.4698185474</v>
      </c>
      <c r="E14" s="585">
        <v>25962.540029737167</v>
      </c>
      <c r="F14" s="590">
        <v>5.6905345662370327E-3</v>
      </c>
      <c r="G14" s="597">
        <v>0.29396840721839856</v>
      </c>
      <c r="H14" s="597">
        <v>-1.4866289259688747E-2</v>
      </c>
      <c r="I14" s="598">
        <v>3.0433903079910443</v>
      </c>
      <c r="J14" s="598">
        <v>-2.3650122431958742E-2</v>
      </c>
      <c r="K14" s="590">
        <v>-7.7110566255877309E-3</v>
      </c>
      <c r="L14" s="591">
        <v>13964202.21731808</v>
      </c>
      <c r="M14" s="591">
        <v>-28887.363426713273</v>
      </c>
      <c r="N14" s="590">
        <v>-2.0644020936208228E-3</v>
      </c>
      <c r="O14" s="585">
        <v>18353481.879274189</v>
      </c>
      <c r="P14" s="585">
        <v>103850.16011894867</v>
      </c>
      <c r="Q14" s="590">
        <v>5.6905345662370327E-3</v>
      </c>
      <c r="R14" s="193"/>
      <c r="S14" s="193"/>
      <c r="T14" s="193"/>
    </row>
    <row r="15" spans="1:20">
      <c r="A15" s="475" t="s">
        <v>281</v>
      </c>
      <c r="B15" s="475" t="s">
        <v>122</v>
      </c>
      <c r="C15" s="154" t="s">
        <v>64</v>
      </c>
      <c r="D15" s="585">
        <v>291042016.95760304</v>
      </c>
      <c r="E15" s="585">
        <v>10098609.804989815</v>
      </c>
      <c r="F15" s="586">
        <v>3.5945352508322356E-2</v>
      </c>
      <c r="G15" s="595">
        <v>80.711338430140884</v>
      </c>
      <c r="H15" s="595">
        <v>-3.5219848848782931E-2</v>
      </c>
      <c r="I15" s="596">
        <v>2.9564081303967993</v>
      </c>
      <c r="J15" s="596">
        <v>9.5523953394775596E-2</v>
      </c>
      <c r="K15" s="586">
        <v>3.338966119728657E-2</v>
      </c>
      <c r="L15" s="587">
        <v>860438985.22054076</v>
      </c>
      <c r="M15" s="587">
        <v>56692437.064592481</v>
      </c>
      <c r="N15" s="586">
        <v>7.0535216847478932E-2</v>
      </c>
      <c r="O15" s="585">
        <v>287418546.83676159</v>
      </c>
      <c r="P15" s="585">
        <v>1218374.8958925605</v>
      </c>
      <c r="Q15" s="586">
        <v>4.2570725504116232E-3</v>
      </c>
      <c r="R15" s="193"/>
      <c r="S15" s="193"/>
      <c r="T15" s="193"/>
    </row>
    <row r="16" spans="1:20">
      <c r="A16" s="475"/>
      <c r="B16" s="475"/>
      <c r="C16" s="154" t="s">
        <v>63</v>
      </c>
      <c r="D16" s="585">
        <v>48552807.907213047</v>
      </c>
      <c r="E16" s="585">
        <v>3865005.6767899618</v>
      </c>
      <c r="F16" s="590">
        <v>8.648905257996102E-2</v>
      </c>
      <c r="G16" s="597">
        <v>13.464592335145721</v>
      </c>
      <c r="H16" s="597">
        <v>0.62077349016856864</v>
      </c>
      <c r="I16" s="598">
        <v>3.3231271120685353</v>
      </c>
      <c r="J16" s="598">
        <v>0.30028155910021237</v>
      </c>
      <c r="K16" s="590">
        <v>9.9337380570220318E-2</v>
      </c>
      <c r="L16" s="591">
        <v>161347152.32351524</v>
      </c>
      <c r="M16" s="591">
        <v>26262828.079352915</v>
      </c>
      <c r="N16" s="590">
        <v>0.19441802908147476</v>
      </c>
      <c r="O16" s="585">
        <v>41878339.683819398</v>
      </c>
      <c r="P16" s="585">
        <v>4734841.8118407354</v>
      </c>
      <c r="Q16" s="590">
        <v>0.12747431133600198</v>
      </c>
      <c r="R16" s="193"/>
      <c r="S16" s="193"/>
      <c r="T16" s="193"/>
    </row>
    <row r="17" spans="1:20">
      <c r="A17" s="475"/>
      <c r="B17" s="475"/>
      <c r="C17" s="154" t="s">
        <v>103</v>
      </c>
      <c r="D17" s="585">
        <v>19785074.111662339</v>
      </c>
      <c r="E17" s="585">
        <v>-1267549.5213429481</v>
      </c>
      <c r="F17" s="586">
        <v>-6.0208624988466762E-2</v>
      </c>
      <c r="G17" s="595">
        <v>5.4867672688112945</v>
      </c>
      <c r="H17" s="595">
        <v>-0.56401327214180785</v>
      </c>
      <c r="I17" s="596">
        <v>3.0786231209468147</v>
      </c>
      <c r="J17" s="596">
        <v>7.7786890024803768E-2</v>
      </c>
      <c r="K17" s="586">
        <v>2.5921737822028244E-2</v>
      </c>
      <c r="L17" s="587">
        <v>60910786.609809943</v>
      </c>
      <c r="M17" s="587">
        <v>-2264689.1440772936</v>
      </c>
      <c r="N17" s="586">
        <v>-3.5847599358014258E-2</v>
      </c>
      <c r="O17" s="585">
        <v>33087591.436491687</v>
      </c>
      <c r="P17" s="585">
        <v>-3343355.6337424852</v>
      </c>
      <c r="Q17" s="586">
        <v>-9.1772405128445506E-2</v>
      </c>
      <c r="R17" s="193"/>
      <c r="S17" s="193"/>
      <c r="T17" s="193"/>
    </row>
    <row r="18" spans="1:20">
      <c r="A18" s="475"/>
      <c r="B18" s="475"/>
      <c r="C18" s="154" t="s">
        <v>67</v>
      </c>
      <c r="D18" s="585">
        <v>1070134.7806566739</v>
      </c>
      <c r="E18" s="585">
        <v>-16474.516222675331</v>
      </c>
      <c r="F18" s="590">
        <v>-1.516139818607181E-2</v>
      </c>
      <c r="G18" s="597">
        <v>0.29676818265050525</v>
      </c>
      <c r="H18" s="597">
        <v>-1.5536568709253629E-2</v>
      </c>
      <c r="I18" s="598">
        <v>3.0459073276371136</v>
      </c>
      <c r="J18" s="598">
        <v>-5.0990188626732103E-2</v>
      </c>
      <c r="K18" s="590">
        <v>-1.6464926061953645E-2</v>
      </c>
      <c r="L18" s="591">
        <v>3259531.3699614983</v>
      </c>
      <c r="M18" s="591">
        <v>-105586.26269336231</v>
      </c>
      <c r="N18" s="590">
        <v>-3.1376692947896016E-2</v>
      </c>
      <c r="O18" s="585">
        <v>4280539.1226266958</v>
      </c>
      <c r="P18" s="585">
        <v>-65898.064890701324</v>
      </c>
      <c r="Q18" s="590">
        <v>-1.516139818607181E-2</v>
      </c>
      <c r="R18" s="193"/>
      <c r="S18" s="193"/>
      <c r="T18" s="193"/>
    </row>
    <row r="19" spans="1:20">
      <c r="A19" s="475"/>
      <c r="B19" s="475" t="s">
        <v>123</v>
      </c>
      <c r="C19" s="154" t="s">
        <v>64</v>
      </c>
      <c r="D19" s="585">
        <v>3598604014.0080028</v>
      </c>
      <c r="E19" s="585">
        <v>230494742.66014481</v>
      </c>
      <c r="F19" s="586">
        <v>6.8434461025637952E-2</v>
      </c>
      <c r="G19" s="595">
        <v>80.707461479885211</v>
      </c>
      <c r="H19" s="595">
        <v>-0.21969879859453556</v>
      </c>
      <c r="I19" s="596">
        <v>2.9131828423534389</v>
      </c>
      <c r="J19" s="596">
        <v>0.1186525802311591</v>
      </c>
      <c r="K19" s="586">
        <v>4.2458863959859039E-2</v>
      </c>
      <c r="L19" s="587">
        <v>10483391470.032328</v>
      </c>
      <c r="M19" s="587">
        <v>1071108185.1161175</v>
      </c>
      <c r="N19" s="586">
        <v>0.1137989744563508</v>
      </c>
      <c r="O19" s="585">
        <v>3605661104.4641275</v>
      </c>
      <c r="P19" s="585">
        <v>145491732.82308865</v>
      </c>
      <c r="Q19" s="586">
        <v>4.2047575478678649E-2</v>
      </c>
      <c r="R19" s="193"/>
      <c r="S19" s="193"/>
      <c r="T19" s="193"/>
    </row>
    <row r="20" spans="1:20">
      <c r="A20" s="475"/>
      <c r="B20" s="475"/>
      <c r="C20" s="154" t="s">
        <v>63</v>
      </c>
      <c r="D20" s="585">
        <v>608184674.74392831</v>
      </c>
      <c r="E20" s="585">
        <v>73886854.716148317</v>
      </c>
      <c r="F20" s="590">
        <v>0.13828777125144678</v>
      </c>
      <c r="G20" s="597">
        <v>13.64002291401961</v>
      </c>
      <c r="H20" s="597">
        <v>0.80219556510853529</v>
      </c>
      <c r="I20" s="598">
        <v>3.1038509710623208</v>
      </c>
      <c r="J20" s="598">
        <v>0.22917400156523193</v>
      </c>
      <c r="K20" s="590">
        <v>7.9721653596899561E-2</v>
      </c>
      <c r="L20" s="591">
        <v>1887714593.2891636</v>
      </c>
      <c r="M20" s="591">
        <v>351780955.20280409</v>
      </c>
      <c r="N20" s="590">
        <v>0.22903395464474152</v>
      </c>
      <c r="O20" s="585">
        <v>506533944.17086512</v>
      </c>
      <c r="P20" s="585">
        <v>79614704.271280468</v>
      </c>
      <c r="Q20" s="590">
        <v>0.18648656895858473</v>
      </c>
      <c r="R20" s="193"/>
      <c r="S20" s="193"/>
      <c r="T20" s="193"/>
    </row>
    <row r="21" spans="1:20">
      <c r="A21" s="475"/>
      <c r="B21" s="475"/>
      <c r="C21" s="154" t="s">
        <v>103</v>
      </c>
      <c r="D21" s="585">
        <v>236929588.22655147</v>
      </c>
      <c r="E21" s="585">
        <v>-7039818.2830421329</v>
      </c>
      <c r="F21" s="586">
        <v>-2.8855332247427944E-2</v>
      </c>
      <c r="G21" s="595">
        <v>5.3137231939954539</v>
      </c>
      <c r="H21" s="595">
        <v>-0.54824554662867797</v>
      </c>
      <c r="I21" s="596">
        <v>3.2128603678577736</v>
      </c>
      <c r="J21" s="596">
        <v>0.23668889888040034</v>
      </c>
      <c r="K21" s="586">
        <v>7.952797792316979E-2</v>
      </c>
      <c r="L21" s="587">
        <v>761221683.98594904</v>
      </c>
      <c r="M21" s="587">
        <v>35126897.028753877</v>
      </c>
      <c r="N21" s="586">
        <v>4.8377839449802694E-2</v>
      </c>
      <c r="O21" s="585">
        <v>391003162.79125661</v>
      </c>
      <c r="P21" s="585">
        <v>-26930316.201991439</v>
      </c>
      <c r="Q21" s="586">
        <v>-6.4436848339748623E-2</v>
      </c>
      <c r="R21" s="193"/>
      <c r="S21" s="193"/>
      <c r="T21" s="193"/>
    </row>
    <row r="22" spans="1:20">
      <c r="A22" s="475"/>
      <c r="B22" s="475"/>
      <c r="C22" s="154" t="s">
        <v>67</v>
      </c>
      <c r="D22" s="585">
        <v>13129987.214717604</v>
      </c>
      <c r="E22" s="585">
        <v>150395.5454574544</v>
      </c>
      <c r="F22" s="590">
        <v>1.1587078337266915E-2</v>
      </c>
      <c r="G22" s="597">
        <v>0.29447194891081169</v>
      </c>
      <c r="H22" s="597">
        <v>-1.7394861439757658E-2</v>
      </c>
      <c r="I22" s="598">
        <v>3.068131722626315</v>
      </c>
      <c r="J22" s="598">
        <v>2.2287806294190915E-2</v>
      </c>
      <c r="K22" s="590">
        <v>7.3174485976387161E-3</v>
      </c>
      <c r="L22" s="591">
        <v>40284530.291153014</v>
      </c>
      <c r="M22" s="591">
        <v>750719.96886187047</v>
      </c>
      <c r="N22" s="590">
        <v>1.8989314785035454E-2</v>
      </c>
      <c r="O22" s="585">
        <v>52519948.858870417</v>
      </c>
      <c r="P22" s="585">
        <v>601582.18182981759</v>
      </c>
      <c r="Q22" s="590">
        <v>1.1587078337266915E-2</v>
      </c>
      <c r="R22" s="193"/>
      <c r="S22" s="193"/>
      <c r="T22" s="193"/>
    </row>
    <row r="23" spans="1:20">
      <c r="A23" s="475"/>
      <c r="B23" s="475" t="s">
        <v>124</v>
      </c>
      <c r="C23" s="154" t="s">
        <v>64</v>
      </c>
      <c r="D23" s="585">
        <v>1256915505.8617611</v>
      </c>
      <c r="E23" s="585">
        <v>66422057.338294983</v>
      </c>
      <c r="F23" s="586">
        <v>5.5793719336025158E-2</v>
      </c>
      <c r="G23" s="595">
        <v>80.786302467152325</v>
      </c>
      <c r="H23" s="595">
        <v>3.7120543686057772E-3</v>
      </c>
      <c r="I23" s="596">
        <v>2.9259928890193057</v>
      </c>
      <c r="J23" s="596">
        <v>0.11543446445755068</v>
      </c>
      <c r="K23" s="586">
        <v>4.107171850574505E-2</v>
      </c>
      <c r="L23" s="587">
        <v>3677725832.2496166</v>
      </c>
      <c r="M23" s="587">
        <v>331774441.11641312</v>
      </c>
      <c r="N23" s="586">
        <v>9.9156981776728104E-2</v>
      </c>
      <c r="O23" s="585">
        <v>1244078281.9487543</v>
      </c>
      <c r="P23" s="585">
        <v>37077569.317869186</v>
      </c>
      <c r="Q23" s="586">
        <v>3.0718763402427202E-2</v>
      </c>
      <c r="R23" s="193"/>
      <c r="S23" s="193"/>
      <c r="T23" s="193"/>
    </row>
    <row r="24" spans="1:20">
      <c r="A24" s="475"/>
      <c r="B24" s="475"/>
      <c r="C24" s="154" t="s">
        <v>63</v>
      </c>
      <c r="D24" s="585">
        <v>211562152.7754541</v>
      </c>
      <c r="E24" s="585">
        <v>20974713.380899489</v>
      </c>
      <c r="F24" s="590">
        <v>0.11005296806300852</v>
      </c>
      <c r="G24" s="597">
        <v>13.59783055027366</v>
      </c>
      <c r="H24" s="597">
        <v>0.66525450499854344</v>
      </c>
      <c r="I24" s="598">
        <v>3.2125292712522353</v>
      </c>
      <c r="J24" s="598">
        <v>0.25433355157622506</v>
      </c>
      <c r="K24" s="590">
        <v>8.5975904124450692E-2</v>
      </c>
      <c r="L24" s="591">
        <v>679649608.48028362</v>
      </c>
      <c r="M24" s="591">
        <v>115854661.03930116</v>
      </c>
      <c r="N24" s="590">
        <v>0.20549077561825563</v>
      </c>
      <c r="O24" s="585">
        <v>176994483.6631918</v>
      </c>
      <c r="P24" s="585">
        <v>22106615.143067628</v>
      </c>
      <c r="Q24" s="590">
        <v>0.14272657603390917</v>
      </c>
      <c r="R24" s="193"/>
      <c r="S24" s="193"/>
      <c r="T24" s="193"/>
    </row>
    <row r="25" spans="1:20">
      <c r="A25" s="475"/>
      <c r="B25" s="475"/>
      <c r="C25" s="154" t="s">
        <v>103</v>
      </c>
      <c r="D25" s="585">
        <v>82157119.818161428</v>
      </c>
      <c r="E25" s="585">
        <v>-5210073.1382210851</v>
      </c>
      <c r="F25" s="586">
        <v>-5.9634205494300124E-2</v>
      </c>
      <c r="G25" s="595">
        <v>5.2805219607100922</v>
      </c>
      <c r="H25" s="595">
        <v>-0.64790055422571768</v>
      </c>
      <c r="I25" s="596">
        <v>3.1597813082988333</v>
      </c>
      <c r="J25" s="596">
        <v>0.22452407023816123</v>
      </c>
      <c r="K25" s="586">
        <v>7.6492127274849872E-2</v>
      </c>
      <c r="L25" s="587">
        <v>259598531.54509413</v>
      </c>
      <c r="M25" s="587">
        <v>3153346.0508289933</v>
      </c>
      <c r="N25" s="586">
        <v>1.2296374543945226E-2</v>
      </c>
      <c r="O25" s="585">
        <v>135503513.54573852</v>
      </c>
      <c r="P25" s="585">
        <v>-14952105.63409996</v>
      </c>
      <c r="Q25" s="586">
        <v>-9.9378844842131289E-2</v>
      </c>
      <c r="R25" s="193"/>
      <c r="S25" s="193"/>
      <c r="T25" s="193"/>
    </row>
    <row r="26" spans="1:20">
      <c r="A26" s="475"/>
      <c r="B26" s="475"/>
      <c r="C26" s="154" t="s">
        <v>67</v>
      </c>
      <c r="D26" s="585">
        <v>4588321.1198638827</v>
      </c>
      <c r="E26" s="585">
        <v>26657.125825646333</v>
      </c>
      <c r="F26" s="590">
        <v>5.8437284860273055E-3</v>
      </c>
      <c r="G26" s="597">
        <v>0.29490725198079809</v>
      </c>
      <c r="H26" s="597">
        <v>-1.4630809306458326E-2</v>
      </c>
      <c r="I26" s="598">
        <v>3.0432661740350584</v>
      </c>
      <c r="J26" s="598">
        <v>-2.323738483578941E-2</v>
      </c>
      <c r="K26" s="590">
        <v>-7.5778111421288914E-3</v>
      </c>
      <c r="L26" s="591">
        <v>13963482.459692413</v>
      </c>
      <c r="M26" s="591">
        <v>-24876.412398844957</v>
      </c>
      <c r="N26" s="590">
        <v>-1.778365326934591E-3</v>
      </c>
      <c r="O26" s="585">
        <v>18353284.479455531</v>
      </c>
      <c r="P26" s="585">
        <v>106628.50330258533</v>
      </c>
      <c r="Q26" s="590">
        <v>5.8437284860273055E-3</v>
      </c>
      <c r="R26" s="193"/>
      <c r="S26" s="193"/>
      <c r="T26" s="193"/>
    </row>
    <row r="27" spans="1:20">
      <c r="A27" s="475" t="s">
        <v>58</v>
      </c>
      <c r="B27" s="475" t="s">
        <v>122</v>
      </c>
      <c r="C27" s="154" t="s">
        <v>64</v>
      </c>
      <c r="D27" s="585">
        <v>162749925.41152924</v>
      </c>
      <c r="E27" s="585">
        <v>4485059.4944080412</v>
      </c>
      <c r="F27" s="586">
        <v>2.8338946034660271E-2</v>
      </c>
      <c r="G27" s="595">
        <v>83.474209022865153</v>
      </c>
      <c r="H27" s="595">
        <v>-1.7014465474346707E-2</v>
      </c>
      <c r="I27" s="596">
        <v>3.2233414293404725</v>
      </c>
      <c r="J27" s="596">
        <v>7.5394795695288508E-2</v>
      </c>
      <c r="K27" s="586">
        <v>2.3950468184393787E-2</v>
      </c>
      <c r="L27" s="587">
        <v>524598577.20105398</v>
      </c>
      <c r="M27" s="587">
        <v>26389225.312945902</v>
      </c>
      <c r="N27" s="586">
        <v>5.2968145244436542E-2</v>
      </c>
      <c r="O27" s="585">
        <v>196926613.38528022</v>
      </c>
      <c r="P27" s="585">
        <v>-2549307.6942468286</v>
      </c>
      <c r="Q27" s="586">
        <v>-1.2780027185489073E-2</v>
      </c>
      <c r="R27" s="193"/>
      <c r="S27" s="193"/>
      <c r="T27" s="193"/>
    </row>
    <row r="28" spans="1:20">
      <c r="A28" s="475"/>
      <c r="B28" s="475"/>
      <c r="C28" s="154" t="s">
        <v>63</v>
      </c>
      <c r="D28" s="585">
        <v>21308473.50157572</v>
      </c>
      <c r="E28" s="585">
        <v>1611027.2096163444</v>
      </c>
      <c r="F28" s="590">
        <v>8.1788633193226476E-2</v>
      </c>
      <c r="G28" s="597">
        <v>10.929086244009492</v>
      </c>
      <c r="H28" s="597">
        <v>0.53787350717404259</v>
      </c>
      <c r="I28" s="598">
        <v>3.6619852008310647</v>
      </c>
      <c r="J28" s="598">
        <v>0.29896503183868761</v>
      </c>
      <c r="K28" s="590">
        <v>8.8897781403512385E-2</v>
      </c>
      <c r="L28" s="591">
        <v>78031314.615071177</v>
      </c>
      <c r="M28" s="591">
        <v>11788405.457567684</v>
      </c>
      <c r="N28" s="590">
        <v>0.17795724263164223</v>
      </c>
      <c r="O28" s="585">
        <v>23127537.688490197</v>
      </c>
      <c r="P28" s="585">
        <v>2083969.7522792369</v>
      </c>
      <c r="Q28" s="590">
        <v>9.903119844488073E-2</v>
      </c>
      <c r="R28" s="193"/>
      <c r="S28" s="193"/>
      <c r="T28" s="193"/>
    </row>
    <row r="29" spans="1:20">
      <c r="A29" s="475"/>
      <c r="B29" s="475"/>
      <c r="C29" s="154" t="s">
        <v>103</v>
      </c>
      <c r="D29" s="585">
        <v>10254028.350553511</v>
      </c>
      <c r="E29" s="585">
        <v>-650068.66731693596</v>
      </c>
      <c r="F29" s="586">
        <v>-5.9616918874763766E-2</v>
      </c>
      <c r="G29" s="595">
        <v>5.2592767934986311</v>
      </c>
      <c r="H29" s="595">
        <v>-0.49308268175158876</v>
      </c>
      <c r="I29" s="596">
        <v>3.4765307375220904</v>
      </c>
      <c r="J29" s="596">
        <v>0.10086147968672243</v>
      </c>
      <c r="K29" s="586">
        <v>2.9878957914081721E-2</v>
      </c>
      <c r="L29" s="587">
        <v>35648444.744122222</v>
      </c>
      <c r="M29" s="587">
        <v>-1160180.3435573578</v>
      </c>
      <c r="N29" s="586">
        <v>-3.1519252370708302E-2</v>
      </c>
      <c r="O29" s="585">
        <v>17281390.755470064</v>
      </c>
      <c r="P29" s="585">
        <v>-1107266.7240872681</v>
      </c>
      <c r="Q29" s="586">
        <v>-6.0214658156432378E-2</v>
      </c>
      <c r="R29" s="193"/>
      <c r="S29" s="193"/>
      <c r="T29" s="193"/>
    </row>
    <row r="30" spans="1:20">
      <c r="A30" s="475"/>
      <c r="B30" s="475"/>
      <c r="C30" s="154" t="s">
        <v>67</v>
      </c>
      <c r="D30" s="585">
        <v>555125.03185416118</v>
      </c>
      <c r="E30" s="585">
        <v>-33537.485595949343</v>
      </c>
      <c r="F30" s="590">
        <v>-5.6972347655533655E-2</v>
      </c>
      <c r="G30" s="597">
        <v>0.28472285210360093</v>
      </c>
      <c r="H30" s="597">
        <v>-2.5820827435313387E-2</v>
      </c>
      <c r="I30" s="598">
        <v>3.0021063453620416</v>
      </c>
      <c r="J30" s="598">
        <v>-8.6364506337098579E-2</v>
      </c>
      <c r="K30" s="590">
        <v>-2.796351673177833E-2</v>
      </c>
      <c r="L30" s="591">
        <v>1666544.3805986827</v>
      </c>
      <c r="M30" s="591">
        <v>-151522.64603382</v>
      </c>
      <c r="N30" s="590">
        <v>-8.334271719039775E-2</v>
      </c>
      <c r="O30" s="585">
        <v>2220500.1274166447</v>
      </c>
      <c r="P30" s="585">
        <v>-134149.94238379737</v>
      </c>
      <c r="Q30" s="590">
        <v>-5.6972347655533655E-2</v>
      </c>
      <c r="R30" s="193"/>
      <c r="S30" s="193"/>
      <c r="T30" s="193"/>
    </row>
    <row r="31" spans="1:20">
      <c r="A31" s="475"/>
      <c r="B31" s="475" t="s">
        <v>123</v>
      </c>
      <c r="C31" s="154" t="s">
        <v>64</v>
      </c>
      <c r="D31" s="585">
        <v>2013943653.4972038</v>
      </c>
      <c r="E31" s="585">
        <v>98256776.364737272</v>
      </c>
      <c r="F31" s="586">
        <v>5.1290624547063166E-2</v>
      </c>
      <c r="G31" s="595">
        <v>83.417246203158129</v>
      </c>
      <c r="H31" s="595">
        <v>-0.10198735869322206</v>
      </c>
      <c r="I31" s="596">
        <v>3.1949113486762268</v>
      </c>
      <c r="J31" s="596">
        <v>0.11826234474123254</v>
      </c>
      <c r="K31" s="586">
        <v>3.8438685917690493E-2</v>
      </c>
      <c r="L31" s="587">
        <v>6434371434.1526794</v>
      </c>
      <c r="M31" s="587">
        <v>540475311.77173615</v>
      </c>
      <c r="N31" s="586">
        <v>9.1700854672240414E-2</v>
      </c>
      <c r="O31" s="585">
        <v>2497875193.416594</v>
      </c>
      <c r="P31" s="585">
        <v>50903852.534635544</v>
      </c>
      <c r="Q31" s="586">
        <v>2.0802798824888703E-2</v>
      </c>
      <c r="R31" s="193"/>
      <c r="S31" s="193"/>
      <c r="T31" s="193"/>
    </row>
    <row r="32" spans="1:20">
      <c r="A32" s="475"/>
      <c r="B32" s="475"/>
      <c r="C32" s="154" t="s">
        <v>63</v>
      </c>
      <c r="D32" s="585">
        <v>262313038.00994229</v>
      </c>
      <c r="E32" s="585">
        <v>24940629.665302843</v>
      </c>
      <c r="F32" s="590">
        <v>0.1050696238843889</v>
      </c>
      <c r="G32" s="597">
        <v>10.864966969645216</v>
      </c>
      <c r="H32" s="597">
        <v>0.51611411152532582</v>
      </c>
      <c r="I32" s="598">
        <v>3.4844558402354813</v>
      </c>
      <c r="J32" s="598">
        <v>0.29082057659265859</v>
      </c>
      <c r="K32" s="590">
        <v>9.1062551789628549E-2</v>
      </c>
      <c r="L32" s="591">
        <v>914018197.26365519</v>
      </c>
      <c r="M32" s="591">
        <v>155937303.35839081</v>
      </c>
      <c r="N32" s="590">
        <v>0.20570008374050638</v>
      </c>
      <c r="O32" s="585">
        <v>281636084.06442899</v>
      </c>
      <c r="P32" s="585">
        <v>41504544.0216887</v>
      </c>
      <c r="Q32" s="590">
        <v>0.17284086886004826</v>
      </c>
      <c r="R32" s="193"/>
      <c r="S32" s="193"/>
      <c r="T32" s="193"/>
    </row>
    <row r="33" spans="1:20">
      <c r="A33" s="475"/>
      <c r="B33" s="475"/>
      <c r="C33" s="154" t="s">
        <v>103</v>
      </c>
      <c r="D33" s="585">
        <v>129800504.8645362</v>
      </c>
      <c r="E33" s="585">
        <v>-2040808.3042434156</v>
      </c>
      <c r="F33" s="586">
        <v>-1.5479277740739953E-2</v>
      </c>
      <c r="G33" s="595">
        <v>5.3763175810689443</v>
      </c>
      <c r="H33" s="595">
        <v>-0.37163922705355557</v>
      </c>
      <c r="I33" s="596">
        <v>3.4969162649632857</v>
      </c>
      <c r="J33" s="596">
        <v>0.18587491364204345</v>
      </c>
      <c r="K33" s="586">
        <v>5.6137901620549581E-2</v>
      </c>
      <c r="L33" s="587">
        <v>453901496.66124272</v>
      </c>
      <c r="M33" s="587">
        <v>17369456.94691962</v>
      </c>
      <c r="N33" s="586">
        <v>3.9789649708842918E-2</v>
      </c>
      <c r="O33" s="585">
        <v>226154825.47541469</v>
      </c>
      <c r="P33" s="585">
        <v>-9400576.5073542893</v>
      </c>
      <c r="Q33" s="586">
        <v>-3.9908133832744566E-2</v>
      </c>
      <c r="R33" s="193"/>
      <c r="S33" s="193"/>
      <c r="T33" s="193"/>
    </row>
    <row r="34" spans="1:20">
      <c r="A34" s="475"/>
      <c r="B34" s="475"/>
      <c r="C34" s="154" t="s">
        <v>67</v>
      </c>
      <c r="D34" s="585">
        <v>6917847.4419999402</v>
      </c>
      <c r="E34" s="585">
        <v>-258378.16293864977</v>
      </c>
      <c r="F34" s="590">
        <v>-3.6004743602380214E-2</v>
      </c>
      <c r="G34" s="597">
        <v>0.28653621081360497</v>
      </c>
      <c r="H34" s="597">
        <v>-2.6329565710665637E-2</v>
      </c>
      <c r="I34" s="598">
        <v>3.0415348024906574</v>
      </c>
      <c r="J34" s="598">
        <v>-3.942676326551231E-2</v>
      </c>
      <c r="K34" s="590">
        <v>-1.2796902013880099E-2</v>
      </c>
      <c r="L34" s="591">
        <v>21040873.753163788</v>
      </c>
      <c r="M34" s="591">
        <v>-1068801.5228473246</v>
      </c>
      <c r="N34" s="590">
        <v>-4.8340896440345685E-2</v>
      </c>
      <c r="O34" s="585">
        <v>27671389.767999761</v>
      </c>
      <c r="P34" s="585">
        <v>-1033512.6517545991</v>
      </c>
      <c r="Q34" s="590">
        <v>-3.6004743602380214E-2</v>
      </c>
      <c r="R34" s="193"/>
      <c r="S34" s="193"/>
      <c r="T34" s="193"/>
    </row>
    <row r="35" spans="1:20">
      <c r="A35" s="475"/>
      <c r="B35" s="475" t="s">
        <v>124</v>
      </c>
      <c r="C35" s="154" t="s">
        <v>64</v>
      </c>
      <c r="D35" s="585">
        <v>699441381.24356925</v>
      </c>
      <c r="E35" s="585">
        <v>25792047.521520376</v>
      </c>
      <c r="F35" s="586">
        <v>3.8287052670287813E-2</v>
      </c>
      <c r="G35" s="595">
        <v>83.519431949327597</v>
      </c>
      <c r="H35" s="595">
        <v>-8.9006242869928087E-2</v>
      </c>
      <c r="I35" s="596">
        <v>3.1977998718183742</v>
      </c>
      <c r="J35" s="596">
        <v>0.10987923815787237</v>
      </c>
      <c r="K35" s="586">
        <v>3.5583569396218144E-2</v>
      </c>
      <c r="L35" s="587">
        <v>2236673559.2851524</v>
      </c>
      <c r="M35" s="587">
        <v>156497881.8331883</v>
      </c>
      <c r="N35" s="586">
        <v>7.523301206217578E-2</v>
      </c>
      <c r="O35" s="585">
        <v>856539306.27758253</v>
      </c>
      <c r="P35" s="585">
        <v>5830234.5288828611</v>
      </c>
      <c r="Q35" s="586">
        <v>6.8533823400970129E-3</v>
      </c>
      <c r="R35" s="193"/>
      <c r="S35" s="193"/>
      <c r="T35" s="193"/>
    </row>
    <row r="36" spans="1:20">
      <c r="A36" s="475"/>
      <c r="B36" s="475"/>
      <c r="C36" s="154" t="s">
        <v>63</v>
      </c>
      <c r="D36" s="585">
        <v>90888937.158853427</v>
      </c>
      <c r="E36" s="585">
        <v>6725035.349521935</v>
      </c>
      <c r="F36" s="590">
        <v>7.9904034924106984E-2</v>
      </c>
      <c r="G36" s="597">
        <v>10.85293579354598</v>
      </c>
      <c r="H36" s="597">
        <v>0.40712663114413949</v>
      </c>
      <c r="I36" s="598">
        <v>3.582904588321925</v>
      </c>
      <c r="J36" s="598">
        <v>0.29888190449259922</v>
      </c>
      <c r="K36" s="590">
        <v>9.1010913525143122E-2</v>
      </c>
      <c r="L36" s="591">
        <v>325646389.97415906</v>
      </c>
      <c r="M36" s="591">
        <v>49250227.27273041</v>
      </c>
      <c r="N36" s="590">
        <v>0.17818708766203809</v>
      </c>
      <c r="O36" s="585">
        <v>97369930.041298077</v>
      </c>
      <c r="P36" s="585">
        <v>9675313.7166586518</v>
      </c>
      <c r="Q36" s="590">
        <v>0.11032962024534446</v>
      </c>
      <c r="R36" s="193"/>
      <c r="S36" s="193"/>
      <c r="T36" s="193"/>
    </row>
    <row r="37" spans="1:20">
      <c r="A37" s="475"/>
      <c r="B37" s="475"/>
      <c r="C37" s="154" t="s">
        <v>103</v>
      </c>
      <c r="D37" s="585">
        <v>44286115.349146962</v>
      </c>
      <c r="E37" s="585">
        <v>-666685.1225701943</v>
      </c>
      <c r="F37" s="586">
        <v>-1.4830780631557114E-2</v>
      </c>
      <c r="G37" s="595">
        <v>5.2881503674074457</v>
      </c>
      <c r="H37" s="595">
        <v>-0.29106310711593331</v>
      </c>
      <c r="I37" s="596">
        <v>3.4532459836740923</v>
      </c>
      <c r="J37" s="596">
        <v>0.10573000875542116</v>
      </c>
      <c r="K37" s="586">
        <v>3.158461663741273E-2</v>
      </c>
      <c r="L37" s="587">
        <v>152930849.96196932</v>
      </c>
      <c r="M37" s="587">
        <v>2450632.2655645609</v>
      </c>
      <c r="N37" s="586">
        <v>1.6285411485174314E-2</v>
      </c>
      <c r="O37" s="585">
        <v>76894589.803638682</v>
      </c>
      <c r="P37" s="585">
        <v>-582918.35910435021</v>
      </c>
      <c r="Q37" s="586">
        <v>-7.5237107249231444E-3</v>
      </c>
      <c r="R37" s="193"/>
      <c r="S37" s="193"/>
      <c r="T37" s="193"/>
    </row>
    <row r="38" spans="1:20">
      <c r="A38" s="475"/>
      <c r="B38" s="475"/>
      <c r="C38" s="154" t="s">
        <v>67</v>
      </c>
      <c r="D38" s="585">
        <v>2405683.2126935567</v>
      </c>
      <c r="E38" s="585">
        <v>-94608.513226565439</v>
      </c>
      <c r="F38" s="590">
        <v>-3.7838989844974566E-2</v>
      </c>
      <c r="G38" s="597">
        <v>0.2872596628712073</v>
      </c>
      <c r="H38" s="597">
        <v>-2.3058295990322053E-2</v>
      </c>
      <c r="I38" s="598">
        <v>2.9983272018940621</v>
      </c>
      <c r="J38" s="598">
        <v>-3.2642568193939514E-2</v>
      </c>
      <c r="K38" s="590">
        <v>-1.0769677914996745E-2</v>
      </c>
      <c r="L38" s="591">
        <v>7213025.4157589898</v>
      </c>
      <c r="M38" s="591">
        <v>-365283.2219060557</v>
      </c>
      <c r="N38" s="590">
        <v>-4.8201154026712115E-2</v>
      </c>
      <c r="O38" s="585">
        <v>9622732.8507742267</v>
      </c>
      <c r="P38" s="585">
        <v>-378434.05290626176</v>
      </c>
      <c r="Q38" s="590">
        <v>-3.7838989844974566E-2</v>
      </c>
      <c r="R38" s="193"/>
      <c r="S38" s="193"/>
      <c r="T38" s="193"/>
    </row>
    <row r="39" spans="1:20">
      <c r="A39" s="475" t="s">
        <v>59</v>
      </c>
      <c r="B39" s="475" t="s">
        <v>122</v>
      </c>
      <c r="C39" s="154" t="s">
        <v>64</v>
      </c>
      <c r="D39" s="585">
        <v>292966.71589669795</v>
      </c>
      <c r="E39" s="585">
        <v>31107.517998960597</v>
      </c>
      <c r="F39" s="586">
        <v>0.11879482656595042</v>
      </c>
      <c r="G39" s="595">
        <v>22.12947185447339</v>
      </c>
      <c r="H39" s="595">
        <v>-5.863306204584795</v>
      </c>
      <c r="I39" s="596">
        <v>5.153150620205607</v>
      </c>
      <c r="J39" s="596">
        <v>0.33704806395906139</v>
      </c>
      <c r="K39" s="586">
        <v>6.9983572821119805E-2</v>
      </c>
      <c r="L39" s="587">
        <v>1509701.613722669</v>
      </c>
      <c r="M39" s="587">
        <v>248560.86135070608</v>
      </c>
      <c r="N39" s="586">
        <v>0.19709208578282081</v>
      </c>
      <c r="O39" s="585">
        <v>704031.61090362072</v>
      </c>
      <c r="P39" s="585">
        <v>88203.428797628731</v>
      </c>
      <c r="Q39" s="586">
        <v>0.14322733411776173</v>
      </c>
      <c r="R39" s="193"/>
      <c r="S39" s="193"/>
      <c r="T39" s="193"/>
    </row>
    <row r="40" spans="1:20">
      <c r="A40" s="475"/>
      <c r="B40" s="475"/>
      <c r="C40" s="154" t="s">
        <v>63</v>
      </c>
      <c r="D40" s="585">
        <v>835303.51710910047</v>
      </c>
      <c r="E40" s="585">
        <v>373747.65509591601</v>
      </c>
      <c r="F40" s="590">
        <v>0.80975605740489931</v>
      </c>
      <c r="G40" s="597">
        <v>63.095309701755838</v>
      </c>
      <c r="H40" s="597">
        <v>13.754935520062844</v>
      </c>
      <c r="I40" s="598">
        <v>6.6729597706343755</v>
      </c>
      <c r="J40" s="598">
        <v>-5.4073163134136237E-2</v>
      </c>
      <c r="K40" s="590">
        <v>-8.0381891491416013E-3</v>
      </c>
      <c r="L40" s="591">
        <v>5573946.7659384301</v>
      </c>
      <c r="M40" s="591">
        <v>2469045.2814018233</v>
      </c>
      <c r="N40" s="590">
        <v>0.79520889590167387</v>
      </c>
      <c r="O40" s="585">
        <v>1478125.8293743134</v>
      </c>
      <c r="P40" s="585">
        <v>565394.94881500606</v>
      </c>
      <c r="Q40" s="590">
        <v>0.61945416864666702</v>
      </c>
      <c r="R40" s="193"/>
      <c r="S40" s="193"/>
      <c r="T40" s="193"/>
    </row>
    <row r="41" spans="1:20">
      <c r="A41" s="475"/>
      <c r="B41" s="475"/>
      <c r="C41" s="154" t="s">
        <v>103</v>
      </c>
      <c r="D41" s="585">
        <v>195597.39819429739</v>
      </c>
      <c r="E41" s="585">
        <v>-16367.954821103282</v>
      </c>
      <c r="F41" s="586">
        <v>-7.7219954055010309E-2</v>
      </c>
      <c r="G41" s="595">
        <v>14.774603677761046</v>
      </c>
      <c r="H41" s="595">
        <v>-7.8845166846530006</v>
      </c>
      <c r="I41" s="596">
        <v>8.021552823104642</v>
      </c>
      <c r="J41" s="596">
        <v>0.92115014551042851</v>
      </c>
      <c r="K41" s="586">
        <v>0.12973209933813729</v>
      </c>
      <c r="L41" s="587">
        <v>1568994.8616773891</v>
      </c>
      <c r="M41" s="587">
        <v>63955.501569635468</v>
      </c>
      <c r="N41" s="586">
        <v>4.2494238532776021E-2</v>
      </c>
      <c r="O41" s="585">
        <v>569441.13829636574</v>
      </c>
      <c r="P41" s="585">
        <v>-55405.209995809128</v>
      </c>
      <c r="Q41" s="586">
        <v>-8.8670134901551734E-2</v>
      </c>
      <c r="R41" s="193"/>
      <c r="S41" s="193"/>
      <c r="T41" s="193"/>
    </row>
    <row r="42" spans="1:20">
      <c r="A42" s="475"/>
      <c r="B42" s="475"/>
      <c r="C42" s="154" t="s">
        <v>67</v>
      </c>
      <c r="D42" s="585">
        <v>8.1387382447719574</v>
      </c>
      <c r="E42" s="585">
        <v>-64.14740401506424</v>
      </c>
      <c r="F42" s="590">
        <v>-0.88740942606237239</v>
      </c>
      <c r="G42" s="597">
        <v>6.1476600974055286E-4</v>
      </c>
      <c r="H42" s="597">
        <v>-7.1126308251620168E-3</v>
      </c>
      <c r="I42" s="598">
        <v>37.89214864016315</v>
      </c>
      <c r="J42" s="598">
        <v>31.505337877840343</v>
      </c>
      <c r="K42" s="590">
        <v>4.9328748025066327</v>
      </c>
      <c r="L42" s="591">
        <v>308.39427931427957</v>
      </c>
      <c r="M42" s="591">
        <v>-153.28363203763962</v>
      </c>
      <c r="N42" s="590">
        <v>-0.33201422088568894</v>
      </c>
      <c r="O42" s="585">
        <v>32.55495297908783</v>
      </c>
      <c r="P42" s="585">
        <v>-256.58961606025696</v>
      </c>
      <c r="Q42" s="590">
        <v>-0.88740942606237239</v>
      </c>
      <c r="R42" s="193"/>
      <c r="S42" s="193"/>
      <c r="T42" s="193"/>
    </row>
    <row r="43" spans="1:20">
      <c r="A43" s="475"/>
      <c r="B43" s="475" t="s">
        <v>123</v>
      </c>
      <c r="C43" s="154" t="s">
        <v>64</v>
      </c>
      <c r="D43" s="585">
        <v>3358625.7303053243</v>
      </c>
      <c r="E43" s="585">
        <v>-91486.142967422493</v>
      </c>
      <c r="F43" s="586">
        <v>-2.6516862736001519E-2</v>
      </c>
      <c r="G43" s="595">
        <v>23.570128426185839</v>
      </c>
      <c r="H43" s="595">
        <v>-8.0971367149723399</v>
      </c>
      <c r="I43" s="596">
        <v>5.0995569844728577</v>
      </c>
      <c r="J43" s="596">
        <v>0.5637122724066943</v>
      </c>
      <c r="K43" s="586">
        <v>0.12427944698087176</v>
      </c>
      <c r="L43" s="587">
        <v>17127503.301208768</v>
      </c>
      <c r="M43" s="587">
        <v>1478331.6047878936</v>
      </c>
      <c r="N43" s="586">
        <v>9.4467083208372188E-2</v>
      </c>
      <c r="O43" s="585">
        <v>8201385.9904651809</v>
      </c>
      <c r="P43" s="585">
        <v>97230.770809354261</v>
      </c>
      <c r="Q43" s="586">
        <v>1.1997644192886465E-2</v>
      </c>
      <c r="R43" s="193"/>
      <c r="S43" s="193"/>
      <c r="T43" s="193"/>
    </row>
    <row r="44" spans="1:20">
      <c r="A44" s="475"/>
      <c r="B44" s="475"/>
      <c r="C44" s="154" t="s">
        <v>63</v>
      </c>
      <c r="D44" s="585">
        <v>8384098.9260551473</v>
      </c>
      <c r="E44" s="585">
        <v>3470145.0658654952</v>
      </c>
      <c r="F44" s="590">
        <v>0.70618185774572295</v>
      </c>
      <c r="G44" s="597">
        <v>58.837841514124882</v>
      </c>
      <c r="H44" s="597">
        <v>13.734527332480184</v>
      </c>
      <c r="I44" s="598">
        <v>6.6319786251399737</v>
      </c>
      <c r="J44" s="598">
        <v>2.7206899851224264E-2</v>
      </c>
      <c r="K44" s="590">
        <v>4.1192793608676647E-3</v>
      </c>
      <c r="L44" s="591">
        <v>55603164.868656747</v>
      </c>
      <c r="M44" s="591">
        <v>23147621.353502627</v>
      </c>
      <c r="N44" s="590">
        <v>0.71321009745822173</v>
      </c>
      <c r="O44" s="585">
        <v>15350815.445182703</v>
      </c>
      <c r="P44" s="585">
        <v>5764893.1516940799</v>
      </c>
      <c r="Q44" s="590">
        <v>0.60139160064023955</v>
      </c>
      <c r="R44" s="193"/>
      <c r="S44" s="193"/>
      <c r="T44" s="193"/>
    </row>
    <row r="45" spans="1:20">
      <c r="A45" s="475"/>
      <c r="B45" s="475"/>
      <c r="C45" s="154" t="s">
        <v>103</v>
      </c>
      <c r="D45" s="585">
        <v>2506567.4803582737</v>
      </c>
      <c r="E45" s="585">
        <v>-20922.047451295424</v>
      </c>
      <c r="F45" s="586">
        <v>-8.2777978785246904E-3</v>
      </c>
      <c r="G45" s="595">
        <v>17.590562975760545</v>
      </c>
      <c r="H45" s="595">
        <v>-5.6083024403693713</v>
      </c>
      <c r="I45" s="596">
        <v>7.6858432149725795</v>
      </c>
      <c r="J45" s="596">
        <v>0.69644253194849437</v>
      </c>
      <c r="K45" s="586">
        <v>9.9642668024458786E-2</v>
      </c>
      <c r="L45" s="587">
        <v>19265084.661782552</v>
      </c>
      <c r="M45" s="587">
        <v>1599447.6297741272</v>
      </c>
      <c r="N45" s="586">
        <v>9.0540048279950672E-2</v>
      </c>
      <c r="O45" s="585">
        <v>7334762.3073192202</v>
      </c>
      <c r="P45" s="585">
        <v>-116661.74157758616</v>
      </c>
      <c r="Q45" s="586">
        <v>-1.5656301508549644E-2</v>
      </c>
      <c r="R45" s="193"/>
      <c r="S45" s="193"/>
      <c r="T45" s="193"/>
    </row>
    <row r="46" spans="1:20">
      <c r="A46" s="475"/>
      <c r="B46" s="475"/>
      <c r="C46" s="154" t="s">
        <v>67</v>
      </c>
      <c r="D46" s="585">
        <v>209.05214187502861</v>
      </c>
      <c r="E46" s="585">
        <v>-3119.9081749916077</v>
      </c>
      <c r="F46" s="590">
        <v>-0.93720197239485337</v>
      </c>
      <c r="G46" s="597">
        <v>1.4670839287936114E-3</v>
      </c>
      <c r="H46" s="597">
        <v>-2.9088177138323637E-2</v>
      </c>
      <c r="I46" s="598">
        <v>7.5903802677884764</v>
      </c>
      <c r="J46" s="598">
        <v>1.3340018006601468</v>
      </c>
      <c r="K46" s="590">
        <v>0.21322268268601918</v>
      </c>
      <c r="L46" s="591">
        <v>1586.7852526271342</v>
      </c>
      <c r="M46" s="591">
        <v>-19240.45039174199</v>
      </c>
      <c r="N46" s="590">
        <v>-0.92381200848149336</v>
      </c>
      <c r="O46" s="585">
        <v>836.20856750011444</v>
      </c>
      <c r="P46" s="585">
        <v>-12479.632699966431</v>
      </c>
      <c r="Q46" s="590">
        <v>-0.93720197239485337</v>
      </c>
      <c r="R46" s="193"/>
      <c r="S46" s="193"/>
      <c r="T46" s="193"/>
    </row>
    <row r="47" spans="1:20">
      <c r="A47" s="475"/>
      <c r="B47" s="475" t="s">
        <v>124</v>
      </c>
      <c r="C47" s="154" t="s">
        <v>64</v>
      </c>
      <c r="D47" s="585">
        <v>1112256.9109252347</v>
      </c>
      <c r="E47" s="585">
        <v>55165.453830544604</v>
      </c>
      <c r="F47" s="586">
        <v>5.2186074781231634E-2</v>
      </c>
      <c r="G47" s="595">
        <v>22.308935018347743</v>
      </c>
      <c r="H47" s="595">
        <v>-7.0775070263437208</v>
      </c>
      <c r="I47" s="596">
        <v>5.1302565547726138</v>
      </c>
      <c r="J47" s="596">
        <v>0.53348725469237301</v>
      </c>
      <c r="K47" s="586">
        <v>0.11605700000717037</v>
      </c>
      <c r="L47" s="587">
        <v>5706163.3078653244</v>
      </c>
      <c r="M47" s="587">
        <v>846957.75051536411</v>
      </c>
      <c r="N47" s="586">
        <v>0.17429963406966159</v>
      </c>
      <c r="O47" s="585">
        <v>2693212.843326211</v>
      </c>
      <c r="P47" s="585">
        <v>281845.85501475818</v>
      </c>
      <c r="Q47" s="586">
        <v>0.11688219021863581</v>
      </c>
      <c r="R47" s="193"/>
      <c r="S47" s="193"/>
      <c r="T47" s="193"/>
    </row>
    <row r="48" spans="1:20">
      <c r="A48" s="475"/>
      <c r="B48" s="475"/>
      <c r="C48" s="154" t="s">
        <v>63</v>
      </c>
      <c r="D48" s="585">
        <v>3115991.7461661557</v>
      </c>
      <c r="E48" s="585">
        <v>1388366.616015919</v>
      </c>
      <c r="F48" s="590">
        <v>0.80362724053173773</v>
      </c>
      <c r="G48" s="597">
        <v>62.49856188810088</v>
      </c>
      <c r="H48" s="597">
        <v>14.471728049479843</v>
      </c>
      <c r="I48" s="598">
        <v>6.6039367816712353</v>
      </c>
      <c r="J48" s="598">
        <v>-0.10341422745675555</v>
      </c>
      <c r="K48" s="590">
        <v>-1.5418043176213649E-2</v>
      </c>
      <c r="L48" s="591">
        <v>20577812.503890656</v>
      </c>
      <c r="M48" s="591">
        <v>8990024.3437825888</v>
      </c>
      <c r="N48" s="590">
        <v>0.77581883786342432</v>
      </c>
      <c r="O48" s="585">
        <v>5551188.6740598679</v>
      </c>
      <c r="P48" s="585">
        <v>2141139.1672185138</v>
      </c>
      <c r="Q48" s="590">
        <v>0.62789093323216849</v>
      </c>
      <c r="R48" s="193"/>
      <c r="S48" s="193"/>
      <c r="T48" s="193"/>
    </row>
    <row r="49" spans="1:20">
      <c r="A49" s="475"/>
      <c r="B49" s="475"/>
      <c r="C49" s="154" t="s">
        <v>103</v>
      </c>
      <c r="D49" s="585">
        <v>757403.50676655164</v>
      </c>
      <c r="E49" s="585">
        <v>-54344.014298011316</v>
      </c>
      <c r="F49" s="586">
        <v>-6.694694210675517E-2</v>
      </c>
      <c r="G49" s="595">
        <v>15.191513263844762</v>
      </c>
      <c r="H49" s="595">
        <v>-7.3745299319323472</v>
      </c>
      <c r="I49" s="596">
        <v>7.9216268527937768</v>
      </c>
      <c r="J49" s="596">
        <v>0.84619831489738395</v>
      </c>
      <c r="K49" s="586">
        <v>0.11959675804300732</v>
      </c>
      <c r="L49" s="587">
        <v>5999867.9576020883</v>
      </c>
      <c r="M49" s="587">
        <v>256406.38149522617</v>
      </c>
      <c r="N49" s="586">
        <v>4.4643178699391287E-2</v>
      </c>
      <c r="O49" s="585">
        <v>2206862.0872013569</v>
      </c>
      <c r="P49" s="585">
        <v>-185824.39819680434</v>
      </c>
      <c r="Q49" s="586">
        <v>-7.7663496379836716E-2</v>
      </c>
      <c r="R49" s="193"/>
      <c r="S49" s="193"/>
      <c r="T49" s="193"/>
    </row>
    <row r="50" spans="1:20">
      <c r="A50" s="475"/>
      <c r="B50" s="475"/>
      <c r="C50" s="154" t="s">
        <v>67</v>
      </c>
      <c r="D50" s="585">
        <v>49.349954664707184</v>
      </c>
      <c r="E50" s="585">
        <v>-694.58579590916634</v>
      </c>
      <c r="F50" s="590">
        <v>-0.93366368718449333</v>
      </c>
      <c r="G50" s="597">
        <v>9.8982970657160029E-4</v>
      </c>
      <c r="H50" s="597">
        <v>-1.9691091203807964E-2</v>
      </c>
      <c r="I50" s="598">
        <v>14.584767717738194</v>
      </c>
      <c r="J50" s="598">
        <v>8.2257391996332938</v>
      </c>
      <c r="K50" s="590">
        <v>1.2935528086111974</v>
      </c>
      <c r="L50" s="591">
        <v>719.7576256656647</v>
      </c>
      <c r="M50" s="591">
        <v>-4010.9510278713706</v>
      </c>
      <c r="N50" s="590">
        <v>-0.84785416342908382</v>
      </c>
      <c r="O50" s="585">
        <v>197.39981865882874</v>
      </c>
      <c r="P50" s="585">
        <v>-2778.3431836366653</v>
      </c>
      <c r="Q50" s="590">
        <v>-0.93366368718449333</v>
      </c>
      <c r="R50" s="193"/>
      <c r="S50" s="193"/>
      <c r="T50" s="193"/>
    </row>
    <row r="51" spans="1:20">
      <c r="A51" s="475" t="s">
        <v>101</v>
      </c>
      <c r="B51" s="475" t="s">
        <v>122</v>
      </c>
      <c r="C51" s="154" t="s">
        <v>64</v>
      </c>
      <c r="D51" s="585">
        <v>128292091.54607394</v>
      </c>
      <c r="E51" s="585">
        <v>5613550.3105818629</v>
      </c>
      <c r="F51" s="586">
        <v>4.5758208844415317E-2</v>
      </c>
      <c r="G51" s="595">
        <v>77.458961914465576</v>
      </c>
      <c r="H51" s="595">
        <v>-2.4852075752761493E-3</v>
      </c>
      <c r="I51" s="596">
        <v>2.6177795059087896</v>
      </c>
      <c r="J51" s="596">
        <v>0.1272282392342432</v>
      </c>
      <c r="K51" s="586">
        <v>5.1084368724568313E-2</v>
      </c>
      <c r="L51" s="587">
        <v>335840408.01948667</v>
      </c>
      <c r="M51" s="587">
        <v>30303211.75164628</v>
      </c>
      <c r="N51" s="586">
        <v>9.9180106781767557E-2</v>
      </c>
      <c r="O51" s="585">
        <v>90491933.451481372</v>
      </c>
      <c r="P51" s="585">
        <v>3767682.5901394188</v>
      </c>
      <c r="Q51" s="586">
        <v>4.3444394765235088E-2</v>
      </c>
      <c r="R51" s="193"/>
      <c r="S51" s="193"/>
      <c r="T51" s="193"/>
    </row>
    <row r="52" spans="1:20">
      <c r="A52" s="475"/>
      <c r="B52" s="475"/>
      <c r="C52" s="154" t="s">
        <v>63</v>
      </c>
      <c r="D52" s="585">
        <v>27244334.405637346</v>
      </c>
      <c r="E52" s="585">
        <v>2253978.4671736434</v>
      </c>
      <c r="F52" s="590">
        <v>9.0193932120208459E-2</v>
      </c>
      <c r="G52" s="597">
        <v>16.449321510619711</v>
      </c>
      <c r="H52" s="597">
        <v>0.66995932067998254</v>
      </c>
      <c r="I52" s="598">
        <v>3.0580977486168441</v>
      </c>
      <c r="J52" s="598">
        <v>0.30337847786399808</v>
      </c>
      <c r="K52" s="590">
        <v>0.1101304517977568</v>
      </c>
      <c r="L52" s="591">
        <v>83315837.708443999</v>
      </c>
      <c r="M52" s="591">
        <v>14474422.621785209</v>
      </c>
      <c r="N52" s="590">
        <v>0.21025748241178002</v>
      </c>
      <c r="O52" s="585">
        <v>18750801.995329201</v>
      </c>
      <c r="P52" s="585">
        <v>2650872.0595615096</v>
      </c>
      <c r="Q52" s="590">
        <v>0.16465115501355804</v>
      </c>
      <c r="R52" s="193"/>
      <c r="S52" s="193"/>
      <c r="T52" s="193"/>
    </row>
    <row r="53" spans="1:20">
      <c r="A53" s="475"/>
      <c r="B53" s="475"/>
      <c r="C53" s="154" t="s">
        <v>103</v>
      </c>
      <c r="D53" s="585">
        <v>9531045.7611088362</v>
      </c>
      <c r="E53" s="585">
        <v>-617480.8540260084</v>
      </c>
      <c r="F53" s="586">
        <v>-6.0844384356753628E-2</v>
      </c>
      <c r="G53" s="595">
        <v>5.7545629018732027</v>
      </c>
      <c r="H53" s="595">
        <v>-0.65340013589937307</v>
      </c>
      <c r="I53" s="596">
        <v>2.6505320086458912</v>
      </c>
      <c r="J53" s="596">
        <v>5.2435588729539351E-2</v>
      </c>
      <c r="K53" s="586">
        <v>2.0182310528424331E-2</v>
      </c>
      <c r="L53" s="587">
        <v>25262341.865687709</v>
      </c>
      <c r="M53" s="587">
        <v>-1104508.8005199432</v>
      </c>
      <c r="N53" s="586">
        <v>-4.1890054087328168E-2</v>
      </c>
      <c r="O53" s="585">
        <v>15806200.68102162</v>
      </c>
      <c r="P53" s="585">
        <v>-2236088.9096552245</v>
      </c>
      <c r="Q53" s="586">
        <v>-0.12393598375733306</v>
      </c>
      <c r="R53" s="193"/>
      <c r="S53" s="193"/>
      <c r="T53" s="193"/>
    </row>
    <row r="54" spans="1:20">
      <c r="A54" s="475"/>
      <c r="B54" s="475"/>
      <c r="C54" s="154" t="s">
        <v>67</v>
      </c>
      <c r="D54" s="585">
        <v>515009.74880251277</v>
      </c>
      <c r="E54" s="585">
        <v>17062.969373274012</v>
      </c>
      <c r="F54" s="590">
        <v>3.4266652739138287E-2</v>
      </c>
      <c r="G54" s="597">
        <v>0.31094761989865705</v>
      </c>
      <c r="H54" s="597">
        <v>-3.464972033837832E-3</v>
      </c>
      <c r="I54" s="598">
        <v>3.0931200682448972</v>
      </c>
      <c r="J54" s="598">
        <v>-1.3739278843626579E-2</v>
      </c>
      <c r="K54" s="590">
        <v>-4.4222403748344213E-3</v>
      </c>
      <c r="L54" s="591">
        <v>1592986.9893628156</v>
      </c>
      <c r="M54" s="591">
        <v>45936.383340457687</v>
      </c>
      <c r="N54" s="590">
        <v>2.9692876989050359E-2</v>
      </c>
      <c r="O54" s="585">
        <v>2060038.9952100511</v>
      </c>
      <c r="P54" s="585">
        <v>68251.87749309605</v>
      </c>
      <c r="Q54" s="590">
        <v>3.4266652739138287E-2</v>
      </c>
      <c r="R54" s="193"/>
      <c r="S54" s="193"/>
      <c r="T54" s="193"/>
    </row>
    <row r="55" spans="1:20">
      <c r="A55" s="475"/>
      <c r="B55" s="475" t="s">
        <v>123</v>
      </c>
      <c r="C55" s="154" t="s">
        <v>64</v>
      </c>
      <c r="D55" s="585">
        <v>1584660360.5107996</v>
      </c>
      <c r="E55" s="585">
        <v>132237966.29540706</v>
      </c>
      <c r="F55" s="586">
        <v>9.1046493652311669E-2</v>
      </c>
      <c r="G55" s="595">
        <v>77.507577544668194</v>
      </c>
      <c r="H55" s="595">
        <v>-0.23712130366880046</v>
      </c>
      <c r="I55" s="596">
        <v>2.5551342967741628</v>
      </c>
      <c r="J55" s="596">
        <v>0.13270733850909844</v>
      </c>
      <c r="K55" s="586">
        <v>5.4782802864835632E-2</v>
      </c>
      <c r="L55" s="587">
        <v>4049020035.8796535</v>
      </c>
      <c r="M55" s="587">
        <v>530632873.34439802</v>
      </c>
      <c r="N55" s="586">
        <v>0.1508170786304365</v>
      </c>
      <c r="O55" s="585">
        <v>1107785911.047534</v>
      </c>
      <c r="P55" s="585">
        <v>94587880.28845489</v>
      </c>
      <c r="Q55" s="586">
        <v>9.3355767990972588E-2</v>
      </c>
      <c r="R55" s="193"/>
      <c r="S55" s="193"/>
      <c r="T55" s="193"/>
    </row>
    <row r="56" spans="1:20">
      <c r="A56" s="475"/>
      <c r="B56" s="475"/>
      <c r="C56" s="154" t="s">
        <v>63</v>
      </c>
      <c r="D56" s="585">
        <v>345871636.73398584</v>
      </c>
      <c r="E56" s="585">
        <v>48946225.050845325</v>
      </c>
      <c r="F56" s="590">
        <v>0.1648435031996438</v>
      </c>
      <c r="G56" s="597">
        <v>16.916983205170556</v>
      </c>
      <c r="H56" s="597">
        <v>1.0232756971734993</v>
      </c>
      <c r="I56" s="598">
        <v>2.8151958490149065</v>
      </c>
      <c r="J56" s="598">
        <v>0.19550513351909071</v>
      </c>
      <c r="K56" s="590">
        <v>7.4629089748134037E-2</v>
      </c>
      <c r="L56" s="591">
        <v>973696396.02550852</v>
      </c>
      <c r="M56" s="591">
        <v>195843651.84441245</v>
      </c>
      <c r="N56" s="590">
        <v>0.25177471354246073</v>
      </c>
      <c r="O56" s="585">
        <v>224897860.1064361</v>
      </c>
      <c r="P56" s="585">
        <v>38110160.249591798</v>
      </c>
      <c r="Q56" s="590">
        <v>0.20402928179317883</v>
      </c>
      <c r="R56" s="193"/>
      <c r="S56" s="193"/>
      <c r="T56" s="193"/>
    </row>
    <row r="57" spans="1:20">
      <c r="A57" s="475"/>
      <c r="B57" s="475"/>
      <c r="C57" s="154" t="s">
        <v>103</v>
      </c>
      <c r="D57" s="585">
        <v>107129083.36201575</v>
      </c>
      <c r="E57" s="585">
        <v>-4999009.9787981063</v>
      </c>
      <c r="F57" s="586">
        <v>-4.4583028479790454E-2</v>
      </c>
      <c r="G57" s="595">
        <v>5.239807811747224</v>
      </c>
      <c r="H57" s="595">
        <v>-0.76214099043230288</v>
      </c>
      <c r="I57" s="596">
        <v>2.8686905337012449</v>
      </c>
      <c r="J57" s="596">
        <v>0.28626236056942433</v>
      </c>
      <c r="K57" s="586">
        <v>0.11085007650852174</v>
      </c>
      <c r="L57" s="587">
        <v>307320187.32470614</v>
      </c>
      <c r="M57" s="587">
        <v>17757440.081833959</v>
      </c>
      <c r="N57" s="586">
        <v>6.1325015910764995E-2</v>
      </c>
      <c r="O57" s="585">
        <v>164848337.31584197</v>
      </c>
      <c r="P57" s="585">
        <v>-17529739.694637179</v>
      </c>
      <c r="Q57" s="586">
        <v>-9.6117581575497962E-2</v>
      </c>
      <c r="R57" s="193"/>
      <c r="S57" s="193"/>
      <c r="T57" s="193"/>
    </row>
    <row r="58" spans="1:20">
      <c r="A58" s="475"/>
      <c r="B58" s="475"/>
      <c r="C58" s="154" t="s">
        <v>67</v>
      </c>
      <c r="D58" s="585">
        <v>6212139.772717664</v>
      </c>
      <c r="E58" s="585">
        <v>408773.70839610416</v>
      </c>
      <c r="F58" s="590">
        <v>7.0437346854474475E-2</v>
      </c>
      <c r="G58" s="597">
        <v>0.30384296670172839</v>
      </c>
      <c r="H58" s="597">
        <v>-6.7973461812667058E-3</v>
      </c>
      <c r="I58" s="598">
        <v>3.0977500896716932</v>
      </c>
      <c r="J58" s="598">
        <v>9.5331346280397078E-2</v>
      </c>
      <c r="K58" s="590">
        <v>3.175151583710082E-2</v>
      </c>
      <c r="L58" s="591">
        <v>19243656.537989236</v>
      </c>
      <c r="M58" s="591">
        <v>1819521.4917092063</v>
      </c>
      <c r="N58" s="590">
        <v>0.10442535522574851</v>
      </c>
      <c r="O58" s="585">
        <v>24848559.090870656</v>
      </c>
      <c r="P58" s="585">
        <v>1635094.8335844167</v>
      </c>
      <c r="Q58" s="590">
        <v>7.0437346854474475E-2</v>
      </c>
      <c r="R58" s="193"/>
      <c r="S58" s="193"/>
      <c r="T58" s="193"/>
    </row>
    <row r="59" spans="1:20">
      <c r="A59" s="475"/>
      <c r="B59" s="475" t="s">
        <v>124</v>
      </c>
      <c r="C59" s="154" t="s">
        <v>64</v>
      </c>
      <c r="D59" s="585">
        <v>557474124.618191</v>
      </c>
      <c r="E59" s="585">
        <v>40630009.816773534</v>
      </c>
      <c r="F59" s="586">
        <v>7.8611729636090463E-2</v>
      </c>
      <c r="G59" s="595">
        <v>77.600183189313242</v>
      </c>
      <c r="H59" s="595">
        <v>0.22613202013936018</v>
      </c>
      <c r="I59" s="596">
        <v>2.5849671030945767</v>
      </c>
      <c r="J59" s="596">
        <v>0.1359197454254657</v>
      </c>
      <c r="K59" s="586">
        <v>5.5499026999146217E-2</v>
      </c>
      <c r="L59" s="587">
        <v>1441052272.9644701</v>
      </c>
      <c r="M59" s="587">
        <v>175276559.28322816</v>
      </c>
      <c r="N59" s="586">
        <v>0.1384736311407597</v>
      </c>
      <c r="O59" s="585">
        <v>387538975.67117167</v>
      </c>
      <c r="P59" s="585">
        <v>31247334.788985908</v>
      </c>
      <c r="Q59" s="586">
        <v>8.7701565806081877E-2</v>
      </c>
      <c r="R59" s="193"/>
      <c r="S59" s="193"/>
      <c r="T59" s="193"/>
    </row>
    <row r="60" spans="1:20">
      <c r="A60" s="475"/>
      <c r="B60" s="475"/>
      <c r="C60" s="154" t="s">
        <v>63</v>
      </c>
      <c r="D60" s="585">
        <v>120673215.61660069</v>
      </c>
      <c r="E60" s="585">
        <v>14249678.031377614</v>
      </c>
      <c r="F60" s="590">
        <v>0.13389592523145163</v>
      </c>
      <c r="G60" s="597">
        <v>16.797665083209395</v>
      </c>
      <c r="H60" s="597">
        <v>0.86554936996887655</v>
      </c>
      <c r="I60" s="598">
        <v>2.9335691163717144</v>
      </c>
      <c r="J60" s="598">
        <v>0.23305012160134098</v>
      </c>
      <c r="K60" s="590">
        <v>8.6298271573963636E-2</v>
      </c>
      <c r="L60" s="591">
        <v>354003218.50612468</v>
      </c>
      <c r="M60" s="591">
        <v>66604433.766570985</v>
      </c>
      <c r="N60" s="590">
        <v>0.23174918372368625</v>
      </c>
      <c r="O60" s="585">
        <v>79624553.621893704</v>
      </c>
      <c r="P60" s="585">
        <v>12431301.426408976</v>
      </c>
      <c r="Q60" s="590">
        <v>0.18500818192640389</v>
      </c>
      <c r="R60" s="193"/>
      <c r="S60" s="193"/>
      <c r="T60" s="193"/>
    </row>
    <row r="61" spans="1:20">
      <c r="A61" s="475"/>
      <c r="B61" s="475"/>
      <c r="C61" s="154" t="s">
        <v>103</v>
      </c>
      <c r="D61" s="585">
        <v>37871004.469014458</v>
      </c>
      <c r="E61" s="585">
        <v>-4543388.0156509578</v>
      </c>
      <c r="F61" s="586">
        <v>-0.10711901667089971</v>
      </c>
      <c r="G61" s="595">
        <v>5.2716292193320688</v>
      </c>
      <c r="H61" s="595">
        <v>-1.0780094443080372</v>
      </c>
      <c r="I61" s="596">
        <v>2.8166055555880214</v>
      </c>
      <c r="J61" s="596">
        <v>0.31827983192779685</v>
      </c>
      <c r="K61" s="586">
        <v>0.12739725205306468</v>
      </c>
      <c r="L61" s="587">
        <v>106667681.58312491</v>
      </c>
      <c r="M61" s="587">
        <v>702713.78526438773</v>
      </c>
      <c r="N61" s="586">
        <v>6.6315670156658684E-3</v>
      </c>
      <c r="O61" s="585">
        <v>58608923.742099807</v>
      </c>
      <c r="P61" s="585">
        <v>-14369187.274995625</v>
      </c>
      <c r="Q61" s="586">
        <v>-0.19689722130009069</v>
      </c>
      <c r="R61" s="193"/>
      <c r="S61" s="193"/>
      <c r="T61" s="193"/>
    </row>
    <row r="62" spans="1:20">
      <c r="A62" s="475"/>
      <c r="B62" s="475"/>
      <c r="C62" s="154" t="s">
        <v>67</v>
      </c>
      <c r="D62" s="585">
        <v>2182637.907170326</v>
      </c>
      <c r="E62" s="585">
        <v>121265.63905221177</v>
      </c>
      <c r="F62" s="590">
        <v>5.8827627075297102E-2</v>
      </c>
      <c r="G62" s="597">
        <v>0.30382235507048638</v>
      </c>
      <c r="H62" s="597">
        <v>-4.7749933067298689E-3</v>
      </c>
      <c r="I62" s="598">
        <v>3.0927974914011411</v>
      </c>
      <c r="J62" s="598">
        <v>-1.6805918699126732E-2</v>
      </c>
      <c r="K62" s="590">
        <v>-5.4045215684223966E-3</v>
      </c>
      <c r="L62" s="591">
        <v>6750457.0439334214</v>
      </c>
      <c r="M62" s="591">
        <v>340406.80950720981</v>
      </c>
      <c r="N62" s="590">
        <v>5.3105170327527228E-2</v>
      </c>
      <c r="O62" s="585">
        <v>8730551.6286813039</v>
      </c>
      <c r="P62" s="585">
        <v>485062.55620884709</v>
      </c>
      <c r="Q62" s="590">
        <v>5.8827627075297102E-2</v>
      </c>
      <c r="R62" s="193"/>
      <c r="S62" s="193"/>
      <c r="T62" s="193"/>
    </row>
    <row r="63" spans="1:20">
      <c r="A63" s="475"/>
      <c r="B63" s="475"/>
      <c r="C63" s="175"/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</row>
    <row r="64" spans="1:20">
      <c r="A64" s="475"/>
      <c r="B64" s="475"/>
      <c r="C64" s="175"/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</row>
    <row r="65" spans="1:20">
      <c r="A65" s="475"/>
      <c r="B65" s="475"/>
      <c r="C65" s="175"/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</row>
    <row r="66" spans="1:20">
      <c r="A66" s="475"/>
      <c r="B66" s="475"/>
      <c r="C66" s="175"/>
      <c r="R66" s="193"/>
      <c r="S66" s="193"/>
      <c r="T66" s="193"/>
    </row>
    <row r="67" spans="1:20">
      <c r="A67" s="475"/>
      <c r="B67" s="475"/>
      <c r="C67" s="175"/>
      <c r="R67" s="193"/>
      <c r="S67" s="193"/>
      <c r="T67" s="193"/>
    </row>
    <row r="68" spans="1:20">
      <c r="A68" s="475"/>
      <c r="B68" s="475"/>
      <c r="C68" s="175"/>
      <c r="R68" s="193"/>
      <c r="S68" s="193"/>
      <c r="T68" s="193"/>
    </row>
    <row r="69" spans="1:20">
      <c r="A69" s="475"/>
      <c r="B69" s="475"/>
      <c r="C69" s="175"/>
      <c r="R69" s="193"/>
      <c r="S69" s="193"/>
      <c r="T69" s="193"/>
    </row>
    <row r="70" spans="1:20">
      <c r="A70" s="475"/>
      <c r="B70" s="475"/>
      <c r="C70" s="175"/>
      <c r="R70" s="193"/>
      <c r="S70" s="193"/>
      <c r="T70" s="193"/>
    </row>
    <row r="71" spans="1:20">
      <c r="A71" s="475"/>
      <c r="B71" s="475"/>
      <c r="C71" s="175"/>
      <c r="R71" s="193"/>
      <c r="S71" s="193"/>
      <c r="T71" s="193"/>
    </row>
    <row r="72" spans="1:20">
      <c r="A72" s="475"/>
      <c r="B72" s="475"/>
      <c r="C72" s="175"/>
      <c r="R72" s="193"/>
      <c r="S72" s="193"/>
      <c r="T72" s="193"/>
    </row>
    <row r="73" spans="1:20">
      <c r="A73" s="475"/>
      <c r="B73" s="475"/>
      <c r="C73" s="175"/>
      <c r="R73" s="193"/>
      <c r="S73" s="193"/>
      <c r="T73" s="193"/>
    </row>
    <row r="74" spans="1:20">
      <c r="A74" s="475"/>
      <c r="B74" s="475"/>
      <c r="C74" s="175"/>
      <c r="R74" s="196"/>
      <c r="S74" s="193"/>
      <c r="T74" s="193"/>
    </row>
    <row r="75" spans="1:20">
      <c r="R75" s="193"/>
      <c r="S75" s="193"/>
      <c r="T75" s="193"/>
    </row>
    <row r="76" spans="1:20">
      <c r="R76" s="193"/>
      <c r="S76" s="193"/>
      <c r="T76" s="193"/>
    </row>
    <row r="77" spans="1:20">
      <c r="R77" s="193"/>
      <c r="S77" s="193"/>
      <c r="T77" s="193"/>
    </row>
  </sheetData>
  <mergeCells count="32"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  <mergeCell ref="A15:A26"/>
    <mergeCell ref="B15:B18"/>
    <mergeCell ref="B19:B22"/>
    <mergeCell ref="B23:B26"/>
    <mergeCell ref="A27:A38"/>
    <mergeCell ref="B27:B30"/>
    <mergeCell ref="B31:B34"/>
    <mergeCell ref="B35:B38"/>
    <mergeCell ref="A39:A50"/>
    <mergeCell ref="B39:B42"/>
    <mergeCell ref="B43:B46"/>
    <mergeCell ref="B47:B50"/>
    <mergeCell ref="A63:A74"/>
    <mergeCell ref="B63:B66"/>
    <mergeCell ref="B67:B70"/>
    <mergeCell ref="B71:B74"/>
    <mergeCell ref="A51:A62"/>
    <mergeCell ref="B51:B54"/>
    <mergeCell ref="B55:B58"/>
    <mergeCell ref="B59:B6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66"/>
  </sheetPr>
  <dimension ref="A1:Y25"/>
  <sheetViews>
    <sheetView zoomScaleNormal="100" workbookViewId="0">
      <selection activeCell="K12" sqref="K12"/>
    </sheetView>
  </sheetViews>
  <sheetFormatPr defaultRowHeight="14.4"/>
  <cols>
    <col min="1" max="1" width="28.6640625" bestFit="1" customWidth="1"/>
    <col min="2" max="2" width="9" bestFit="1" customWidth="1"/>
    <col min="3" max="3" width="26.44140625" bestFit="1" customWidth="1"/>
    <col min="4" max="4" width="12.5546875" bestFit="1" customWidth="1"/>
    <col min="5" max="5" width="11.6640625" bestFit="1" customWidth="1"/>
    <col min="6" max="6" width="8.5546875" bestFit="1" customWidth="1"/>
    <col min="7" max="7" width="7.33203125" bestFit="1" customWidth="1"/>
    <col min="8" max="8" width="7.21875" bestFit="1" customWidth="1"/>
    <col min="9" max="9" width="7.33203125" bestFit="1" customWidth="1"/>
    <col min="10" max="10" width="7.21875" bestFit="1" customWidth="1"/>
    <col min="11" max="11" width="8.5546875" bestFit="1" customWidth="1"/>
    <col min="12" max="13" width="13.6640625" bestFit="1" customWidth="1"/>
    <col min="14" max="14" width="8.5546875" bestFit="1" customWidth="1"/>
    <col min="15" max="15" width="12.5546875" bestFit="1" customWidth="1"/>
    <col min="16" max="16" width="11.6640625" bestFit="1" customWidth="1"/>
    <col min="17" max="17" width="8.5546875" bestFit="1" customWidth="1"/>
  </cols>
  <sheetData>
    <row r="1" spans="1:20">
      <c r="A1" s="474" t="s">
        <v>0</v>
      </c>
      <c r="B1" s="474" t="s">
        <v>1</v>
      </c>
      <c r="C1" s="474" t="s">
        <v>2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20" ht="28.8">
      <c r="A2" s="476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20">
      <c r="A3" s="475" t="s">
        <v>280</v>
      </c>
      <c r="B3" s="154" t="s">
        <v>122</v>
      </c>
      <c r="C3" s="184" t="s">
        <v>153</v>
      </c>
      <c r="D3" s="585">
        <v>96345.941248245959</v>
      </c>
      <c r="E3" s="585">
        <v>-22232.535477919402</v>
      </c>
      <c r="F3" s="586">
        <v>-0.18749216629980203</v>
      </c>
      <c r="G3" s="595">
        <v>2.6620778588138532E-2</v>
      </c>
      <c r="H3" s="595">
        <v>-7.3687360236436676E-3</v>
      </c>
      <c r="I3" s="596">
        <v>6.9105692248427264</v>
      </c>
      <c r="J3" s="596">
        <v>1.7840689905434592</v>
      </c>
      <c r="K3" s="586">
        <v>0.34800915029848245</v>
      </c>
      <c r="L3" s="587">
        <v>665805.29652863392</v>
      </c>
      <c r="M3" s="587">
        <v>57912.707809097017</v>
      </c>
      <c r="N3" s="586">
        <v>9.5267994517064553E-2</v>
      </c>
      <c r="O3" s="585">
        <v>250542.11971692223</v>
      </c>
      <c r="P3" s="585">
        <v>-117612.07205961295</v>
      </c>
      <c r="Q3" s="586">
        <v>-0.31946416660930471</v>
      </c>
      <c r="R3" s="191"/>
      <c r="S3" s="191"/>
      <c r="T3" s="191"/>
    </row>
    <row r="4" spans="1:20">
      <c r="A4" s="475"/>
      <c r="B4" s="154" t="s">
        <v>123</v>
      </c>
      <c r="C4" s="184" t="s">
        <v>153</v>
      </c>
      <c r="D4" s="589">
        <v>875578.82925585448</v>
      </c>
      <c r="E4" s="589">
        <v>-1996048.0712862818</v>
      </c>
      <c r="F4" s="590">
        <v>-0.69509310938320246</v>
      </c>
      <c r="G4" s="597">
        <v>1.9574432293829533E-2</v>
      </c>
      <c r="H4" s="597">
        <v>-4.9243361535052363E-2</v>
      </c>
      <c r="I4" s="598">
        <v>6.1014986738604167</v>
      </c>
      <c r="J4" s="598">
        <v>1.9453948259452289</v>
      </c>
      <c r="K4" s="590">
        <v>0.46808138033439439</v>
      </c>
      <c r="L4" s="591">
        <v>5342343.0655648522</v>
      </c>
      <c r="M4" s="591">
        <v>-6592436.5455550849</v>
      </c>
      <c r="N4" s="590">
        <v>-0.55237187114982367</v>
      </c>
      <c r="O4" s="589">
        <v>2318307.9506575004</v>
      </c>
      <c r="P4" s="589">
        <v>-3983787.2174107381</v>
      </c>
      <c r="Q4" s="590">
        <v>-0.63213694988231606</v>
      </c>
      <c r="R4" s="191"/>
      <c r="S4" s="191"/>
      <c r="T4" s="191"/>
    </row>
    <row r="5" spans="1:20">
      <c r="A5" s="475"/>
      <c r="B5" s="154" t="s">
        <v>124</v>
      </c>
      <c r="C5" s="184" t="s">
        <v>153</v>
      </c>
      <c r="D5" s="585">
        <v>328276.50880633283</v>
      </c>
      <c r="E5" s="585">
        <v>-122666.74388938729</v>
      </c>
      <c r="F5" s="586">
        <v>-0.27202257303128624</v>
      </c>
      <c r="G5" s="595">
        <v>2.1032068586395242E-2</v>
      </c>
      <c r="H5" s="595">
        <v>-9.4928044013585476E-3</v>
      </c>
      <c r="I5" s="596">
        <v>6.755420934510747</v>
      </c>
      <c r="J5" s="596">
        <v>1.7966585101285055</v>
      </c>
      <c r="K5" s="586">
        <v>0.36231994122048139</v>
      </c>
      <c r="L5" s="587">
        <v>2217645.9998984025</v>
      </c>
      <c r="M5" s="587">
        <v>-18474.457097840495</v>
      </c>
      <c r="N5" s="586">
        <v>-8.2618344821445977E-3</v>
      </c>
      <c r="O5" s="585">
        <v>841707.37013632385</v>
      </c>
      <c r="P5" s="585">
        <v>-548495.12927423767</v>
      </c>
      <c r="Q5" s="586">
        <v>-0.39454333415944559</v>
      </c>
      <c r="R5" s="191"/>
      <c r="S5" s="191"/>
      <c r="T5" s="191"/>
    </row>
    <row r="6" spans="1:20">
      <c r="A6" s="475" t="s">
        <v>281</v>
      </c>
      <c r="B6" s="174" t="s">
        <v>122</v>
      </c>
      <c r="C6" s="184" t="s">
        <v>153</v>
      </c>
      <c r="D6" s="589">
        <v>84564.855938431589</v>
      </c>
      <c r="E6" s="589">
        <v>-17108.412340280905</v>
      </c>
      <c r="F6" s="590">
        <v>-0.16826853931145758</v>
      </c>
      <c r="G6" s="597">
        <v>2.3451399829795463E-2</v>
      </c>
      <c r="H6" s="597">
        <v>-5.7707362782881341E-3</v>
      </c>
      <c r="I6" s="598">
        <v>6.6400357499353264</v>
      </c>
      <c r="J6" s="598">
        <v>1.6348098167887519</v>
      </c>
      <c r="K6" s="590">
        <v>0.32662058389060888</v>
      </c>
      <c r="L6" s="591">
        <v>561513.66661931644</v>
      </c>
      <c r="M6" s="591">
        <v>52615.987522935728</v>
      </c>
      <c r="N6" s="590">
        <v>0.10339207601882328</v>
      </c>
      <c r="O6" s="589">
        <v>226871.24201611656</v>
      </c>
      <c r="P6" s="589">
        <v>-100848.73410737998</v>
      </c>
      <c r="Q6" s="590">
        <v>-0.30772837011734855</v>
      </c>
      <c r="R6" s="191"/>
      <c r="S6" s="191"/>
      <c r="T6" s="191"/>
    </row>
    <row r="7" spans="1:20">
      <c r="A7" s="475"/>
      <c r="B7" s="174" t="s">
        <v>123</v>
      </c>
      <c r="C7" s="184" t="s">
        <v>153</v>
      </c>
      <c r="D7" s="585">
        <v>720531.75365749642</v>
      </c>
      <c r="E7" s="585">
        <v>-1960083.5483691231</v>
      </c>
      <c r="F7" s="586">
        <v>-0.73120658040235964</v>
      </c>
      <c r="G7" s="595">
        <v>1.615967984445682E-2</v>
      </c>
      <c r="H7" s="595">
        <v>-4.8248736484993282E-2</v>
      </c>
      <c r="I7" s="596">
        <v>5.7870059321093201</v>
      </c>
      <c r="J7" s="596">
        <v>1.7580320664796094</v>
      </c>
      <c r="K7" s="586">
        <v>0.43634734925361368</v>
      </c>
      <c r="L7" s="587">
        <v>4169721.5326890633</v>
      </c>
      <c r="M7" s="587">
        <v>-6630407.4629832823</v>
      </c>
      <c r="N7" s="586">
        <v>-0.61391928426411513</v>
      </c>
      <c r="O7" s="585">
        <v>1975406.055219783</v>
      </c>
      <c r="P7" s="585">
        <v>-3873573.3192103249</v>
      </c>
      <c r="Q7" s="586">
        <v>-0.66226482797056274</v>
      </c>
      <c r="R7" s="191"/>
      <c r="S7" s="191"/>
      <c r="T7" s="191"/>
    </row>
    <row r="8" spans="1:20">
      <c r="A8" s="475"/>
      <c r="B8" s="174" t="s">
        <v>124</v>
      </c>
      <c r="C8" s="184" t="s">
        <v>153</v>
      </c>
      <c r="D8" s="589">
        <v>279095.6861063051</v>
      </c>
      <c r="E8" s="589">
        <v>-111761.87409871741</v>
      </c>
      <c r="F8" s="590">
        <v>-0.28594016203778494</v>
      </c>
      <c r="G8" s="597">
        <v>1.7938444079900754E-2</v>
      </c>
      <c r="H8" s="597">
        <v>-8.5837398388290721E-3</v>
      </c>
      <c r="I8" s="598">
        <v>6.466992992691428</v>
      </c>
      <c r="J8" s="598">
        <v>1.6723203660363772</v>
      </c>
      <c r="K8" s="590">
        <v>0.34878718449710977</v>
      </c>
      <c r="L8" s="591">
        <v>1804909.8463398814</v>
      </c>
      <c r="M8" s="591">
        <v>-69124.198496318655</v>
      </c>
      <c r="N8" s="590">
        <v>-3.6885241592481556E-2</v>
      </c>
      <c r="O8" s="589">
        <v>739652.76102799503</v>
      </c>
      <c r="P8" s="589">
        <v>-507683.26276375214</v>
      </c>
      <c r="Q8" s="590">
        <v>-0.40701403076651138</v>
      </c>
      <c r="R8" s="191"/>
      <c r="S8" s="191"/>
      <c r="T8" s="191"/>
    </row>
    <row r="9" spans="1:20">
      <c r="A9" s="475" t="s">
        <v>58</v>
      </c>
      <c r="B9" s="174" t="s">
        <v>122</v>
      </c>
      <c r="C9" s="184" t="s">
        <v>153</v>
      </c>
      <c r="D9" s="585">
        <v>70454.593971168026</v>
      </c>
      <c r="E9" s="585">
        <v>-24561.039912603228</v>
      </c>
      <c r="F9" s="586">
        <v>-0.25849472248585686</v>
      </c>
      <c r="G9" s="595">
        <v>3.613606266730586E-2</v>
      </c>
      <c r="H9" s="595">
        <v>-1.3988590568305259E-2</v>
      </c>
      <c r="I9" s="596">
        <v>6.760730462775248</v>
      </c>
      <c r="J9" s="596">
        <v>1.7967460594353399</v>
      </c>
      <c r="K9" s="586">
        <v>0.36195642722536331</v>
      </c>
      <c r="L9" s="587">
        <v>476324.51970333699</v>
      </c>
      <c r="M9" s="587">
        <v>4668.3950308415806</v>
      </c>
      <c r="N9" s="586">
        <v>9.8978785319138625E-3</v>
      </c>
      <c r="O9" s="585">
        <v>188967.0743070044</v>
      </c>
      <c r="P9" s="585">
        <v>-117602.95192409045</v>
      </c>
      <c r="Q9" s="586">
        <v>-0.3836087740536005</v>
      </c>
      <c r="R9" s="191"/>
      <c r="S9" s="191"/>
      <c r="T9" s="191"/>
    </row>
    <row r="10" spans="1:20">
      <c r="A10" s="475"/>
      <c r="B10" s="174" t="s">
        <v>123</v>
      </c>
      <c r="C10" s="184" t="s">
        <v>153</v>
      </c>
      <c r="D10" s="589">
        <v>581879.77509296243</v>
      </c>
      <c r="E10" s="589">
        <v>-830021.99304573634</v>
      </c>
      <c r="F10" s="590">
        <v>-0.58787517076343709</v>
      </c>
      <c r="G10" s="597">
        <v>2.4101373628443133E-2</v>
      </c>
      <c r="H10" s="597">
        <v>-3.7454068937452165E-2</v>
      </c>
      <c r="I10" s="598">
        <v>5.6665587327510964</v>
      </c>
      <c r="J10" s="598">
        <v>1.3601867081639956</v>
      </c>
      <c r="K10" s="590">
        <v>0.31585443626283344</v>
      </c>
      <c r="L10" s="591">
        <v>3297255.9209642704</v>
      </c>
      <c r="M10" s="591">
        <v>-2782918.3548132856</v>
      </c>
      <c r="N10" s="590">
        <v>-0.45770371515500602</v>
      </c>
      <c r="O10" s="589">
        <v>1602350.7347161905</v>
      </c>
      <c r="P10" s="589">
        <v>-2277827.3378436184</v>
      </c>
      <c r="Q10" s="590">
        <v>-0.58704195922144964</v>
      </c>
      <c r="R10" s="191"/>
      <c r="S10" s="191"/>
      <c r="T10" s="191"/>
    </row>
    <row r="11" spans="1:20">
      <c r="A11" s="475"/>
      <c r="B11" s="174" t="s">
        <v>124</v>
      </c>
      <c r="C11" s="184" t="s">
        <v>153</v>
      </c>
      <c r="D11" s="585">
        <v>224522.71935905999</v>
      </c>
      <c r="E11" s="585">
        <v>-140458.61385797581</v>
      </c>
      <c r="F11" s="586">
        <v>-0.38483780148408914</v>
      </c>
      <c r="G11" s="595">
        <v>2.6809980769577749E-2</v>
      </c>
      <c r="H11" s="595">
        <v>-1.848883823314874E-2</v>
      </c>
      <c r="I11" s="596">
        <v>6.5171017874447088</v>
      </c>
      <c r="J11" s="596">
        <v>1.7789965762872031</v>
      </c>
      <c r="K11" s="586">
        <v>0.37546582378498922</v>
      </c>
      <c r="L11" s="587">
        <v>1463237.4156568765</v>
      </c>
      <c r="M11" s="587">
        <v>-266082.54123397474</v>
      </c>
      <c r="N11" s="586">
        <v>-0.15386541985692759</v>
      </c>
      <c r="O11" s="585">
        <v>593509.10847372143</v>
      </c>
      <c r="P11" s="585">
        <v>-573148.37164976704</v>
      </c>
      <c r="Q11" s="586">
        <v>-0.49127390122171966</v>
      </c>
      <c r="R11" s="191"/>
      <c r="S11" s="191"/>
      <c r="T11" s="191"/>
    </row>
    <row r="12" spans="1:20">
      <c r="A12" s="475" t="s">
        <v>59</v>
      </c>
      <c r="B12" s="174" t="s">
        <v>122</v>
      </c>
      <c r="C12" s="184" t="s">
        <v>153</v>
      </c>
      <c r="D12" s="589">
        <v>11781.085309814374</v>
      </c>
      <c r="E12" s="589">
        <v>-5124.123137638504</v>
      </c>
      <c r="F12" s="590">
        <v>-0.30310913666436096</v>
      </c>
      <c r="G12" s="597">
        <v>0.88989356685356358</v>
      </c>
      <c r="H12" s="597">
        <v>-0.91727514026387691</v>
      </c>
      <c r="I12" s="598">
        <v>8.8524636879113423</v>
      </c>
      <c r="J12" s="598">
        <v>2.9965814649345708</v>
      </c>
      <c r="K12" s="590">
        <v>0.51172160757893326</v>
      </c>
      <c r="L12" s="591">
        <v>104291.62990931749</v>
      </c>
      <c r="M12" s="591">
        <v>5296.7202861614351</v>
      </c>
      <c r="N12" s="590">
        <v>5.3504976228822887E-2</v>
      </c>
      <c r="O12" s="589">
        <v>23670.877700805664</v>
      </c>
      <c r="P12" s="589">
        <v>-16763.337952232978</v>
      </c>
      <c r="Q12" s="590">
        <v>-0.41458298823148332</v>
      </c>
      <c r="R12" s="191"/>
      <c r="S12" s="191"/>
      <c r="T12" s="191"/>
    </row>
    <row r="13" spans="1:20">
      <c r="A13" s="475"/>
      <c r="B13" s="174" t="s">
        <v>123</v>
      </c>
      <c r="C13" s="184" t="s">
        <v>153</v>
      </c>
      <c r="D13" s="585">
        <v>155047.07559835806</v>
      </c>
      <c r="E13" s="585">
        <v>-35964.522917158552</v>
      </c>
      <c r="F13" s="586">
        <v>-0.18828449788737314</v>
      </c>
      <c r="G13" s="595">
        <v>1.0880877410611705</v>
      </c>
      <c r="H13" s="595">
        <v>-0.66513509848967156</v>
      </c>
      <c r="I13" s="596">
        <v>7.5630032256358621</v>
      </c>
      <c r="J13" s="596">
        <v>1.6227848081902856</v>
      </c>
      <c r="K13" s="586">
        <v>0.27318605043619226</v>
      </c>
      <c r="L13" s="587">
        <v>1172621.5328757893</v>
      </c>
      <c r="M13" s="587">
        <v>37970.917428197339</v>
      </c>
      <c r="N13" s="586">
        <v>3.3464854212605998E-2</v>
      </c>
      <c r="O13" s="585">
        <v>342901.89543771744</v>
      </c>
      <c r="P13" s="585">
        <v>-110213.89820041275</v>
      </c>
      <c r="Q13" s="586">
        <v>-0.2432356138272955</v>
      </c>
      <c r="R13" s="191"/>
      <c r="S13" s="191"/>
      <c r="T13" s="191"/>
    </row>
    <row r="14" spans="1:20">
      <c r="A14" s="475"/>
      <c r="B14" s="174" t="s">
        <v>124</v>
      </c>
      <c r="C14" s="184" t="s">
        <v>153</v>
      </c>
      <c r="D14" s="589">
        <v>49180.822700027711</v>
      </c>
      <c r="E14" s="589">
        <v>-10904.86979066988</v>
      </c>
      <c r="F14" s="590">
        <v>-0.18148862630414322</v>
      </c>
      <c r="G14" s="597">
        <v>0.98643736621165501</v>
      </c>
      <c r="H14" s="597">
        <v>-0.68390507033200998</v>
      </c>
      <c r="I14" s="598">
        <v>8.3922173501641861</v>
      </c>
      <c r="J14" s="598">
        <v>2.3660504350354135</v>
      </c>
      <c r="K14" s="590">
        <v>0.39262942237716852</v>
      </c>
      <c r="L14" s="591">
        <v>412736.15355852124</v>
      </c>
      <c r="M14" s="591">
        <v>50649.741398478101</v>
      </c>
      <c r="N14" s="590">
        <v>0.1398830215592039</v>
      </c>
      <c r="O14" s="589">
        <v>102054.60910832882</v>
      </c>
      <c r="P14" s="589">
        <v>-40811.866510485532</v>
      </c>
      <c r="Q14" s="590">
        <v>-0.28566440330883996</v>
      </c>
      <c r="R14" s="191"/>
      <c r="S14" s="191"/>
      <c r="T14" s="191"/>
    </row>
    <row r="15" spans="1:20">
      <c r="A15" s="475" t="s">
        <v>101</v>
      </c>
      <c r="B15" s="174" t="s">
        <v>122</v>
      </c>
      <c r="C15" s="184" t="s">
        <v>153</v>
      </c>
      <c r="D15" s="585">
        <v>14110.261967263559</v>
      </c>
      <c r="E15" s="585">
        <v>7452.6275723223298</v>
      </c>
      <c r="F15" s="586">
        <v>1.1194107591707307</v>
      </c>
      <c r="G15" s="595">
        <v>8.519357905493961E-3</v>
      </c>
      <c r="H15" s="595">
        <v>4.3156072784656333E-3</v>
      </c>
      <c r="I15" s="596">
        <v>6.0373894626210403</v>
      </c>
      <c r="J15" s="596">
        <v>0.44357757469531656</v>
      </c>
      <c r="K15" s="586">
        <v>7.9297906969803794E-2</v>
      </c>
      <c r="L15" s="587">
        <v>85189.146915979436</v>
      </c>
      <c r="M15" s="587">
        <v>47947.592492094001</v>
      </c>
      <c r="N15" s="586">
        <v>1.2874755963822522</v>
      </c>
      <c r="O15" s="585">
        <v>37904.167709112167</v>
      </c>
      <c r="P15" s="585">
        <v>16754.217816710472</v>
      </c>
      <c r="Q15" s="586">
        <v>0.79216347565577783</v>
      </c>
      <c r="R15" s="191"/>
      <c r="S15" s="191"/>
      <c r="T15" s="191"/>
    </row>
    <row r="16" spans="1:20">
      <c r="A16" s="475"/>
      <c r="B16" s="174" t="s">
        <v>123</v>
      </c>
      <c r="C16" s="184" t="s">
        <v>153</v>
      </c>
      <c r="D16" s="589">
        <v>138651.97856453399</v>
      </c>
      <c r="E16" s="589">
        <v>-1130061.555323387</v>
      </c>
      <c r="F16" s="590">
        <v>-0.89071451130529011</v>
      </c>
      <c r="G16" s="597">
        <v>6.781629204663288E-3</v>
      </c>
      <c r="H16" s="597">
        <v>-6.1129573493508789E-2</v>
      </c>
      <c r="I16" s="598">
        <v>6.2924858394192569</v>
      </c>
      <c r="J16" s="598">
        <v>2.5722175567670806</v>
      </c>
      <c r="K16" s="590">
        <v>0.69140646892630786</v>
      </c>
      <c r="L16" s="591">
        <v>872465.61172479251</v>
      </c>
      <c r="M16" s="591">
        <v>-3847489.1081699966</v>
      </c>
      <c r="N16" s="590">
        <v>-0.81515381746199456</v>
      </c>
      <c r="O16" s="589">
        <v>373055.32050359249</v>
      </c>
      <c r="P16" s="589">
        <v>-1595745.981366707</v>
      </c>
      <c r="Q16" s="590">
        <v>-0.81051652081436476</v>
      </c>
      <c r="R16" s="191"/>
      <c r="S16" s="191"/>
      <c r="T16" s="191"/>
    </row>
    <row r="17" spans="1:25">
      <c r="A17" s="475"/>
      <c r="B17" s="174" t="s">
        <v>124</v>
      </c>
      <c r="C17" s="184" t="s">
        <v>153</v>
      </c>
      <c r="D17" s="585">
        <v>54572.966747245126</v>
      </c>
      <c r="E17" s="585">
        <v>28696.739759258402</v>
      </c>
      <c r="F17" s="586">
        <v>1.1090001557252194</v>
      </c>
      <c r="G17" s="595">
        <v>7.5965359283194601E-3</v>
      </c>
      <c r="H17" s="595">
        <v>3.7227402253289929E-3</v>
      </c>
      <c r="I17" s="596">
        <v>6.2608366568279443</v>
      </c>
      <c r="J17" s="596">
        <v>0.66828686150681005</v>
      </c>
      <c r="K17" s="586">
        <v>0.11949591616795534</v>
      </c>
      <c r="L17" s="587">
        <v>341672.43068300473</v>
      </c>
      <c r="M17" s="587">
        <v>196958.34273765638</v>
      </c>
      <c r="N17" s="586">
        <v>1.361017061531965</v>
      </c>
      <c r="O17" s="585">
        <v>146143.65255427361</v>
      </c>
      <c r="P17" s="585">
        <v>65465.108886014903</v>
      </c>
      <c r="Q17" s="586">
        <v>0.8114314650398281</v>
      </c>
      <c r="R17" s="191"/>
      <c r="S17" s="191"/>
      <c r="T17" s="191"/>
    </row>
    <row r="18" spans="1:25">
      <c r="C18" s="176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191"/>
    </row>
    <row r="19" spans="1:25">
      <c r="C19" s="176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191"/>
    </row>
    <row r="20" spans="1:25">
      <c r="C20" s="176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191"/>
    </row>
    <row r="21" spans="1:25"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191"/>
      <c r="U21" s="176"/>
      <c r="V21" s="176"/>
      <c r="W21" s="176"/>
      <c r="X21" s="176"/>
      <c r="Y21" s="176"/>
    </row>
    <row r="22" spans="1:25"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191"/>
      <c r="U22" s="176"/>
      <c r="V22" s="176"/>
      <c r="W22" s="176"/>
      <c r="X22" s="176"/>
      <c r="Y22" s="176"/>
    </row>
    <row r="23" spans="1:25"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191"/>
      <c r="U23" s="176"/>
      <c r="V23" s="176"/>
      <c r="W23" s="176"/>
      <c r="X23" s="176"/>
      <c r="Y23" s="176"/>
    </row>
    <row r="24" spans="1:25"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</row>
    <row r="25" spans="1:25"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59"/>
      <c r="R25" s="259"/>
      <c r="S25" s="259"/>
    </row>
  </sheetData>
  <mergeCells count="13">
    <mergeCell ref="A12:A14"/>
    <mergeCell ref="A15:A17"/>
    <mergeCell ref="L1:N1"/>
    <mergeCell ref="O1:Q1"/>
    <mergeCell ref="A3:A5"/>
    <mergeCell ref="A6:A8"/>
    <mergeCell ref="A9:A11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66"/>
  </sheetPr>
  <dimension ref="A1:R39"/>
  <sheetViews>
    <sheetView zoomScale="85" zoomScaleNormal="85" workbookViewId="0">
      <selection activeCell="K12" sqref="K12"/>
    </sheetView>
  </sheetViews>
  <sheetFormatPr defaultRowHeight="14.4"/>
  <cols>
    <col min="1" max="1" width="31.21875" bestFit="1" customWidth="1"/>
    <col min="2" max="2" width="31" bestFit="1" customWidth="1"/>
    <col min="3" max="3" width="17.21875" bestFit="1" customWidth="1"/>
    <col min="4" max="4" width="13.5546875" bestFit="1" customWidth="1"/>
    <col min="5" max="5" width="11.5546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4.77734375" bestFit="1" customWidth="1"/>
    <col min="13" max="13" width="13" bestFit="1" customWidth="1"/>
    <col min="15" max="15" width="13.5546875" bestFit="1" customWidth="1"/>
    <col min="16" max="16" width="11.77734375" bestFit="1" customWidth="1"/>
  </cols>
  <sheetData>
    <row r="1" spans="1:18">
      <c r="A1" s="474" t="s">
        <v>0</v>
      </c>
      <c r="B1" s="474" t="s">
        <v>1</v>
      </c>
      <c r="C1" s="474" t="s">
        <v>104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18" ht="28.8">
      <c r="A2" s="476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475" t="s">
        <v>280</v>
      </c>
      <c r="B3" s="475" t="s">
        <v>122</v>
      </c>
      <c r="C3" s="154" t="s">
        <v>105</v>
      </c>
      <c r="D3" s="585">
        <v>290146094.64014357</v>
      </c>
      <c r="E3" s="585">
        <v>8353375.227099061</v>
      </c>
      <c r="F3" s="586">
        <v>2.9643687191417103E-2</v>
      </c>
      <c r="G3" s="595">
        <v>80.168555556760097</v>
      </c>
      <c r="H3" s="595">
        <v>-0.60493739425913873</v>
      </c>
      <c r="I3" s="596">
        <v>3.2958914227477094</v>
      </c>
      <c r="J3" s="596">
        <v>0.15118446532950092</v>
      </c>
      <c r="K3" s="586">
        <v>4.8075851701496135E-2</v>
      </c>
      <c r="L3" s="587">
        <v>956290024.66819429</v>
      </c>
      <c r="M3" s="587">
        <v>70134499.380196214</v>
      </c>
      <c r="N3" s="586">
        <v>7.9144684402213367E-2</v>
      </c>
      <c r="O3" s="585">
        <v>317968681.65639329</v>
      </c>
      <c r="P3" s="585">
        <v>1342780.5335280895</v>
      </c>
      <c r="Q3" s="586">
        <v>4.2409055253095984E-3</v>
      </c>
      <c r="R3" s="186"/>
    </row>
    <row r="4" spans="1:18">
      <c r="A4" s="475"/>
      <c r="B4" s="475"/>
      <c r="C4" s="154" t="s">
        <v>13</v>
      </c>
      <c r="D4" s="585">
        <v>71773978.167851791</v>
      </c>
      <c r="E4" s="585">
        <v>4698883.254824698</v>
      </c>
      <c r="F4" s="590">
        <v>7.0054067920701471E-2</v>
      </c>
      <c r="G4" s="597">
        <v>19.831444443240169</v>
      </c>
      <c r="H4" s="597">
        <v>0.60493739425947268</v>
      </c>
      <c r="I4" s="598">
        <v>1.8384519179208776</v>
      </c>
      <c r="J4" s="598">
        <v>-3.6170186790029257E-2</v>
      </c>
      <c r="K4" s="590">
        <v>-1.9294655012940441E-2</v>
      </c>
      <c r="L4" s="591">
        <v>131953007.81949832</v>
      </c>
      <c r="M4" s="591">
        <v>6212552.2199556231</v>
      </c>
      <c r="N4" s="590">
        <v>4.9407743834977945E-2</v>
      </c>
      <c r="O4" s="585">
        <v>50580540.83962176</v>
      </c>
      <c r="P4" s="585">
        <v>802707.96058445424</v>
      </c>
      <c r="Q4" s="590">
        <v>1.612581171492692E-2</v>
      </c>
      <c r="R4" s="186"/>
    </row>
    <row r="5" spans="1:18">
      <c r="A5" s="475"/>
      <c r="B5" s="475" t="s">
        <v>123</v>
      </c>
      <c r="C5" s="154" t="s">
        <v>105</v>
      </c>
      <c r="D5" s="585">
        <v>3609758432.1634707</v>
      </c>
      <c r="E5" s="585">
        <v>226221241.79671192</v>
      </c>
      <c r="F5" s="586">
        <v>6.6859392720962127E-2</v>
      </c>
      <c r="G5" s="595">
        <v>80.699726474104523</v>
      </c>
      <c r="H5" s="595">
        <v>-0.38586467112904188</v>
      </c>
      <c r="I5" s="596">
        <v>3.2225688065909801</v>
      </c>
      <c r="J5" s="596">
        <v>0.16345223046603774</v>
      </c>
      <c r="K5" s="586">
        <v>5.3431187206695686E-2</v>
      </c>
      <c r="L5" s="587">
        <v>11632694922.818764</v>
      </c>
      <c r="M5" s="587">
        <v>1282060217.8325977</v>
      </c>
      <c r="N5" s="586">
        <v>0.12386295665665763</v>
      </c>
      <c r="O5" s="585">
        <v>3961458632.8626208</v>
      </c>
      <c r="P5" s="585">
        <v>195710548.67391777</v>
      </c>
      <c r="Q5" s="586">
        <v>5.1971227044010262E-2</v>
      </c>
      <c r="R5" s="186"/>
    </row>
    <row r="6" spans="1:18">
      <c r="A6" s="475"/>
      <c r="B6" s="475"/>
      <c r="C6" s="154" t="s">
        <v>13</v>
      </c>
      <c r="D6" s="585">
        <v>863315504.86140871</v>
      </c>
      <c r="E6" s="585">
        <v>74055601.961048961</v>
      </c>
      <c r="F6" s="590">
        <v>9.3829170453117672E-2</v>
      </c>
      <c r="G6" s="597">
        <v>19.300273525897289</v>
      </c>
      <c r="H6" s="597">
        <v>0.3858646711306335</v>
      </c>
      <c r="I6" s="598">
        <v>1.8764108712499994</v>
      </c>
      <c r="J6" s="598">
        <v>5.3859718224402275E-2</v>
      </c>
      <c r="K6" s="590">
        <v>2.9551828015905258E-2</v>
      </c>
      <c r="L6" s="591">
        <v>1619934598.6406291</v>
      </c>
      <c r="M6" s="591">
        <v>181468052.57270765</v>
      </c>
      <c r="N6" s="590">
        <v>0.12615382197712863</v>
      </c>
      <c r="O6" s="585">
        <v>622995080.55482638</v>
      </c>
      <c r="P6" s="585">
        <v>4080137.5187066793</v>
      </c>
      <c r="Q6" s="590">
        <v>6.5924042788357163E-3</v>
      </c>
      <c r="R6" s="186"/>
    </row>
    <row r="7" spans="1:18">
      <c r="A7" s="475"/>
      <c r="B7" s="475" t="s">
        <v>124</v>
      </c>
      <c r="C7" s="154" t="s">
        <v>105</v>
      </c>
      <c r="D7" s="585">
        <v>1256229533.7532852</v>
      </c>
      <c r="E7" s="585">
        <v>61538894.07398963</v>
      </c>
      <c r="F7" s="586">
        <v>5.1510317424525248E-2</v>
      </c>
      <c r="G7" s="595">
        <v>80.484302121482486</v>
      </c>
      <c r="H7" s="595">
        <v>-0.38569608309418868</v>
      </c>
      <c r="I7" s="596">
        <v>3.2487292895252979</v>
      </c>
      <c r="J7" s="596">
        <v>0.17144967341002104</v>
      </c>
      <c r="K7" s="586">
        <v>5.5714687905565496E-2</v>
      </c>
      <c r="L7" s="587">
        <v>4081149680.6710067</v>
      </c>
      <c r="M7" s="587">
        <v>404752527.62218952</v>
      </c>
      <c r="N7" s="586">
        <v>0.11009488658931485</v>
      </c>
      <c r="O7" s="585">
        <v>1367500460.9149623</v>
      </c>
      <c r="P7" s="585">
        <v>39428336.970079422</v>
      </c>
      <c r="Q7" s="586">
        <v>2.9688400395727125E-2</v>
      </c>
      <c r="R7" s="186"/>
    </row>
    <row r="8" spans="1:18">
      <c r="A8" s="475"/>
      <c r="B8" s="475"/>
      <c r="C8" s="154" t="s">
        <v>13</v>
      </c>
      <c r="D8" s="585">
        <v>304608419.28896552</v>
      </c>
      <c r="E8" s="585">
        <v>22001338.919962525</v>
      </c>
      <c r="F8" s="590">
        <v>7.785133653139599E-2</v>
      </c>
      <c r="G8" s="597">
        <v>19.515697878517738</v>
      </c>
      <c r="H8" s="597">
        <v>0.38569608309310155</v>
      </c>
      <c r="I8" s="598">
        <v>1.8553644445645368</v>
      </c>
      <c r="J8" s="598">
        <v>-1.5323144932299027E-2</v>
      </c>
      <c r="K8" s="590">
        <v>-8.1911832944914845E-3</v>
      </c>
      <c r="L8" s="591">
        <v>565159630.66375303</v>
      </c>
      <c r="M8" s="591">
        <v>36490072.713524282</v>
      </c>
      <c r="N8" s="590">
        <v>6.9022458669654702E-2</v>
      </c>
      <c r="O8" s="585">
        <v>214971081.2525124</v>
      </c>
      <c r="P8" s="585">
        <v>3690275.5640985072</v>
      </c>
      <c r="Q8" s="590">
        <v>1.7466213043227111E-2</v>
      </c>
      <c r="R8" s="186"/>
    </row>
    <row r="9" spans="1:18">
      <c r="A9" s="475" t="s">
        <v>281</v>
      </c>
      <c r="B9" s="475" t="s">
        <v>122</v>
      </c>
      <c r="C9" s="154" t="s">
        <v>105</v>
      </c>
      <c r="D9" s="585">
        <v>288875051.56723988</v>
      </c>
      <c r="E9" s="585">
        <v>7986492.6484878063</v>
      </c>
      <c r="F9" s="586">
        <v>2.8432958178257181E-2</v>
      </c>
      <c r="G9" s="595">
        <v>80.11039881731007</v>
      </c>
      <c r="H9" s="595">
        <v>-0.62039541098747009</v>
      </c>
      <c r="I9" s="596">
        <v>3.2818596061522149</v>
      </c>
      <c r="J9" s="596">
        <v>0.1470635337452233</v>
      </c>
      <c r="K9" s="586">
        <v>4.691326974653999E-2</v>
      </c>
      <c r="L9" s="587">
        <v>948047362.96366262</v>
      </c>
      <c r="M9" s="587">
        <v>67519011.6810987</v>
      </c>
      <c r="N9" s="586">
        <v>7.6680110961505732E-2</v>
      </c>
      <c r="O9" s="585">
        <v>315327418.04652119</v>
      </c>
      <c r="P9" s="585">
        <v>785128.94183421135</v>
      </c>
      <c r="Q9" s="586">
        <v>2.4960997901713059E-3</v>
      </c>
      <c r="R9" s="186"/>
    </row>
    <row r="10" spans="1:18">
      <c r="A10" s="475"/>
      <c r="B10" s="475"/>
      <c r="C10" s="154" t="s">
        <v>13</v>
      </c>
      <c r="D10" s="585">
        <v>71721145.470817029</v>
      </c>
      <c r="E10" s="585">
        <v>4677342.7625661045</v>
      </c>
      <c r="F10" s="590">
        <v>6.9765475310523739E-2</v>
      </c>
      <c r="G10" s="597">
        <v>19.889601182690193</v>
      </c>
      <c r="H10" s="597">
        <v>0.62039541098780759</v>
      </c>
      <c r="I10" s="598">
        <v>1.8341979911840367</v>
      </c>
      <c r="J10" s="598">
        <v>-3.7709742148227754E-2</v>
      </c>
      <c r="K10" s="590">
        <v>-2.0145085933855833E-2</v>
      </c>
      <c r="L10" s="591">
        <v>131550780.94799067</v>
      </c>
      <c r="M10" s="591">
        <v>6050968.186413154</v>
      </c>
      <c r="N10" s="590">
        <v>4.8214957881321178E-2</v>
      </c>
      <c r="O10" s="585">
        <v>50471673.840085007</v>
      </c>
      <c r="P10" s="585">
        <v>763236.69869048893</v>
      </c>
      <c r="Q10" s="590">
        <v>1.5354268663073826E-2</v>
      </c>
      <c r="R10" s="186"/>
    </row>
    <row r="11" spans="1:18">
      <c r="A11" s="475"/>
      <c r="B11" s="475" t="s">
        <v>123</v>
      </c>
      <c r="C11" s="154" t="s">
        <v>105</v>
      </c>
      <c r="D11" s="585">
        <v>3596040008.4102178</v>
      </c>
      <c r="E11" s="585">
        <v>222901654.08030081</v>
      </c>
      <c r="F11" s="586">
        <v>6.6081384949471134E-2</v>
      </c>
      <c r="G11" s="595">
        <v>80.649957408247445</v>
      </c>
      <c r="H11" s="595">
        <v>-0.39803903430961896</v>
      </c>
      <c r="I11" s="596">
        <v>3.2104395340280885</v>
      </c>
      <c r="J11" s="596">
        <v>0.16040001953488003</v>
      </c>
      <c r="K11" s="586">
        <v>5.2589489012417577E-2</v>
      </c>
      <c r="L11" s="587">
        <v>11544869008.946863</v>
      </c>
      <c r="M11" s="587">
        <v>1256663740.3880234</v>
      </c>
      <c r="N11" s="586">
        <v>0.12214606022961431</v>
      </c>
      <c r="O11" s="585">
        <v>3931722028.5860586</v>
      </c>
      <c r="P11" s="585">
        <v>190002414.29405022</v>
      </c>
      <c r="Q11" s="586">
        <v>5.0779436697584203E-2</v>
      </c>
      <c r="R11" s="186"/>
    </row>
    <row r="12" spans="1:18">
      <c r="A12" s="475"/>
      <c r="B12" s="475"/>
      <c r="C12" s="154" t="s">
        <v>13</v>
      </c>
      <c r="D12" s="585">
        <v>862784427.4258014</v>
      </c>
      <c r="E12" s="585">
        <v>74020572.710191131</v>
      </c>
      <c r="F12" s="590">
        <v>9.3843768661127772E-2</v>
      </c>
      <c r="G12" s="597">
        <v>19.350042591754256</v>
      </c>
      <c r="H12" s="597">
        <v>0.39803903431115017</v>
      </c>
      <c r="I12" s="598">
        <v>1.8728323164668153</v>
      </c>
      <c r="J12" s="598">
        <v>5.3392289052056174E-2</v>
      </c>
      <c r="K12" s="590">
        <v>2.9345451483729988E-2</v>
      </c>
      <c r="L12" s="591">
        <v>1615850557.8273585</v>
      </c>
      <c r="M12" s="591">
        <v>180742028.37981749</v>
      </c>
      <c r="N12" s="590">
        <v>0.12594310790515328</v>
      </c>
      <c r="O12" s="585">
        <v>621859946.41858256</v>
      </c>
      <c r="P12" s="585">
        <v>4070664.0893731117</v>
      </c>
      <c r="Q12" s="590">
        <v>6.5890817562029571E-3</v>
      </c>
      <c r="R12" s="186"/>
    </row>
    <row r="13" spans="1:18">
      <c r="A13" s="475"/>
      <c r="B13" s="475" t="s">
        <v>124</v>
      </c>
      <c r="C13" s="154" t="s">
        <v>105</v>
      </c>
      <c r="D13" s="585">
        <v>1251440944.8685772</v>
      </c>
      <c r="E13" s="585">
        <v>60201092.053857803</v>
      </c>
      <c r="F13" s="586">
        <v>5.0536499355366374E-2</v>
      </c>
      <c r="G13" s="595">
        <v>80.434433516369523</v>
      </c>
      <c r="H13" s="595">
        <v>-0.398805198777751</v>
      </c>
      <c r="I13" s="596">
        <v>3.2365868885027322</v>
      </c>
      <c r="J13" s="596">
        <v>0.1681554647007939</v>
      </c>
      <c r="K13" s="586">
        <v>5.4801767247071455E-2</v>
      </c>
      <c r="L13" s="587">
        <v>4050397353.8971076</v>
      </c>
      <c r="M13" s="587">
        <v>395159556.23522663</v>
      </c>
      <c r="N13" s="586">
        <v>0.10810775607759239</v>
      </c>
      <c r="O13" s="585">
        <v>1357464320.5818238</v>
      </c>
      <c r="P13" s="585">
        <v>37286966.574651957</v>
      </c>
      <c r="Q13" s="586">
        <v>2.8243907124655462E-2</v>
      </c>
      <c r="R13" s="186"/>
    </row>
    <row r="14" spans="1:18">
      <c r="A14" s="475"/>
      <c r="B14" s="475"/>
      <c r="C14" s="154" t="s">
        <v>13</v>
      </c>
      <c r="D14" s="585">
        <v>304411306.65986145</v>
      </c>
      <c r="E14" s="585">
        <v>21950647.470341802</v>
      </c>
      <c r="F14" s="590">
        <v>7.7712229141311345E-2</v>
      </c>
      <c r="G14" s="597">
        <v>19.565566483630725</v>
      </c>
      <c r="H14" s="597">
        <v>0.3988051987767598</v>
      </c>
      <c r="I14" s="598">
        <v>1.8516289740203309</v>
      </c>
      <c r="J14" s="598">
        <v>-1.6376619749893795E-2</v>
      </c>
      <c r="K14" s="590">
        <v>-8.766900808278957E-3</v>
      </c>
      <c r="L14" s="591">
        <v>563656795.43078756</v>
      </c>
      <c r="M14" s="591">
        <v>36018704.044739842</v>
      </c>
      <c r="N14" s="590">
        <v>6.8264032928560245E-2</v>
      </c>
      <c r="O14" s="585">
        <v>214561233.94948512</v>
      </c>
      <c r="P14" s="585">
        <v>3601952.0007411838</v>
      </c>
      <c r="Q14" s="590">
        <v>1.7074157474693801E-2</v>
      </c>
      <c r="R14" s="186"/>
    </row>
    <row r="15" spans="1:18">
      <c r="A15" s="475" t="s">
        <v>58</v>
      </c>
      <c r="B15" s="475" t="s">
        <v>122</v>
      </c>
      <c r="C15" s="154" t="s">
        <v>105</v>
      </c>
      <c r="D15" s="585">
        <v>161136424.65300301</v>
      </c>
      <c r="E15" s="585">
        <v>3582411.9065321088</v>
      </c>
      <c r="F15" s="586">
        <v>2.2737674808046757E-2</v>
      </c>
      <c r="G15" s="595">
        <v>82.646646741437351</v>
      </c>
      <c r="H15" s="595">
        <v>-0.46957247419614134</v>
      </c>
      <c r="I15" s="596">
        <v>3.5618795808902157</v>
      </c>
      <c r="J15" s="596">
        <v>0.13020219451017301</v>
      </c>
      <c r="K15" s="586">
        <v>3.7941268904510508E-2</v>
      </c>
      <c r="L15" s="587">
        <v>573948540.7091862</v>
      </c>
      <c r="M15" s="587">
        <v>33273998.033689022</v>
      </c>
      <c r="N15" s="586">
        <v>6.1541639946712745E-2</v>
      </c>
      <c r="O15" s="585">
        <v>208497949.87323064</v>
      </c>
      <c r="P15" s="585">
        <v>-1561447.9912336171</v>
      </c>
      <c r="Q15" s="586">
        <v>-7.433364120376579E-3</v>
      </c>
      <c r="R15" s="186"/>
    </row>
    <row r="16" spans="1:18">
      <c r="A16" s="475"/>
      <c r="B16" s="475"/>
      <c r="C16" s="154" t="s">
        <v>13</v>
      </c>
      <c r="D16" s="585">
        <v>33833886.915865995</v>
      </c>
      <c r="E16" s="585">
        <v>1829213.9650014341</v>
      </c>
      <c r="F16" s="590">
        <v>5.7154590137813627E-2</v>
      </c>
      <c r="G16" s="597">
        <v>17.353353258562596</v>
      </c>
      <c r="H16" s="597">
        <v>0.46957247419599923</v>
      </c>
      <c r="I16" s="598">
        <v>1.9400906996408769</v>
      </c>
      <c r="J16" s="598">
        <v>-1.9188995961095134E-2</v>
      </c>
      <c r="K16" s="590">
        <v>-9.7939033432383315E-3</v>
      </c>
      <c r="L16" s="591">
        <v>65640809.338172771</v>
      </c>
      <c r="M16" s="591">
        <v>2934703.4611621872</v>
      </c>
      <c r="N16" s="590">
        <v>4.6800920263143191E-2</v>
      </c>
      <c r="O16" s="585">
        <v>30843772.882954281</v>
      </c>
      <c r="P16" s="585">
        <v>-425419.06771156564</v>
      </c>
      <c r="Q16" s="590">
        <v>-1.3605054725518956E-2</v>
      </c>
      <c r="R16" s="186"/>
    </row>
    <row r="17" spans="1:18">
      <c r="A17" s="475"/>
      <c r="B17" s="475" t="s">
        <v>123</v>
      </c>
      <c r="C17" s="154" t="s">
        <v>105</v>
      </c>
      <c r="D17" s="585">
        <v>1997839066.3670619</v>
      </c>
      <c r="E17" s="585">
        <v>88577395.372805595</v>
      </c>
      <c r="F17" s="586">
        <v>4.6393533541517408E-2</v>
      </c>
      <c r="G17" s="595">
        <v>82.750196602588403</v>
      </c>
      <c r="H17" s="595">
        <v>-0.48891378331704516</v>
      </c>
      <c r="I17" s="596">
        <v>3.5065686673858658</v>
      </c>
      <c r="J17" s="596">
        <v>0.16708158563588205</v>
      </c>
      <c r="K17" s="586">
        <v>5.0032110185114616E-2</v>
      </c>
      <c r="L17" s="587">
        <v>7005559872.60217</v>
      </c>
      <c r="M17" s="587">
        <v>629605186.63646317</v>
      </c>
      <c r="N17" s="586">
        <v>9.8746810108657906E-2</v>
      </c>
      <c r="O17" s="585">
        <v>2644207302.9463086</v>
      </c>
      <c r="P17" s="585">
        <v>94053569.293679237</v>
      </c>
      <c r="Q17" s="586">
        <v>3.6881529161367332E-2</v>
      </c>
      <c r="R17" s="186"/>
    </row>
    <row r="18" spans="1:18">
      <c r="A18" s="475"/>
      <c r="B18" s="475"/>
      <c r="C18" s="154" t="s">
        <v>13</v>
      </c>
      <c r="D18" s="585">
        <v>416462226.42840415</v>
      </c>
      <c r="E18" s="585">
        <v>32016453.718974054</v>
      </c>
      <c r="F18" s="590">
        <v>8.3279505177892982E-2</v>
      </c>
      <c r="G18" s="597">
        <v>17.249803397412585</v>
      </c>
      <c r="H18" s="597">
        <v>0.48891378331880375</v>
      </c>
      <c r="I18" s="598">
        <v>1.9663250843212199</v>
      </c>
      <c r="J18" s="598">
        <v>4.4281804725547103E-2</v>
      </c>
      <c r="K18" s="590">
        <v>2.3038921753553002E-2</v>
      </c>
      <c r="L18" s="591">
        <v>818900122.49843478</v>
      </c>
      <c r="M18" s="591">
        <v>79978708.693309188</v>
      </c>
      <c r="N18" s="590">
        <v>0.10823709693491415</v>
      </c>
      <c r="O18" s="585">
        <v>388865033.98126376</v>
      </c>
      <c r="P18" s="585">
        <v>-13591457.52532661</v>
      </c>
      <c r="Q18" s="590">
        <v>-3.3771246860616347E-2</v>
      </c>
      <c r="R18" s="186"/>
    </row>
    <row r="19" spans="1:18">
      <c r="A19" s="475"/>
      <c r="B19" s="475" t="s">
        <v>124</v>
      </c>
      <c r="C19" s="154" t="s">
        <v>105</v>
      </c>
      <c r="D19" s="585">
        <v>692745532.62604034</v>
      </c>
      <c r="E19" s="585">
        <v>23708045.304028273</v>
      </c>
      <c r="F19" s="586">
        <v>3.5436049180032625E-2</v>
      </c>
      <c r="G19" s="595">
        <v>82.719888931211585</v>
      </c>
      <c r="H19" s="595">
        <v>-0.31616054865850174</v>
      </c>
      <c r="I19" s="596">
        <v>3.5199326665677777</v>
      </c>
      <c r="J19" s="596">
        <v>0.15836040048164035</v>
      </c>
      <c r="K19" s="586">
        <v>4.710902754621385E-2</v>
      </c>
      <c r="L19" s="587">
        <v>2438417629.9092937</v>
      </c>
      <c r="M19" s="587">
        <v>189399767.55566216</v>
      </c>
      <c r="N19" s="586">
        <v>8.421443454319763E-2</v>
      </c>
      <c r="O19" s="585">
        <v>908002886.19697702</v>
      </c>
      <c r="P19" s="585">
        <v>16342036.142696261</v>
      </c>
      <c r="Q19" s="586">
        <v>1.832763672611781E-2</v>
      </c>
      <c r="R19" s="186"/>
    </row>
    <row r="20" spans="1:18">
      <c r="A20" s="475"/>
      <c r="B20" s="475"/>
      <c r="C20" s="154" t="s">
        <v>13</v>
      </c>
      <c r="D20" s="585">
        <v>144713924.3155846</v>
      </c>
      <c r="E20" s="585">
        <v>8032098.745426774</v>
      </c>
      <c r="F20" s="590">
        <v>5.8764936098281435E-2</v>
      </c>
      <c r="G20" s="597">
        <v>17.280111068788344</v>
      </c>
      <c r="H20" s="597">
        <v>0.3161605486585195</v>
      </c>
      <c r="I20" s="598">
        <v>1.9564570253865732</v>
      </c>
      <c r="J20" s="598">
        <v>3.8126041009247658E-3</v>
      </c>
      <c r="K20" s="590">
        <v>1.9525337329028363E-3</v>
      </c>
      <c r="L20" s="591">
        <v>283126573.89848632</v>
      </c>
      <c r="M20" s="591">
        <v>16235569.707779557</v>
      </c>
      <c r="N20" s="590">
        <v>6.0832210351228037E-2</v>
      </c>
      <c r="O20" s="585">
        <v>131724854.79268935</v>
      </c>
      <c r="P20" s="585">
        <v>-2782070.9087968469</v>
      </c>
      <c r="Q20" s="590">
        <v>-2.0683477035012682E-2</v>
      </c>
      <c r="R20" s="186"/>
    </row>
    <row r="21" spans="1:18">
      <c r="A21" s="475" t="s">
        <v>59</v>
      </c>
      <c r="B21" s="475" t="s">
        <v>122</v>
      </c>
      <c r="C21" s="154" t="s">
        <v>105</v>
      </c>
      <c r="D21" s="585">
        <v>1271043.0729036035</v>
      </c>
      <c r="E21" s="585">
        <v>366882.5786112278</v>
      </c>
      <c r="F21" s="586">
        <v>0.40577152057319377</v>
      </c>
      <c r="G21" s="595">
        <v>96.009240577218449</v>
      </c>
      <c r="H21" s="595">
        <v>-0.64561917064878571</v>
      </c>
      <c r="I21" s="596">
        <v>6.484958598375111</v>
      </c>
      <c r="J21" s="596">
        <v>0.26131352545243125</v>
      </c>
      <c r="K21" s="586">
        <v>4.1987215271856122E-2</v>
      </c>
      <c r="L21" s="587">
        <v>8242661.7045313464</v>
      </c>
      <c r="M21" s="587">
        <v>2615487.6990972674</v>
      </c>
      <c r="N21" s="586">
        <v>0.46479595203054491</v>
      </c>
      <c r="O21" s="585">
        <v>2641263.6098721027</v>
      </c>
      <c r="P21" s="585">
        <v>557651.59169388027</v>
      </c>
      <c r="Q21" s="586">
        <v>0.267636962557672</v>
      </c>
      <c r="R21" s="186"/>
    </row>
    <row r="22" spans="1:18">
      <c r="A22" s="475"/>
      <c r="B22" s="475"/>
      <c r="C22" s="154" t="s">
        <v>13</v>
      </c>
      <c r="D22" s="585">
        <v>52832.697034736142</v>
      </c>
      <c r="E22" s="585">
        <v>21540.492258529983</v>
      </c>
      <c r="F22" s="590">
        <v>0.68836607751298029</v>
      </c>
      <c r="G22" s="597">
        <v>3.9907594227815544</v>
      </c>
      <c r="H22" s="597">
        <v>0.64561917064871821</v>
      </c>
      <c r="I22" s="598">
        <v>7.6132185953573002</v>
      </c>
      <c r="J22" s="598">
        <v>-7.696621859921482E-2</v>
      </c>
      <c r="K22" s="590">
        <v>-1.0008370469788041E-2</v>
      </c>
      <c r="L22" s="591">
        <v>402226.87150773167</v>
      </c>
      <c r="M22" s="591">
        <v>161584.03354253355</v>
      </c>
      <c r="N22" s="590">
        <v>0.67146828432060757</v>
      </c>
      <c r="O22" s="585">
        <v>108866.9995367527</v>
      </c>
      <c r="P22" s="585">
        <v>39471.261893966876</v>
      </c>
      <c r="Q22" s="590">
        <v>0.56878510460029952</v>
      </c>
      <c r="R22" s="186"/>
    </row>
    <row r="23" spans="1:18">
      <c r="A23" s="475"/>
      <c r="B23" s="475" t="s">
        <v>123</v>
      </c>
      <c r="C23" s="154" t="s">
        <v>105</v>
      </c>
      <c r="D23" s="585">
        <v>13718423.753253883</v>
      </c>
      <c r="E23" s="585">
        <v>3319587.716414379</v>
      </c>
      <c r="F23" s="586">
        <v>0.31922685429929082</v>
      </c>
      <c r="G23" s="595">
        <v>96.273010342131172</v>
      </c>
      <c r="H23" s="595">
        <v>0.82604803083275158</v>
      </c>
      <c r="I23" s="596">
        <v>6.4020411857497974</v>
      </c>
      <c r="J23" s="596">
        <v>0.39853885085838847</v>
      </c>
      <c r="K23" s="586">
        <v>6.6384391747820848E-2</v>
      </c>
      <c r="L23" s="587">
        <v>87825913.871899679</v>
      </c>
      <c r="M23" s="587">
        <v>25396477.444580793</v>
      </c>
      <c r="N23" s="586">
        <v>0.40680292659934042</v>
      </c>
      <c r="O23" s="585">
        <v>29736604.276563935</v>
      </c>
      <c r="P23" s="585">
        <v>5708134.3798710257</v>
      </c>
      <c r="Q23" s="586">
        <v>0.23755713137009396</v>
      </c>
      <c r="R23" s="186"/>
    </row>
    <row r="24" spans="1:18">
      <c r="A24" s="475"/>
      <c r="B24" s="475"/>
      <c r="C24" s="154" t="s">
        <v>13</v>
      </c>
      <c r="D24" s="585">
        <v>531077.43560673459</v>
      </c>
      <c r="E24" s="585">
        <v>35029.250857392675</v>
      </c>
      <c r="F24" s="590">
        <v>7.0616629461295793E-2</v>
      </c>
      <c r="G24" s="597">
        <v>3.7269896578688555</v>
      </c>
      <c r="H24" s="597">
        <v>-0.82604803083272449</v>
      </c>
      <c r="I24" s="598">
        <v>7.6901041909374239</v>
      </c>
      <c r="J24" s="598">
        <v>0.92056702978973259</v>
      </c>
      <c r="K24" s="590">
        <v>0.13598670158325296</v>
      </c>
      <c r="L24" s="591">
        <v>4084040.8132716496</v>
      </c>
      <c r="M24" s="591">
        <v>726024.19289112417</v>
      </c>
      <c r="N24" s="590">
        <v>0.21620625356191719</v>
      </c>
      <c r="O24" s="585">
        <v>1135134.1362438612</v>
      </c>
      <c r="P24" s="585">
        <v>9473.4293335594703</v>
      </c>
      <c r="Q24" s="590">
        <v>8.4158834677298192E-3</v>
      </c>
      <c r="R24" s="186"/>
    </row>
    <row r="25" spans="1:18">
      <c r="A25" s="475"/>
      <c r="B25" s="475" t="s">
        <v>124</v>
      </c>
      <c r="C25" s="154" t="s">
        <v>105</v>
      </c>
      <c r="D25" s="585">
        <v>4788588.8847085983</v>
      </c>
      <c r="E25" s="585">
        <v>1337802.0201319386</v>
      </c>
      <c r="F25" s="586">
        <v>0.38768028065276045</v>
      </c>
      <c r="G25" s="595">
        <v>96.046441437420228</v>
      </c>
      <c r="H25" s="595">
        <v>0.11685320371167052</v>
      </c>
      <c r="I25" s="596">
        <v>6.4220018703413482</v>
      </c>
      <c r="J25" s="596">
        <v>0.29025389015114911</v>
      </c>
      <c r="K25" s="586">
        <v>4.7336239370709722E-2</v>
      </c>
      <c r="L25" s="587">
        <v>30752326.773894407</v>
      </c>
      <c r="M25" s="587">
        <v>9592971.3869596049</v>
      </c>
      <c r="N25" s="586">
        <v>0.45336784658775314</v>
      </c>
      <c r="O25" s="585">
        <v>10036140.333138466</v>
      </c>
      <c r="P25" s="585">
        <v>2141370.3954281649</v>
      </c>
      <c r="Q25" s="586">
        <v>0.27123911302337722</v>
      </c>
      <c r="R25" s="186"/>
    </row>
    <row r="26" spans="1:18">
      <c r="A26" s="475"/>
      <c r="B26" s="475"/>
      <c r="C26" s="154" t="s">
        <v>13</v>
      </c>
      <c r="D26" s="585">
        <v>197112.6291040052</v>
      </c>
      <c r="E26" s="585">
        <v>50691.449620603467</v>
      </c>
      <c r="F26" s="590">
        <v>0.34620298647676062</v>
      </c>
      <c r="G26" s="597">
        <v>3.9535585625797238</v>
      </c>
      <c r="H26" s="597">
        <v>-0.11685320371168162</v>
      </c>
      <c r="I26" s="598">
        <v>7.6242462991688154</v>
      </c>
      <c r="J26" s="598">
        <v>0.57972877909586629</v>
      </c>
      <c r="K26" s="590">
        <v>8.2295029779394027E-2</v>
      </c>
      <c r="L26" s="591">
        <v>1502835.232965647</v>
      </c>
      <c r="M26" s="591">
        <v>471368.66878507764</v>
      </c>
      <c r="N26" s="590">
        <v>0.45698880133797476</v>
      </c>
      <c r="O26" s="585">
        <v>409847.30302727222</v>
      </c>
      <c r="P26" s="585">
        <v>88323.563357404433</v>
      </c>
      <c r="Q26" s="590">
        <v>0.27470308552672584</v>
      </c>
      <c r="R26" s="186"/>
    </row>
    <row r="27" spans="1:18">
      <c r="A27" s="475" t="s">
        <v>101</v>
      </c>
      <c r="B27" s="475" t="s">
        <v>122</v>
      </c>
      <c r="C27" s="154" t="s">
        <v>105</v>
      </c>
      <c r="D27" s="585">
        <v>127738626.91423696</v>
      </c>
      <c r="E27" s="585">
        <v>4404080.7419557273</v>
      </c>
      <c r="F27" s="586">
        <v>3.5708411622189275E-2</v>
      </c>
      <c r="G27" s="595">
        <v>77.124796376108392</v>
      </c>
      <c r="H27" s="595">
        <v>-0.75086411374014972</v>
      </c>
      <c r="I27" s="596">
        <v>2.9286272390077022</v>
      </c>
      <c r="J27" s="596">
        <v>0.17308291542185161</v>
      </c>
      <c r="K27" s="586">
        <v>6.2812604370164879E-2</v>
      </c>
      <c r="L27" s="587">
        <v>374098822.25447673</v>
      </c>
      <c r="M27" s="587">
        <v>34245013.647410154</v>
      </c>
      <c r="N27" s="586">
        <v>0.10076395432426559</v>
      </c>
      <c r="O27" s="585">
        <v>106829468.17329055</v>
      </c>
      <c r="P27" s="585">
        <v>2346576.9330678284</v>
      </c>
      <c r="Q27" s="586">
        <v>2.245895864111069E-2</v>
      </c>
      <c r="R27" s="186"/>
    </row>
    <row r="28" spans="1:18">
      <c r="A28" s="475"/>
      <c r="B28" s="475"/>
      <c r="C28" s="154" t="s">
        <v>13</v>
      </c>
      <c r="D28" s="585">
        <v>37887258.554951057</v>
      </c>
      <c r="E28" s="585">
        <v>2848128.7975647226</v>
      </c>
      <c r="F28" s="590">
        <v>8.1284233292475819E-2</v>
      </c>
      <c r="G28" s="597">
        <v>22.875203623892229</v>
      </c>
      <c r="H28" s="597">
        <v>0.75086411374104145</v>
      </c>
      <c r="I28" s="598">
        <v>1.7396342233160806</v>
      </c>
      <c r="J28" s="598">
        <v>-5.2468129663443497E-2</v>
      </c>
      <c r="K28" s="590">
        <v>-2.927741798687487E-2</v>
      </c>
      <c r="L28" s="591">
        <v>65909971.60981781</v>
      </c>
      <c r="M28" s="591">
        <v>3116264.7252508998</v>
      </c>
      <c r="N28" s="590">
        <v>4.9627022831754471E-2</v>
      </c>
      <c r="O28" s="585">
        <v>19627900.957130726</v>
      </c>
      <c r="P28" s="585">
        <v>1188655.7664020695</v>
      </c>
      <c r="Q28" s="590">
        <v>6.4463363554584735E-2</v>
      </c>
      <c r="R28" s="186"/>
    </row>
    <row r="29" spans="1:18">
      <c r="A29" s="475"/>
      <c r="B29" s="475" t="s">
        <v>123</v>
      </c>
      <c r="C29" s="154" t="s">
        <v>105</v>
      </c>
      <c r="D29" s="585">
        <v>1598200942.043155</v>
      </c>
      <c r="E29" s="585">
        <v>134324258.70749235</v>
      </c>
      <c r="F29" s="586">
        <v>9.1759271963683706E-2</v>
      </c>
      <c r="G29" s="595">
        <v>78.169863103941282</v>
      </c>
      <c r="H29" s="595">
        <v>-0.18795646032786806</v>
      </c>
      <c r="I29" s="596">
        <v>2.840261832496231</v>
      </c>
      <c r="J29" s="596">
        <v>0.16773440779643378</v>
      </c>
      <c r="K29" s="586">
        <v>6.2762464566766887E-2</v>
      </c>
      <c r="L29" s="587">
        <v>4539309136.3446941</v>
      </c>
      <c r="M29" s="587">
        <v>627058553.75155497</v>
      </c>
      <c r="N29" s="586">
        <v>0.16028077458574358</v>
      </c>
      <c r="O29" s="585">
        <v>1287514725.6397483</v>
      </c>
      <c r="P29" s="585">
        <v>95948845.000369549</v>
      </c>
      <c r="Q29" s="586">
        <v>8.0523323602455482E-2</v>
      </c>
      <c r="R29" s="186"/>
    </row>
    <row r="30" spans="1:18">
      <c r="A30" s="475"/>
      <c r="B30" s="475"/>
      <c r="C30" s="154" t="s">
        <v>13</v>
      </c>
      <c r="D30" s="585">
        <v>446322200.99739784</v>
      </c>
      <c r="E30" s="585">
        <v>42004118.991217077</v>
      </c>
      <c r="F30" s="590">
        <v>0.10388879661972418</v>
      </c>
      <c r="G30" s="597">
        <v>21.830136896061394</v>
      </c>
      <c r="H30" s="597">
        <v>0.18795646032914703</v>
      </c>
      <c r="I30" s="598">
        <v>1.7855944283030838</v>
      </c>
      <c r="J30" s="598">
        <v>6.3714684048231884E-2</v>
      </c>
      <c r="K30" s="590">
        <v>3.7002981341071869E-2</v>
      </c>
      <c r="L30" s="591">
        <v>796950435.32892263</v>
      </c>
      <c r="M30" s="591">
        <v>100763319.68650782</v>
      </c>
      <c r="N30" s="590">
        <v>0.14473597316366202</v>
      </c>
      <c r="O30" s="585">
        <v>232994912.43731877</v>
      </c>
      <c r="P30" s="585">
        <v>17662121.614699572</v>
      </c>
      <c r="Q30" s="590">
        <v>8.2022443248082819E-2</v>
      </c>
      <c r="R30" s="186"/>
    </row>
    <row r="31" spans="1:18">
      <c r="A31" s="475"/>
      <c r="B31" s="475" t="s">
        <v>124</v>
      </c>
      <c r="C31" s="154" t="s">
        <v>105</v>
      </c>
      <c r="D31" s="585">
        <v>558695412.24253595</v>
      </c>
      <c r="E31" s="585">
        <v>36493046.749828875</v>
      </c>
      <c r="F31" s="586">
        <v>6.988295948333563E-2</v>
      </c>
      <c r="G31" s="595">
        <v>77.770185955703525</v>
      </c>
      <c r="H31" s="595">
        <v>-0.4060211272015124</v>
      </c>
      <c r="I31" s="596">
        <v>2.8852567761699111</v>
      </c>
      <c r="J31" s="596">
        <v>0.19239280574063278</v>
      </c>
      <c r="K31" s="586">
        <v>7.144542310838034E-2</v>
      </c>
      <c r="L31" s="587">
        <v>1611979723.9878187</v>
      </c>
      <c r="M31" s="587">
        <v>205759788.67956638</v>
      </c>
      <c r="N31" s="586">
        <v>0.14632120020006867</v>
      </c>
      <c r="O31" s="585">
        <v>449461434.38484704</v>
      </c>
      <c r="P31" s="585">
        <v>20944930.431955338</v>
      </c>
      <c r="Q31" s="586">
        <v>4.8877768391058014E-2</v>
      </c>
      <c r="R31" s="186"/>
    </row>
    <row r="32" spans="1:18">
      <c r="A32" s="475"/>
      <c r="B32" s="475"/>
      <c r="C32" s="154" t="s">
        <v>13</v>
      </c>
      <c r="D32" s="585">
        <v>159697382.34427685</v>
      </c>
      <c r="E32" s="585">
        <v>13918548.724915117</v>
      </c>
      <c r="F32" s="590">
        <v>9.5477157961473186E-2</v>
      </c>
      <c r="G32" s="597">
        <v>22.229814044297122</v>
      </c>
      <c r="H32" s="597">
        <v>0.4060211271990859</v>
      </c>
      <c r="I32" s="598">
        <v>1.7566363168529078</v>
      </c>
      <c r="J32" s="598">
        <v>-3.2012149605326279E-2</v>
      </c>
      <c r="K32" s="590">
        <v>-1.7897395830224073E-2</v>
      </c>
      <c r="L32" s="591">
        <v>280530221.53230107</v>
      </c>
      <c r="M32" s="591">
        <v>19783134.33695966</v>
      </c>
      <c r="N32" s="590">
        <v>7.5870969642467825E-2</v>
      </c>
      <c r="O32" s="585">
        <v>82836379.156795785</v>
      </c>
      <c r="P32" s="585">
        <v>6384022.9095380008</v>
      </c>
      <c r="Q32" s="590">
        <v>8.3503285221074988E-2</v>
      </c>
      <c r="R32" s="186"/>
    </row>
    <row r="33" spans="4:18"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86"/>
    </row>
    <row r="34" spans="4:18">
      <c r="R34" s="186"/>
    </row>
    <row r="35" spans="4:18">
      <c r="R35" s="186"/>
    </row>
    <row r="36" spans="4:18">
      <c r="R36" s="186"/>
    </row>
    <row r="37" spans="4:18">
      <c r="R37" s="186"/>
    </row>
    <row r="38" spans="4:18">
      <c r="R38" s="196"/>
    </row>
    <row r="39" spans="4:18">
      <c r="R39" s="186"/>
    </row>
  </sheetData>
  <mergeCells count="28"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A9:A14"/>
    <mergeCell ref="B9:B10"/>
    <mergeCell ref="B11:B12"/>
    <mergeCell ref="B13:B14"/>
    <mergeCell ref="A15:A20"/>
    <mergeCell ref="B15:B16"/>
    <mergeCell ref="B17:B18"/>
    <mergeCell ref="B19:B20"/>
    <mergeCell ref="A27:A32"/>
    <mergeCell ref="B27:B28"/>
    <mergeCell ref="B29:B30"/>
    <mergeCell ref="B31:B32"/>
    <mergeCell ref="A21:A26"/>
    <mergeCell ref="B21:B22"/>
    <mergeCell ref="B23:B24"/>
    <mergeCell ref="B25:B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66"/>
  </sheetPr>
  <dimension ref="A1:R86"/>
  <sheetViews>
    <sheetView zoomScale="85" zoomScaleNormal="85" workbookViewId="0">
      <selection activeCell="K12" sqref="K12"/>
    </sheetView>
  </sheetViews>
  <sheetFormatPr defaultColWidth="9.21875" defaultRowHeight="14.4"/>
  <cols>
    <col min="1" max="1" width="23" style="183" customWidth="1"/>
    <col min="2" max="2" width="12.44140625" customWidth="1"/>
    <col min="3" max="3" width="16.77734375" bestFit="1" customWidth="1"/>
    <col min="4" max="4" width="13.5546875" bestFit="1" customWidth="1"/>
    <col min="5" max="5" width="11.77734375" bestFit="1" customWidth="1"/>
    <col min="6" max="6" width="9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4.77734375" bestFit="1" customWidth="1"/>
    <col min="13" max="13" width="16.44140625" bestFit="1" customWidth="1"/>
    <col min="14" max="14" width="9.21875" bestFit="1" customWidth="1"/>
    <col min="15" max="15" width="12.77734375" bestFit="1" customWidth="1"/>
    <col min="16" max="16" width="15.44140625" bestFit="1" customWidth="1"/>
    <col min="17" max="17" width="9.21875" bestFit="1" customWidth="1"/>
  </cols>
  <sheetData>
    <row r="1" spans="1:18">
      <c r="A1" s="474" t="s">
        <v>0</v>
      </c>
      <c r="B1" s="474" t="s">
        <v>1</v>
      </c>
      <c r="C1" s="474" t="s">
        <v>106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18" ht="28.8">
      <c r="A2" s="479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478" t="s">
        <v>280</v>
      </c>
      <c r="B3" s="475" t="s">
        <v>122</v>
      </c>
      <c r="C3" s="154" t="s">
        <v>126</v>
      </c>
      <c r="D3" s="585">
        <v>166974444.65459993</v>
      </c>
      <c r="E3" s="585">
        <v>-5787696.0044021308</v>
      </c>
      <c r="F3" s="586">
        <v>-3.3500950974125088E-2</v>
      </c>
      <c r="G3" s="595">
        <v>46.135723658295987</v>
      </c>
      <c r="H3" s="595">
        <v>-3.385078652670046</v>
      </c>
      <c r="I3" s="596">
        <v>3.2097947334835975</v>
      </c>
      <c r="J3" s="596">
        <v>0.13541594402186252</v>
      </c>
      <c r="K3" s="586">
        <v>4.4046603654057631E-2</v>
      </c>
      <c r="L3" s="587">
        <v>535953693.07868332</v>
      </c>
      <c r="M3" s="587">
        <v>4817432.2146425843</v>
      </c>
      <c r="N3" s="586">
        <v>9.0700495703413125E-3</v>
      </c>
      <c r="O3" s="585">
        <v>245559236.12311071</v>
      </c>
      <c r="P3" s="585">
        <v>-10093436.101274788</v>
      </c>
      <c r="Q3" s="586">
        <v>-3.9481050651470652E-2</v>
      </c>
      <c r="R3" s="186"/>
    </row>
    <row r="4" spans="1:18">
      <c r="A4" s="478"/>
      <c r="B4" s="475"/>
      <c r="C4" s="154" t="s">
        <v>127</v>
      </c>
      <c r="D4" s="585">
        <v>127438283.92341298</v>
      </c>
      <c r="E4" s="585">
        <v>14761950.948697999</v>
      </c>
      <c r="F4" s="590">
        <v>0.13101199301552208</v>
      </c>
      <c r="G4" s="597">
        <v>35.211720348824485</v>
      </c>
      <c r="H4" s="597">
        <v>2.9140051834463421</v>
      </c>
      <c r="I4" s="598">
        <v>2.5374024791424996</v>
      </c>
      <c r="J4" s="598">
        <v>7.1626250697331084E-2</v>
      </c>
      <c r="K4" s="590">
        <v>2.9048155250687963E-2</v>
      </c>
      <c r="L4" s="591">
        <v>323362217.56493384</v>
      </c>
      <c r="M4" s="591">
        <v>45527594.20750916</v>
      </c>
      <c r="N4" s="590">
        <v>0.16386580497902695</v>
      </c>
      <c r="O4" s="585">
        <v>62761954.562715091</v>
      </c>
      <c r="P4" s="585">
        <v>7473287.8818597123</v>
      </c>
      <c r="Q4" s="590">
        <v>0.13516853146410679</v>
      </c>
      <c r="R4" s="186"/>
    </row>
    <row r="5" spans="1:18">
      <c r="A5" s="478"/>
      <c r="B5" s="475"/>
      <c r="C5" s="154" t="s">
        <v>128</v>
      </c>
      <c r="D5" s="585">
        <v>10651242.437502062</v>
      </c>
      <c r="E5" s="585">
        <v>-1141924.701252155</v>
      </c>
      <c r="F5" s="586">
        <v>-9.682934938652818E-2</v>
      </c>
      <c r="G5" s="595">
        <v>2.9429819558952044</v>
      </c>
      <c r="H5" s="595">
        <v>-0.43742937884937794</v>
      </c>
      <c r="I5" s="596">
        <v>2.4125587971821285</v>
      </c>
      <c r="J5" s="596">
        <v>4.4029496994062889E-2</v>
      </c>
      <c r="K5" s="586">
        <v>1.8589382445286559E-2</v>
      </c>
      <c r="L5" s="587">
        <v>25696748.643515218</v>
      </c>
      <c r="M5" s="587">
        <v>-2235713.2666391991</v>
      </c>
      <c r="N5" s="586">
        <v>-8.0039964748916018E-2</v>
      </c>
      <c r="O5" s="585">
        <v>6319265.1408911468</v>
      </c>
      <c r="P5" s="585">
        <v>-687501.60577284172</v>
      </c>
      <c r="Q5" s="586">
        <v>-9.8119664979595622E-2</v>
      </c>
      <c r="R5" s="186"/>
    </row>
    <row r="6" spans="1:18">
      <c r="A6" s="478"/>
      <c r="B6" s="475"/>
      <c r="C6" s="154" t="s">
        <v>129</v>
      </c>
      <c r="D6" s="585">
        <v>49410205.99567809</v>
      </c>
      <c r="E6" s="585">
        <v>4261809.8279534951</v>
      </c>
      <c r="F6" s="590">
        <v>9.4395597401091103E-2</v>
      </c>
      <c r="G6" s="597">
        <v>13.652242499932067</v>
      </c>
      <c r="H6" s="597">
        <v>0.7108376715903173</v>
      </c>
      <c r="I6" s="598">
        <v>3.3789089811897481</v>
      </c>
      <c r="J6" s="598">
        <v>0.31842457303478344</v>
      </c>
      <c r="K6" s="590">
        <v>0.10404384749888271</v>
      </c>
      <c r="L6" s="591">
        <v>166952588.80123225</v>
      </c>
      <c r="M6" s="591">
        <v>28776626.276707768</v>
      </c>
      <c r="N6" s="590">
        <v>0.20826072604053894</v>
      </c>
      <c r="O6" s="585">
        <v>43363121.827617034</v>
      </c>
      <c r="P6" s="585">
        <v>5309718.8694918156</v>
      </c>
      <c r="Q6" s="590">
        <v>0.13953335199311201</v>
      </c>
      <c r="R6" s="186"/>
    </row>
    <row r="7" spans="1:18">
      <c r="A7" s="478"/>
      <c r="B7" s="475" t="s">
        <v>123</v>
      </c>
      <c r="C7" s="154" t="s">
        <v>126</v>
      </c>
      <c r="D7" s="585">
        <v>2132581060.5465569</v>
      </c>
      <c r="E7" s="585">
        <v>39160092.206512213</v>
      </c>
      <c r="F7" s="586">
        <v>1.8706267300629829E-2</v>
      </c>
      <c r="G7" s="595">
        <v>47.675962672886492</v>
      </c>
      <c r="H7" s="595">
        <v>-2.4923278418337347</v>
      </c>
      <c r="I7" s="596">
        <v>3.1315494165186117</v>
      </c>
      <c r="J7" s="596">
        <v>0.14453585155209536</v>
      </c>
      <c r="K7" s="586">
        <v>4.8388080070106934E-2</v>
      </c>
      <c r="L7" s="587">
        <v>6678282975.8332129</v>
      </c>
      <c r="M7" s="587">
        <v>425206146.21615887</v>
      </c>
      <c r="N7" s="586">
        <v>6.7999507730692479E-2</v>
      </c>
      <c r="O7" s="585">
        <v>3106578848.9098277</v>
      </c>
      <c r="P7" s="585">
        <v>18804624.356029987</v>
      </c>
      <c r="Q7" s="586">
        <v>6.090025691158611E-3</v>
      </c>
      <c r="R7" s="186"/>
    </row>
    <row r="8" spans="1:18">
      <c r="A8" s="478"/>
      <c r="B8" s="475"/>
      <c r="C8" s="154" t="s">
        <v>127</v>
      </c>
      <c r="D8" s="585">
        <v>1489565339.7900224</v>
      </c>
      <c r="E8" s="585">
        <v>185333559.1921587</v>
      </c>
      <c r="F8" s="590">
        <v>0.1421017045813753</v>
      </c>
      <c r="G8" s="597">
        <v>33.300709104325371</v>
      </c>
      <c r="H8" s="597">
        <v>2.0451327739481471</v>
      </c>
      <c r="I8" s="598">
        <v>2.533609568863926</v>
      </c>
      <c r="J8" s="598">
        <v>0.11271082037935276</v>
      </c>
      <c r="K8" s="590">
        <v>4.6557428496300034E-2</v>
      </c>
      <c r="L8" s="591">
        <v>3773976998.3400459</v>
      </c>
      <c r="M8" s="591">
        <v>616563912.95687151</v>
      </c>
      <c r="N8" s="590">
        <v>0.19527502302792513</v>
      </c>
      <c r="O8" s="585">
        <v>730620728.51890635</v>
      </c>
      <c r="P8" s="585">
        <v>88179013.539193988</v>
      </c>
      <c r="Q8" s="590">
        <v>0.13725605215716508</v>
      </c>
      <c r="R8" s="186"/>
    </row>
    <row r="9" spans="1:18">
      <c r="A9" s="478"/>
      <c r="B9" s="475"/>
      <c r="C9" s="154" t="s">
        <v>128</v>
      </c>
      <c r="D9" s="585">
        <v>141919918.80018952</v>
      </c>
      <c r="E9" s="585">
        <v>-15606144.500229597</v>
      </c>
      <c r="F9" s="586">
        <v>-9.9070237478524448E-2</v>
      </c>
      <c r="G9" s="595">
        <v>3.1727604058918275</v>
      </c>
      <c r="H9" s="595">
        <v>-0.60231084199104989</v>
      </c>
      <c r="I9" s="596">
        <v>2.4516414688318942</v>
      </c>
      <c r="J9" s="596">
        <v>6.5809836104421926E-2</v>
      </c>
      <c r="K9" s="586">
        <v>2.7583604476393169E-2</v>
      </c>
      <c r="L9" s="587">
        <v>347936758.1837998</v>
      </c>
      <c r="M9" s="587">
        <v>-27893906.617370307</v>
      </c>
      <c r="N9" s="586">
        <v>-7.4219347248121251E-2</v>
      </c>
      <c r="O9" s="585">
        <v>86590851.350776464</v>
      </c>
      <c r="P9" s="585">
        <v>-4817854.542143926</v>
      </c>
      <c r="Q9" s="586">
        <v>-5.2706736137231203E-2</v>
      </c>
      <c r="R9" s="186"/>
    </row>
    <row r="10" spans="1:18">
      <c r="A10" s="478"/>
      <c r="B10" s="475"/>
      <c r="C10" s="154" t="s">
        <v>129</v>
      </c>
      <c r="D10" s="585">
        <v>616655195.82301795</v>
      </c>
      <c r="E10" s="585">
        <v>77443103.230503798</v>
      </c>
      <c r="F10" s="590">
        <v>0.14362271227664775</v>
      </c>
      <c r="G10" s="597">
        <v>13.78593791439042</v>
      </c>
      <c r="H10" s="597">
        <v>0.86385997624807587</v>
      </c>
      <c r="I10" s="598">
        <v>3.1515448760024047</v>
      </c>
      <c r="J10" s="598">
        <v>0.24310407879519014</v>
      </c>
      <c r="K10" s="590">
        <v>8.3585706481846586E-2</v>
      </c>
      <c r="L10" s="591">
        <v>1943416522.6562917</v>
      </c>
      <c r="M10" s="591">
        <v>375150074.21274948</v>
      </c>
      <c r="N10" s="590">
        <v>0.23921322463097694</v>
      </c>
      <c r="O10" s="585">
        <v>521908655.26072592</v>
      </c>
      <c r="P10" s="585">
        <v>85428770.237126589</v>
      </c>
      <c r="Q10" s="590">
        <v>0.19572212413066339</v>
      </c>
      <c r="R10" s="186"/>
    </row>
    <row r="11" spans="1:18">
      <c r="A11" s="478"/>
      <c r="B11" s="475" t="s">
        <v>124</v>
      </c>
      <c r="C11" s="154" t="s">
        <v>126</v>
      </c>
      <c r="D11" s="585">
        <v>732576778.62519538</v>
      </c>
      <c r="E11" s="585">
        <v>-2580110.7415368557</v>
      </c>
      <c r="F11" s="586">
        <v>-3.5096056078034931E-3</v>
      </c>
      <c r="G11" s="595">
        <v>46.934838891976035</v>
      </c>
      <c r="H11" s="595">
        <v>-2.8287855548759353</v>
      </c>
      <c r="I11" s="596">
        <v>3.1409504564295481</v>
      </c>
      <c r="J11" s="596">
        <v>0.14322474389219675</v>
      </c>
      <c r="K11" s="586">
        <v>4.7777801449008381E-2</v>
      </c>
      <c r="L11" s="587">
        <v>2300987367.1924953</v>
      </c>
      <c r="M11" s="587">
        <v>97188657.188865185</v>
      </c>
      <c r="N11" s="586">
        <v>4.4100514601310883E-2</v>
      </c>
      <c r="O11" s="585">
        <v>1061220937.6778108</v>
      </c>
      <c r="P11" s="585">
        <v>-15202953.303377032</v>
      </c>
      <c r="Q11" s="586">
        <v>-1.4123574765252705E-2</v>
      </c>
      <c r="R11" s="186"/>
    </row>
    <row r="12" spans="1:18">
      <c r="A12" s="478"/>
      <c r="B12" s="475"/>
      <c r="C12" s="154" t="s">
        <v>127</v>
      </c>
      <c r="D12" s="585">
        <v>535071186.19904906</v>
      </c>
      <c r="E12" s="585">
        <v>63343878.225498497</v>
      </c>
      <c r="F12" s="590">
        <v>0.13428071081492307</v>
      </c>
      <c r="G12" s="597">
        <v>34.281020983384963</v>
      </c>
      <c r="H12" s="597">
        <v>2.3492511328138654</v>
      </c>
      <c r="I12" s="598">
        <v>2.5507724222484738</v>
      </c>
      <c r="J12" s="598">
        <v>0.10291605681906679</v>
      </c>
      <c r="K12" s="590">
        <v>4.2043339745145993E-2</v>
      </c>
      <c r="L12" s="591">
        <v>1364844825.6963124</v>
      </c>
      <c r="M12" s="591">
        <v>210124132.12637854</v>
      </c>
      <c r="N12" s="590">
        <v>0.18196966010608062</v>
      </c>
      <c r="O12" s="585">
        <v>263717155.47714555</v>
      </c>
      <c r="P12" s="585">
        <v>32218481.351676524</v>
      </c>
      <c r="Q12" s="590">
        <v>0.13917350271394885</v>
      </c>
      <c r="R12" s="186"/>
    </row>
    <row r="13" spans="1:18">
      <c r="A13" s="478"/>
      <c r="B13" s="475"/>
      <c r="C13" s="154" t="s">
        <v>128</v>
      </c>
      <c r="D13" s="585">
        <v>46004896.933455229</v>
      </c>
      <c r="E13" s="585">
        <v>-5516950.3403367475</v>
      </c>
      <c r="F13" s="586">
        <v>-0.10707982404084138</v>
      </c>
      <c r="G13" s="595">
        <v>2.9474486344842239</v>
      </c>
      <c r="H13" s="595">
        <v>-0.54012510062640873</v>
      </c>
      <c r="I13" s="596">
        <v>2.4428739649720965</v>
      </c>
      <c r="J13" s="596">
        <v>9.2756455475542676E-2</v>
      </c>
      <c r="K13" s="586">
        <v>3.9468858514829383E-2</v>
      </c>
      <c r="L13" s="587">
        <v>112384164.97996242</v>
      </c>
      <c r="M13" s="587">
        <v>-8698230.4197833985</v>
      </c>
      <c r="N13" s="586">
        <v>-7.1837283950872827E-2</v>
      </c>
      <c r="O13" s="585">
        <v>28137840.031727627</v>
      </c>
      <c r="P13" s="585">
        <v>-2189311.2388828956</v>
      </c>
      <c r="Q13" s="586">
        <v>-7.218980837822761E-2</v>
      </c>
      <c r="R13" s="186"/>
    </row>
    <row r="14" spans="1:18">
      <c r="A14" s="478"/>
      <c r="B14" s="475"/>
      <c r="C14" s="154" t="s">
        <v>129</v>
      </c>
      <c r="D14" s="585">
        <v>214752324.31759501</v>
      </c>
      <c r="E14" s="585">
        <v>22442087.460729271</v>
      </c>
      <c r="F14" s="590">
        <v>0.11669731069715573</v>
      </c>
      <c r="G14" s="597">
        <v>13.75878411330393</v>
      </c>
      <c r="H14" s="597">
        <v>0.74108062354420134</v>
      </c>
      <c r="I14" s="598">
        <v>3.2611167538525989</v>
      </c>
      <c r="J14" s="598">
        <v>0.26946178204930238</v>
      </c>
      <c r="K14" s="590">
        <v>9.0071142758443634E-2</v>
      </c>
      <c r="L14" s="591">
        <v>700332402.76089597</v>
      </c>
      <c r="M14" s="591">
        <v>125006526.53938401</v>
      </c>
      <c r="N14" s="590">
        <v>0.21727951358692929</v>
      </c>
      <c r="O14" s="585">
        <v>182568629.23712108</v>
      </c>
      <c r="P14" s="585">
        <v>24283100.713470429</v>
      </c>
      <c r="Q14" s="590">
        <v>0.15341327119391149</v>
      </c>
      <c r="R14" s="186"/>
    </row>
    <row r="15" spans="1:18">
      <c r="A15" s="478" t="s">
        <v>281</v>
      </c>
      <c r="B15" s="475" t="s">
        <v>122</v>
      </c>
      <c r="C15" s="154" t="s">
        <v>126</v>
      </c>
      <c r="D15" s="585">
        <v>166550401.81835064</v>
      </c>
      <c r="E15" s="585">
        <v>-5788597.0912168622</v>
      </c>
      <c r="F15" s="586">
        <v>-3.3588434004159139E-2</v>
      </c>
      <c r="G15" s="595">
        <v>46.187509237867403</v>
      </c>
      <c r="H15" s="595">
        <v>-3.3448188570746424</v>
      </c>
      <c r="I15" s="596">
        <v>3.2009773644136001</v>
      </c>
      <c r="J15" s="596">
        <v>0.13389526157649634</v>
      </c>
      <c r="K15" s="586">
        <v>4.3655584391640807E-2</v>
      </c>
      <c r="L15" s="587">
        <v>533124066.25453013</v>
      </c>
      <c r="M15" s="587">
        <v>4546207.0781324506</v>
      </c>
      <c r="N15" s="586">
        <v>8.6008276722299958E-3</v>
      </c>
      <c r="O15" s="585">
        <v>244335868.60298938</v>
      </c>
      <c r="P15" s="585">
        <v>-10120599.489501953</v>
      </c>
      <c r="Q15" s="586">
        <v>-3.9773402363752285E-2</v>
      </c>
      <c r="R15" s="186"/>
    </row>
    <row r="16" spans="1:18">
      <c r="A16" s="478"/>
      <c r="B16" s="475"/>
      <c r="C16" s="154" t="s">
        <v>127</v>
      </c>
      <c r="D16" s="585">
        <v>127374568.1470167</v>
      </c>
      <c r="E16" s="585">
        <v>14747413.168531016</v>
      </c>
      <c r="F16" s="590">
        <v>0.13094011982588127</v>
      </c>
      <c r="G16" s="597">
        <v>35.323325424192994</v>
      </c>
      <c r="H16" s="597">
        <v>2.9529088145341689</v>
      </c>
      <c r="I16" s="598">
        <v>2.5367545676673697</v>
      </c>
      <c r="J16" s="598">
        <v>7.16670450025787E-2</v>
      </c>
      <c r="K16" s="590">
        <v>2.9072819664068442E-2</v>
      </c>
      <c r="L16" s="591">
        <v>323118017.55160326</v>
      </c>
      <c r="M16" s="591">
        <v>45482223.100904465</v>
      </c>
      <c r="N16" s="590">
        <v>0.16381973798043889</v>
      </c>
      <c r="O16" s="585">
        <v>62715752.859440841</v>
      </c>
      <c r="P16" s="585">
        <v>7464741.6403115913</v>
      </c>
      <c r="Q16" s="590">
        <v>0.13510597318673356</v>
      </c>
      <c r="R16" s="186"/>
    </row>
    <row r="17" spans="1:18">
      <c r="A17" s="478"/>
      <c r="B17" s="475"/>
      <c r="C17" s="154" t="s">
        <v>128</v>
      </c>
      <c r="D17" s="585">
        <v>10650442.963527476</v>
      </c>
      <c r="E17" s="585">
        <v>-1142051.0597211644</v>
      </c>
      <c r="F17" s="586">
        <v>-9.6845591566095859E-2</v>
      </c>
      <c r="G17" s="595">
        <v>2.9535649712921042</v>
      </c>
      <c r="H17" s="595">
        <v>-0.43574149278744123</v>
      </c>
      <c r="I17" s="596">
        <v>2.4122640116406102</v>
      </c>
      <c r="J17" s="596">
        <v>4.403301645249913E-2</v>
      </c>
      <c r="K17" s="586">
        <v>1.8593210097312126E-2</v>
      </c>
      <c r="L17" s="587">
        <v>25691680.268948302</v>
      </c>
      <c r="M17" s="587">
        <v>-2235669.5874796808</v>
      </c>
      <c r="N17" s="586">
        <v>-8.0053051899770619E-2</v>
      </c>
      <c r="O17" s="585">
        <v>6315371.5671680691</v>
      </c>
      <c r="P17" s="585">
        <v>-686154.01270197704</v>
      </c>
      <c r="Q17" s="586">
        <v>-9.800064355613089E-2</v>
      </c>
      <c r="R17" s="186"/>
    </row>
    <row r="18" spans="1:18">
      <c r="A18" s="478"/>
      <c r="B18" s="475"/>
      <c r="C18" s="154" t="s">
        <v>129</v>
      </c>
      <c r="D18" s="585">
        <v>48574898.505474165</v>
      </c>
      <c r="E18" s="585">
        <v>3888656.0260565579</v>
      </c>
      <c r="F18" s="590">
        <v>8.7021324915552367E-2</v>
      </c>
      <c r="G18" s="597">
        <v>13.470718466935955</v>
      </c>
      <c r="H18" s="597">
        <v>0.62734791340205653</v>
      </c>
      <c r="I18" s="598">
        <v>3.3222636057113606</v>
      </c>
      <c r="J18" s="598">
        <v>0.29964198200764169</v>
      </c>
      <c r="K18" s="590">
        <v>9.9133143115836111E-2</v>
      </c>
      <c r="L18" s="591">
        <v>161378617.45585999</v>
      </c>
      <c r="M18" s="591">
        <v>26309014.655504644</v>
      </c>
      <c r="N18" s="590">
        <v>0.19478116548837168</v>
      </c>
      <c r="O18" s="585">
        <v>41884989.509643778</v>
      </c>
      <c r="P18" s="585">
        <v>4744886.7796832025</v>
      </c>
      <c r="Q18" s="590">
        <v>0.12775642582850333</v>
      </c>
      <c r="R18" s="186"/>
    </row>
    <row r="19" spans="1:18">
      <c r="A19" s="478"/>
      <c r="B19" s="475" t="s">
        <v>123</v>
      </c>
      <c r="C19" s="154" t="s">
        <v>126</v>
      </c>
      <c r="D19" s="585">
        <v>2127361855.6538372</v>
      </c>
      <c r="E19" s="585">
        <v>39313767.376524448</v>
      </c>
      <c r="F19" s="586">
        <v>1.8827999028010509E-2</v>
      </c>
      <c r="G19" s="595">
        <v>47.71127202399029</v>
      </c>
      <c r="H19" s="595">
        <v>-2.4592505735644536</v>
      </c>
      <c r="I19" s="596">
        <v>3.1233260510050354</v>
      </c>
      <c r="J19" s="596">
        <v>0.14355253807160873</v>
      </c>
      <c r="K19" s="586">
        <v>4.8175654105431988E-2</v>
      </c>
      <c r="L19" s="587">
        <v>6644444703.6780434</v>
      </c>
      <c r="M19" s="587">
        <v>422534316.49802971</v>
      </c>
      <c r="N19" s="586">
        <v>6.7910704302113378E-2</v>
      </c>
      <c r="O19" s="585">
        <v>3091571620.618794</v>
      </c>
      <c r="P19" s="585">
        <v>18894538.756153107</v>
      </c>
      <c r="Q19" s="586">
        <v>6.1492106891685916E-3</v>
      </c>
      <c r="R19" s="186"/>
    </row>
    <row r="20" spans="1:18">
      <c r="A20" s="478"/>
      <c r="B20" s="475"/>
      <c r="C20" s="154" t="s">
        <v>127</v>
      </c>
      <c r="D20" s="585">
        <v>1488929912.5755265</v>
      </c>
      <c r="E20" s="585">
        <v>185287544.30600524</v>
      </c>
      <c r="F20" s="590">
        <v>0.14213065547413845</v>
      </c>
      <c r="G20" s="597">
        <v>33.392880432987511</v>
      </c>
      <c r="H20" s="597">
        <v>2.0696464214777777</v>
      </c>
      <c r="I20" s="598">
        <v>2.5330220080132495</v>
      </c>
      <c r="J20" s="598">
        <v>0.11262474652914234</v>
      </c>
      <c r="K20" s="590">
        <v>4.653151295506118E-2</v>
      </c>
      <c r="L20" s="591">
        <v>3771492236.9430523</v>
      </c>
      <c r="M20" s="591">
        <v>616159818.82884693</v>
      </c>
      <c r="N20" s="590">
        <v>0.1952757228657058</v>
      </c>
      <c r="O20" s="585">
        <v>730152483.82379103</v>
      </c>
      <c r="P20" s="585">
        <v>88119090.212276101</v>
      </c>
      <c r="Q20" s="590">
        <v>0.13725001080799806</v>
      </c>
      <c r="R20" s="186"/>
    </row>
    <row r="21" spans="1:18">
      <c r="A21" s="478"/>
      <c r="B21" s="475"/>
      <c r="C21" s="154" t="s">
        <v>128</v>
      </c>
      <c r="D21" s="585">
        <v>141910570.53825358</v>
      </c>
      <c r="E21" s="585">
        <v>-15608988.800533384</v>
      </c>
      <c r="F21" s="586">
        <v>-9.9092384882579418E-2</v>
      </c>
      <c r="G21" s="595">
        <v>3.1826902489747408</v>
      </c>
      <c r="H21" s="595">
        <v>-0.60210697659275025</v>
      </c>
      <c r="I21" s="596">
        <v>2.451364423265423</v>
      </c>
      <c r="J21" s="596">
        <v>6.5735997452847528E-2</v>
      </c>
      <c r="K21" s="586">
        <v>2.755500259033718E-2</v>
      </c>
      <c r="L21" s="587">
        <v>347874523.90277308</v>
      </c>
      <c r="M21" s="587">
        <v>-27908614.477307796</v>
      </c>
      <c r="N21" s="586">
        <v>-7.4267873214364385E-2</v>
      </c>
      <c r="O21" s="585">
        <v>86533152.096867353</v>
      </c>
      <c r="P21" s="585">
        <v>-4827752.1478026956</v>
      </c>
      <c r="Q21" s="586">
        <v>-5.2842648479853947E-2</v>
      </c>
      <c r="R21" s="186"/>
    </row>
    <row r="22" spans="1:18">
      <c r="A22" s="478"/>
      <c r="B22" s="475"/>
      <c r="C22" s="154" t="s">
        <v>129</v>
      </c>
      <c r="D22" s="585">
        <v>608270816.33838701</v>
      </c>
      <c r="E22" s="585">
        <v>73983149.759496748</v>
      </c>
      <c r="F22" s="590">
        <v>0.13847062993839998</v>
      </c>
      <c r="G22" s="597">
        <v>13.641954849122648</v>
      </c>
      <c r="H22" s="597">
        <v>0.80437146194781128</v>
      </c>
      <c r="I22" s="598">
        <v>3.1035721297866155</v>
      </c>
      <c r="J22" s="598">
        <v>0.2291247528632665</v>
      </c>
      <c r="K22" s="590">
        <v>7.9710887978930084E-2</v>
      </c>
      <c r="L22" s="591">
        <v>1887812352.950371</v>
      </c>
      <c r="M22" s="591">
        <v>352030571.23018312</v>
      </c>
      <c r="N22" s="590">
        <v>0.22921913478872183</v>
      </c>
      <c r="O22" s="585">
        <v>506557516.34411174</v>
      </c>
      <c r="P22" s="585">
        <v>79673560.161518097</v>
      </c>
      <c r="Q22" s="590">
        <v>0.18663985611920925</v>
      </c>
      <c r="R22" s="186"/>
    </row>
    <row r="23" spans="1:18">
      <c r="A23" s="478"/>
      <c r="B23" s="475" t="s">
        <v>124</v>
      </c>
      <c r="C23" s="154" t="s">
        <v>126</v>
      </c>
      <c r="D23" s="585">
        <v>730935996.72008395</v>
      </c>
      <c r="E23" s="585">
        <v>-2575954.8273619413</v>
      </c>
      <c r="F23" s="586">
        <v>-3.5118103010150074E-3</v>
      </c>
      <c r="G23" s="595">
        <v>46.979782045629889</v>
      </c>
      <c r="H23" s="595">
        <v>-2.7936926578480623</v>
      </c>
      <c r="I23" s="596">
        <v>3.1332381640320319</v>
      </c>
      <c r="J23" s="596">
        <v>0.14212333352911566</v>
      </c>
      <c r="K23" s="586">
        <v>4.7515171293246374E-2</v>
      </c>
      <c r="L23" s="587">
        <v>2290196560.3881593</v>
      </c>
      <c r="M23" s="587">
        <v>96178083.763457298</v>
      </c>
      <c r="N23" s="586">
        <v>4.3836496724229297E-2</v>
      </c>
      <c r="O23" s="585">
        <v>1056505465.3976892</v>
      </c>
      <c r="P23" s="585">
        <v>-15287071.598827481</v>
      </c>
      <c r="Q23" s="586">
        <v>-1.4263088304072753E-2</v>
      </c>
      <c r="R23" s="186"/>
    </row>
    <row r="24" spans="1:18">
      <c r="A24" s="478"/>
      <c r="B24" s="475"/>
      <c r="C24" s="154" t="s">
        <v>127</v>
      </c>
      <c r="D24" s="585">
        <v>534845191.94535077</v>
      </c>
      <c r="E24" s="585">
        <v>63338383.213196695</v>
      </c>
      <c r="F24" s="590">
        <v>0.1343318527753794</v>
      </c>
      <c r="G24" s="597">
        <v>34.376348488099097</v>
      </c>
      <c r="H24" s="597">
        <v>2.3815975267311984</v>
      </c>
      <c r="I24" s="598">
        <v>2.5501732308077383</v>
      </c>
      <c r="J24" s="598">
        <v>0.10287532769260688</v>
      </c>
      <c r="K24" s="590">
        <v>4.2036291356952624E-2</v>
      </c>
      <c r="L24" s="591">
        <v>1363947891.1252601</v>
      </c>
      <c r="M24" s="591">
        <v>210030266.81055212</v>
      </c>
      <c r="N24" s="590">
        <v>0.18201495703411716</v>
      </c>
      <c r="O24" s="585">
        <v>263548227.29158187</v>
      </c>
      <c r="P24" s="585">
        <v>32205300.766214848</v>
      </c>
      <c r="Q24" s="590">
        <v>0.13921022462160088</v>
      </c>
      <c r="R24" s="186"/>
    </row>
    <row r="25" spans="1:18">
      <c r="A25" s="478"/>
      <c r="B25" s="475"/>
      <c r="C25" s="154" t="s">
        <v>128</v>
      </c>
      <c r="D25" s="585">
        <v>46002017.513065733</v>
      </c>
      <c r="E25" s="585">
        <v>-5517643.8300391138</v>
      </c>
      <c r="F25" s="586">
        <v>-0.10709782801741126</v>
      </c>
      <c r="G25" s="595">
        <v>2.9567086121368122</v>
      </c>
      <c r="H25" s="595">
        <v>-0.53922973649268835</v>
      </c>
      <c r="I25" s="596">
        <v>2.4426228335218236</v>
      </c>
      <c r="J25" s="596">
        <v>9.2719747107753214E-2</v>
      </c>
      <c r="K25" s="586">
        <v>3.9456838728290984E-2</v>
      </c>
      <c r="L25" s="587">
        <v>112365578.36548518</v>
      </c>
      <c r="M25" s="587">
        <v>-8700632.8356845677</v>
      </c>
      <c r="N25" s="586">
        <v>-7.1866731017353441E-2</v>
      </c>
      <c r="O25" s="585">
        <v>28122138.428477004</v>
      </c>
      <c r="P25" s="585">
        <v>-2188445.2373781167</v>
      </c>
      <c r="Q25" s="586">
        <v>-7.2200696017721389E-2</v>
      </c>
      <c r="R25" s="186"/>
    </row>
    <row r="26" spans="1:18">
      <c r="A26" s="478"/>
      <c r="B26" s="475"/>
      <c r="C26" s="154" t="s">
        <v>129</v>
      </c>
      <c r="D26" s="585">
        <v>211636318.93636894</v>
      </c>
      <c r="E26" s="585">
        <v>21055146.077685565</v>
      </c>
      <c r="F26" s="590">
        <v>0.11047862578376527</v>
      </c>
      <c r="G26" s="597">
        <v>13.602597465695224</v>
      </c>
      <c r="H26" s="597">
        <v>0.67044664493622541</v>
      </c>
      <c r="I26" s="598">
        <v>3.2118990411402724</v>
      </c>
      <c r="J26" s="598">
        <v>0.25392358083331024</v>
      </c>
      <c r="K26" s="590">
        <v>8.5843707711814307E-2</v>
      </c>
      <c r="L26" s="591">
        <v>679754489.86218023</v>
      </c>
      <c r="M26" s="591">
        <v>116020057.34967554</v>
      </c>
      <c r="N26" s="590">
        <v>0.20580622835576393</v>
      </c>
      <c r="O26" s="585">
        <v>177017414.75053215</v>
      </c>
      <c r="P26" s="585">
        <v>22143316.102516323</v>
      </c>
      <c r="Q26" s="590">
        <v>0.14297623873725779</v>
      </c>
      <c r="R26" s="186"/>
    </row>
    <row r="27" spans="1:18">
      <c r="A27" s="478" t="s">
        <v>58</v>
      </c>
      <c r="B27" s="475" t="s">
        <v>122</v>
      </c>
      <c r="C27" s="154" t="s">
        <v>126</v>
      </c>
      <c r="D27" s="585">
        <v>91949993.892535105</v>
      </c>
      <c r="E27" s="585">
        <v>-3112908.9212460071</v>
      </c>
      <c r="F27" s="586">
        <v>-3.2745780205595973E-2</v>
      </c>
      <c r="G27" s="595">
        <v>47.16102321047773</v>
      </c>
      <c r="H27" s="595">
        <v>-2.9885663290732154</v>
      </c>
      <c r="I27" s="596">
        <v>3.5451212045658282</v>
      </c>
      <c r="J27" s="596">
        <v>0.10964778420895627</v>
      </c>
      <c r="K27" s="586">
        <v>3.19163535247396E-2</v>
      </c>
      <c r="L27" s="587">
        <v>325973873.10812461</v>
      </c>
      <c r="M27" s="587">
        <v>-612202.77058887482</v>
      </c>
      <c r="N27" s="586">
        <v>-1.8745525783414991E-3</v>
      </c>
      <c r="O27" s="585">
        <v>167319300.2095772</v>
      </c>
      <c r="P27" s="585">
        <v>-7580045.6552348435</v>
      </c>
      <c r="Q27" s="586">
        <v>-4.3339474014350052E-2</v>
      </c>
      <c r="R27" s="186"/>
    </row>
    <row r="28" spans="1:18">
      <c r="A28" s="478"/>
      <c r="B28" s="475"/>
      <c r="C28" s="154" t="s">
        <v>127</v>
      </c>
      <c r="D28" s="585">
        <v>73689503.445549011</v>
      </c>
      <c r="E28" s="585">
        <v>7423389.8778312653</v>
      </c>
      <c r="F28" s="590">
        <v>0.11202392109875672</v>
      </c>
      <c r="G28" s="597">
        <v>37.795243210410405</v>
      </c>
      <c r="H28" s="597">
        <v>2.8371439157552487</v>
      </c>
      <c r="I28" s="598">
        <v>2.7258304395179613</v>
      </c>
      <c r="J28" s="598">
        <v>7.6453293877327688E-2</v>
      </c>
      <c r="K28" s="590">
        <v>2.8857082127067595E-2</v>
      </c>
      <c r="L28" s="591">
        <v>200865091.56484118</v>
      </c>
      <c r="M28" s="591">
        <v>25301164.748103082</v>
      </c>
      <c r="N28" s="590">
        <v>0.14411368671716732</v>
      </c>
      <c r="O28" s="585">
        <v>38416732.228667483</v>
      </c>
      <c r="P28" s="585">
        <v>3788300.3681943864</v>
      </c>
      <c r="Q28" s="590">
        <v>0.1093985538663266</v>
      </c>
      <c r="R28" s="186"/>
    </row>
    <row r="29" spans="1:18">
      <c r="A29" s="478"/>
      <c r="B29" s="475"/>
      <c r="C29" s="154" t="s">
        <v>128</v>
      </c>
      <c r="D29" s="585">
        <v>4243813.1845491594</v>
      </c>
      <c r="E29" s="585">
        <v>-792826.4572619712</v>
      </c>
      <c r="F29" s="586">
        <v>-0.15741178913821952</v>
      </c>
      <c r="G29" s="595">
        <v>2.1766458443854528</v>
      </c>
      <c r="H29" s="595">
        <v>-0.48038863719617009</v>
      </c>
      <c r="I29" s="596">
        <v>2.8515692686309055</v>
      </c>
      <c r="J29" s="596">
        <v>6.6111621202236126E-2</v>
      </c>
      <c r="K29" s="586">
        <v>2.3734563425606394E-2</v>
      </c>
      <c r="L29" s="587">
        <v>12101527.258871041</v>
      </c>
      <c r="M29" s="587">
        <v>-1927819.1487541664</v>
      </c>
      <c r="N29" s="586">
        <v>-0.1374133258058523</v>
      </c>
      <c r="O29" s="585">
        <v>3302545.4815893294</v>
      </c>
      <c r="P29" s="585">
        <v>-533856.90871833637</v>
      </c>
      <c r="Q29" s="586">
        <v>-0.13915560840726171</v>
      </c>
      <c r="R29" s="186"/>
    </row>
    <row r="30" spans="1:18">
      <c r="A30" s="478"/>
      <c r="B30" s="475"/>
      <c r="C30" s="154" t="s">
        <v>129</v>
      </c>
      <c r="D30" s="585">
        <v>21314159.699678849</v>
      </c>
      <c r="E30" s="585">
        <v>1618404.3596743979</v>
      </c>
      <c r="F30" s="590">
        <v>8.2170210369501478E-2</v>
      </c>
      <c r="G30" s="597">
        <v>10.932002687060423</v>
      </c>
      <c r="H30" s="597">
        <v>0.54168199690102448</v>
      </c>
      <c r="I30" s="598">
        <v>3.6615126039508792</v>
      </c>
      <c r="J30" s="598">
        <v>0.29899544573386105</v>
      </c>
      <c r="K30" s="590">
        <v>8.8920124913921345E-2</v>
      </c>
      <c r="L30" s="591">
        <v>78042064.382995993</v>
      </c>
      <c r="M30" s="591">
        <v>11814749.108186565</v>
      </c>
      <c r="N30" s="590">
        <v>0.1783969206536821</v>
      </c>
      <c r="O30" s="585">
        <v>23129993.132967517</v>
      </c>
      <c r="P30" s="585">
        <v>2090082.740673501</v>
      </c>
      <c r="Q30" s="590">
        <v>9.9338956378778376E-2</v>
      </c>
      <c r="R30" s="186"/>
    </row>
    <row r="31" spans="1:18">
      <c r="A31" s="478"/>
      <c r="B31" s="475" t="s">
        <v>123</v>
      </c>
      <c r="C31" s="154" t="s">
        <v>126</v>
      </c>
      <c r="D31" s="585">
        <v>1170638539.1909642</v>
      </c>
      <c r="E31" s="585">
        <v>7165851.3266839981</v>
      </c>
      <c r="F31" s="586">
        <v>6.1590198046143551E-3</v>
      </c>
      <c r="G31" s="595">
        <v>48.48767395702793</v>
      </c>
      <c r="H31" s="595">
        <v>-2.2368720637842685</v>
      </c>
      <c r="I31" s="596">
        <v>3.4778907346125116</v>
      </c>
      <c r="J31" s="596">
        <v>0.14125318006146026</v>
      </c>
      <c r="K31" s="586">
        <v>4.2333989758281086E-2</v>
      </c>
      <c r="L31" s="587">
        <v>4071352929.0325799</v>
      </c>
      <c r="M31" s="587">
        <v>189266265.01016903</v>
      </c>
      <c r="N31" s="586">
        <v>4.8753745444224943E-2</v>
      </c>
      <c r="O31" s="585">
        <v>2157393898.8297586</v>
      </c>
      <c r="P31" s="585">
        <v>-10074442.813911438</v>
      </c>
      <c r="Q31" s="586">
        <v>-4.6480230508334072E-3</v>
      </c>
      <c r="R31" s="186"/>
    </row>
    <row r="32" spans="1:18">
      <c r="A32" s="478"/>
      <c r="B32" s="475"/>
      <c r="C32" s="154" t="s">
        <v>127</v>
      </c>
      <c r="D32" s="585">
        <v>870226447.12311065</v>
      </c>
      <c r="E32" s="585">
        <v>86667618.678785443</v>
      </c>
      <c r="F32" s="590">
        <v>0.11060767300759665</v>
      </c>
      <c r="G32" s="597">
        <v>36.044649842170415</v>
      </c>
      <c r="H32" s="597">
        <v>1.8834131685389153</v>
      </c>
      <c r="I32" s="598">
        <v>2.7269463620332446</v>
      </c>
      <c r="J32" s="598">
        <v>0.12608913243301556</v>
      </c>
      <c r="K32" s="590">
        <v>4.8479836185547326E-2</v>
      </c>
      <c r="L32" s="591">
        <v>2373060844.1274824</v>
      </c>
      <c r="M32" s="591">
        <v>335136200.35097361</v>
      </c>
      <c r="N32" s="590">
        <v>0.1644497510614169</v>
      </c>
      <c r="O32" s="585">
        <v>453671145.88391346</v>
      </c>
      <c r="P32" s="585">
        <v>43293012.173074782</v>
      </c>
      <c r="Q32" s="590">
        <v>0.10549541658469547</v>
      </c>
      <c r="R32" s="186"/>
    </row>
    <row r="33" spans="1:18">
      <c r="A33" s="478"/>
      <c r="B33" s="475"/>
      <c r="C33" s="154" t="s">
        <v>128</v>
      </c>
      <c r="D33" s="585">
        <v>62674061.576315768</v>
      </c>
      <c r="E33" s="585">
        <v>-4216072.0276632532</v>
      </c>
      <c r="F33" s="586">
        <v>-6.3029804255204186E-2</v>
      </c>
      <c r="G33" s="595">
        <v>2.5959502968143418</v>
      </c>
      <c r="H33" s="595">
        <v>-0.32029491953155542</v>
      </c>
      <c r="I33" s="596">
        <v>2.7710745672466142</v>
      </c>
      <c r="J33" s="596">
        <v>-8.4930830261140677E-3</v>
      </c>
      <c r="K33" s="586">
        <v>-3.0555410390104144E-3</v>
      </c>
      <c r="L33" s="587">
        <v>173674498.06017688</v>
      </c>
      <c r="M33" s="587">
        <v>-12251153.427863955</v>
      </c>
      <c r="N33" s="586">
        <v>-6.5892755140631989E-2</v>
      </c>
      <c r="O33" s="585">
        <v>48078711.654909834</v>
      </c>
      <c r="P33" s="585">
        <v>-2065294.2190072536</v>
      </c>
      <c r="Q33" s="586">
        <v>-4.1187260232065689E-2</v>
      </c>
      <c r="R33" s="186"/>
    </row>
    <row r="34" spans="1:18">
      <c r="A34" s="478"/>
      <c r="B34" s="475"/>
      <c r="C34" s="154" t="s">
        <v>129</v>
      </c>
      <c r="D34" s="585">
        <v>262349328.96623451</v>
      </c>
      <c r="E34" s="585">
        <v>24988662.861945629</v>
      </c>
      <c r="F34" s="590">
        <v>0.10527718544135864</v>
      </c>
      <c r="G34" s="597">
        <v>10.866470135650246</v>
      </c>
      <c r="H34" s="597">
        <v>0.51812921031336145</v>
      </c>
      <c r="I34" s="598">
        <v>3.4840783968992826</v>
      </c>
      <c r="J34" s="598">
        <v>0.29096582865889697</v>
      </c>
      <c r="K34" s="590">
        <v>9.1122947419056452E-2</v>
      </c>
      <c r="L34" s="591">
        <v>914045629.49228084</v>
      </c>
      <c r="M34" s="591">
        <v>156126303.34876633</v>
      </c>
      <c r="N34" s="590">
        <v>0.20599330029381424</v>
      </c>
      <c r="O34" s="585">
        <v>281644915.18946499</v>
      </c>
      <c r="P34" s="585">
        <v>41551836.446638197</v>
      </c>
      <c r="Q34" s="590">
        <v>0.17306553218531556</v>
      </c>
      <c r="R34" s="186"/>
    </row>
    <row r="35" spans="1:18">
      <c r="A35" s="478"/>
      <c r="B35" s="475" t="s">
        <v>124</v>
      </c>
      <c r="C35" s="154" t="s">
        <v>126</v>
      </c>
      <c r="D35" s="585">
        <v>399187713.87039113</v>
      </c>
      <c r="E35" s="585">
        <v>-6530459.9878696799</v>
      </c>
      <c r="F35" s="586">
        <v>-1.6096049939707955E-2</v>
      </c>
      <c r="G35" s="595">
        <v>47.666512159073534</v>
      </c>
      <c r="H35" s="595">
        <v>-2.6882661572007365</v>
      </c>
      <c r="I35" s="596">
        <v>3.4821962943339835</v>
      </c>
      <c r="J35" s="596">
        <v>0.13173071550682902</v>
      </c>
      <c r="K35" s="586">
        <v>3.9317137397048549E-2</v>
      </c>
      <c r="L35" s="587">
        <v>1390049977.9831305</v>
      </c>
      <c r="M35" s="587">
        <v>30705201.76641655</v>
      </c>
      <c r="N35" s="586">
        <v>2.2588236850311305E-2</v>
      </c>
      <c r="O35" s="585">
        <v>733206413.91049778</v>
      </c>
      <c r="P35" s="585">
        <v>-13769620.486937523</v>
      </c>
      <c r="Q35" s="586">
        <v>-1.8433818292503977E-2</v>
      </c>
      <c r="R35" s="186"/>
    </row>
    <row r="36" spans="1:18">
      <c r="A36" s="478"/>
      <c r="B36" s="475"/>
      <c r="C36" s="154" t="s">
        <v>127</v>
      </c>
      <c r="D36" s="585">
        <v>310823831.14765877</v>
      </c>
      <c r="E36" s="585">
        <v>31621524.397047043</v>
      </c>
      <c r="F36" s="590">
        <v>0.11325667314522558</v>
      </c>
      <c r="G36" s="597">
        <v>37.115089998837341</v>
      </c>
      <c r="H36" s="597">
        <v>2.4625376418135545</v>
      </c>
      <c r="I36" s="598">
        <v>2.7366368563602332</v>
      </c>
      <c r="J36" s="598">
        <v>0.11175246157091445</v>
      </c>
      <c r="K36" s="590">
        <v>4.2574241285732527E-2</v>
      </c>
      <c r="L36" s="591">
        <v>850611952.15377283</v>
      </c>
      <c r="M36" s="591">
        <v>117738174.17491162</v>
      </c>
      <c r="N36" s="590">
        <v>0.16065273136066224</v>
      </c>
      <c r="O36" s="585">
        <v>161982378.39565137</v>
      </c>
      <c r="P36" s="585">
        <v>15919288.547961384</v>
      </c>
      <c r="Q36" s="590">
        <v>0.10898912630536242</v>
      </c>
      <c r="R36" s="186"/>
    </row>
    <row r="37" spans="1:18">
      <c r="A37" s="478"/>
      <c r="B37" s="475"/>
      <c r="C37" s="154" t="s">
        <v>128</v>
      </c>
      <c r="D37" s="585">
        <v>19860053.873291783</v>
      </c>
      <c r="E37" s="585">
        <v>-2523162.9329061732</v>
      </c>
      <c r="F37" s="586">
        <v>-0.11272566203297037</v>
      </c>
      <c r="G37" s="595">
        <v>2.3714645179146996</v>
      </c>
      <c r="H37" s="595">
        <v>-0.40657697222313205</v>
      </c>
      <c r="I37" s="596">
        <v>2.7779224996080361</v>
      </c>
      <c r="J37" s="596">
        <v>2.0094037903439776E-2</v>
      </c>
      <c r="K37" s="586">
        <v>7.2861812046931228E-3</v>
      </c>
      <c r="L37" s="587">
        <v>55169690.498044968</v>
      </c>
      <c r="M37" s="587">
        <v>-6559381.8745924085</v>
      </c>
      <c r="N37" s="586">
        <v>-0.10626082042826847</v>
      </c>
      <c r="O37" s="585">
        <v>15454995.727578057</v>
      </c>
      <c r="P37" s="585">
        <v>-1438273.6868955139</v>
      </c>
      <c r="Q37" s="586">
        <v>-8.5138859246703932E-2</v>
      </c>
      <c r="R37" s="186"/>
    </row>
    <row r="38" spans="1:18">
      <c r="A38" s="478"/>
      <c r="B38" s="475"/>
      <c r="C38" s="154" t="s">
        <v>129</v>
      </c>
      <c r="D38" s="585">
        <v>90910651.500883326</v>
      </c>
      <c r="E38" s="585">
        <v>6753536.1767690033</v>
      </c>
      <c r="F38" s="590">
        <v>8.0249140560000279E-2</v>
      </c>
      <c r="G38" s="597">
        <v>10.855528676323752</v>
      </c>
      <c r="H38" s="597">
        <v>0.41056180293107403</v>
      </c>
      <c r="I38" s="598">
        <v>3.58246485773395</v>
      </c>
      <c r="J38" s="598">
        <v>0.29893654857494045</v>
      </c>
      <c r="K38" s="590">
        <v>9.1041258192016403E-2</v>
      </c>
      <c r="L38" s="591">
        <v>325684214.19561267</v>
      </c>
      <c r="M38" s="591">
        <v>49351943.611723781</v>
      </c>
      <c r="N38" s="590">
        <v>0.17859638147742693</v>
      </c>
      <c r="O38" s="585">
        <v>97379302.968991309</v>
      </c>
      <c r="P38" s="585">
        <v>9699496.4151521176</v>
      </c>
      <c r="Q38" s="590">
        <v>0.11062406267053301</v>
      </c>
      <c r="R38" s="186"/>
    </row>
    <row r="39" spans="1:18">
      <c r="A39" s="478" t="s">
        <v>59</v>
      </c>
      <c r="B39" s="475" t="s">
        <v>122</v>
      </c>
      <c r="C39" s="154" t="s">
        <v>126</v>
      </c>
      <c r="D39" s="585">
        <v>424042.83624944894</v>
      </c>
      <c r="E39" s="585">
        <v>901.08681471674936</v>
      </c>
      <c r="F39" s="586">
        <v>2.1295152650866898E-3</v>
      </c>
      <c r="G39" s="595">
        <v>32.030409943162489</v>
      </c>
      <c r="H39" s="595">
        <v>-13.203491231749858</v>
      </c>
      <c r="I39" s="596">
        <v>6.6729740070139325</v>
      </c>
      <c r="J39" s="596">
        <v>0.62676918071050114</v>
      </c>
      <c r="K39" s="586">
        <v>0.10366323978701519</v>
      </c>
      <c r="L39" s="587">
        <v>2829626.8241530382</v>
      </c>
      <c r="M39" s="587">
        <v>271225.13651028322</v>
      </c>
      <c r="N39" s="586">
        <v>0.10601350750365672</v>
      </c>
      <c r="O39" s="585">
        <v>1223367.520121336</v>
      </c>
      <c r="P39" s="585">
        <v>27163.388227126561</v>
      </c>
      <c r="Q39" s="586">
        <v>2.2707987293199595E-2</v>
      </c>
      <c r="R39" s="186"/>
    </row>
    <row r="40" spans="1:18">
      <c r="A40" s="478"/>
      <c r="B40" s="475"/>
      <c r="C40" s="154" t="s">
        <v>127</v>
      </c>
      <c r="D40" s="585">
        <v>63715.776396252149</v>
      </c>
      <c r="E40" s="585">
        <v>14537.780166972319</v>
      </c>
      <c r="F40" s="590">
        <v>0.29561554519614092</v>
      </c>
      <c r="G40" s="597">
        <v>4.8128214023601137</v>
      </c>
      <c r="H40" s="597">
        <v>-0.4443119917971492</v>
      </c>
      <c r="I40" s="598">
        <v>3.8326459652913827</v>
      </c>
      <c r="J40" s="598">
        <v>-0.21040015230200604</v>
      </c>
      <c r="K40" s="590">
        <v>-5.2040007999524407E-2</v>
      </c>
      <c r="L40" s="591">
        <v>244200.01333050372</v>
      </c>
      <c r="M40" s="591">
        <v>45371.106604691595</v>
      </c>
      <c r="N40" s="590">
        <v>0.22819170185982562</v>
      </c>
      <c r="O40" s="585">
        <v>46201.703274250031</v>
      </c>
      <c r="P40" s="585">
        <v>8546.2415481224452</v>
      </c>
      <c r="Q40" s="590">
        <v>0.22695888342254897</v>
      </c>
      <c r="R40" s="186"/>
    </row>
    <row r="41" spans="1:18">
      <c r="A41" s="478"/>
      <c r="B41" s="475"/>
      <c r="C41" s="154" t="s">
        <v>128</v>
      </c>
      <c r="D41" s="585">
        <v>799.47397458553314</v>
      </c>
      <c r="E41" s="585">
        <v>126.35846900939941</v>
      </c>
      <c r="F41" s="586">
        <v>0.18772182183093011</v>
      </c>
      <c r="G41" s="595">
        <v>6.0388896959929189E-2</v>
      </c>
      <c r="H41" s="595">
        <v>-1.156722719753453E-2</v>
      </c>
      <c r="I41" s="596">
        <v>6.3396367211801188</v>
      </c>
      <c r="J41" s="596">
        <v>-1.2549791866224762</v>
      </c>
      <c r="K41" s="586">
        <v>-0.16524590602839168</v>
      </c>
      <c r="L41" s="587">
        <v>5068.3745669102673</v>
      </c>
      <c r="M41" s="587">
        <v>-43.679159526824151</v>
      </c>
      <c r="N41" s="586">
        <v>-8.5443467272138546E-3</v>
      </c>
      <c r="O41" s="585">
        <v>3893.573723077774</v>
      </c>
      <c r="P41" s="585">
        <v>-1347.5930708646774</v>
      </c>
      <c r="Q41" s="586">
        <v>-0.25711699776892738</v>
      </c>
      <c r="R41" s="186"/>
    </row>
    <row r="42" spans="1:18">
      <c r="A42" s="478"/>
      <c r="B42" s="475"/>
      <c r="C42" s="154" t="s">
        <v>129</v>
      </c>
      <c r="D42" s="585">
        <v>835307.49020390748</v>
      </c>
      <c r="E42" s="585">
        <v>373153.8018969096</v>
      </c>
      <c r="F42" s="590">
        <v>0.80742361542948948</v>
      </c>
      <c r="G42" s="597">
        <v>63.09560981260443</v>
      </c>
      <c r="H42" s="597">
        <v>13.691327932060538</v>
      </c>
      <c r="I42" s="598">
        <v>6.6729574566744843</v>
      </c>
      <c r="J42" s="598">
        <v>-4.8528929269144427E-2</v>
      </c>
      <c r="K42" s="590">
        <v>-7.2199698820533216E-3</v>
      </c>
      <c r="L42" s="591">
        <v>5573971.3453722131</v>
      </c>
      <c r="M42" s="591">
        <v>2467611.6212030915</v>
      </c>
      <c r="N42" s="590">
        <v>0.79437407136197646</v>
      </c>
      <c r="O42" s="585">
        <v>1478132.3179732561</v>
      </c>
      <c r="P42" s="585">
        <v>564832.0898086013</v>
      </c>
      <c r="Q42" s="590">
        <v>0.61845171214253791</v>
      </c>
      <c r="R42" s="186"/>
    </row>
    <row r="43" spans="1:18">
      <c r="A43" s="478"/>
      <c r="B43" s="475" t="s">
        <v>123</v>
      </c>
      <c r="C43" s="154" t="s">
        <v>126</v>
      </c>
      <c r="D43" s="585">
        <v>5219204.8927232428</v>
      </c>
      <c r="E43" s="585">
        <v>-153675.17000873014</v>
      </c>
      <c r="F43" s="586">
        <v>-2.8602010135061574E-2</v>
      </c>
      <c r="G43" s="595">
        <v>36.627281359176962</v>
      </c>
      <c r="H43" s="595">
        <v>-12.688341950387894</v>
      </c>
      <c r="I43" s="596">
        <v>6.4834151658504799</v>
      </c>
      <c r="J43" s="596">
        <v>0.68271943597229789</v>
      </c>
      <c r="K43" s="586">
        <v>0.11769612952731713</v>
      </c>
      <c r="L43" s="587">
        <v>33838272.155162901</v>
      </c>
      <c r="M43" s="587">
        <v>2671829.7181259282</v>
      </c>
      <c r="N43" s="586">
        <v>8.5727773502657811E-2</v>
      </c>
      <c r="O43" s="585">
        <v>15007228.291034175</v>
      </c>
      <c r="P43" s="585">
        <v>-89914.400120576844</v>
      </c>
      <c r="Q43" s="586">
        <v>-5.9557230106367541E-3</v>
      </c>
      <c r="R43" s="186"/>
    </row>
    <row r="44" spans="1:18">
      <c r="A44" s="478"/>
      <c r="B44" s="475"/>
      <c r="C44" s="154" t="s">
        <v>127</v>
      </c>
      <c r="D44" s="585">
        <v>635427.21449638659</v>
      </c>
      <c r="E44" s="585">
        <v>46014.886153864674</v>
      </c>
      <c r="F44" s="590">
        <v>7.8069093470206991E-2</v>
      </c>
      <c r="G44" s="597">
        <v>4.4592944417810543</v>
      </c>
      <c r="H44" s="597">
        <v>-0.95069722361514319</v>
      </c>
      <c r="I44" s="598">
        <v>3.9103792540005116</v>
      </c>
      <c r="J44" s="598">
        <v>0.38030842087197225</v>
      </c>
      <c r="K44" s="590">
        <v>0.10773393477062963</v>
      </c>
      <c r="L44" s="591">
        <v>2484761.3969940031</v>
      </c>
      <c r="M44" s="591">
        <v>404094.12802568451</v>
      </c>
      <c r="N44" s="590">
        <v>0.19421371886435795</v>
      </c>
      <c r="O44" s="585">
        <v>468244.69511520863</v>
      </c>
      <c r="P44" s="585">
        <v>59923.326917947794</v>
      </c>
      <c r="Q44" s="590">
        <v>0.14675530497585598</v>
      </c>
      <c r="R44" s="186"/>
    </row>
    <row r="45" spans="1:18">
      <c r="A45" s="478"/>
      <c r="B45" s="475"/>
      <c r="C45" s="154" t="s">
        <v>128</v>
      </c>
      <c r="D45" s="585">
        <v>9348.2619359383898</v>
      </c>
      <c r="E45" s="585">
        <v>2844.300303800449</v>
      </c>
      <c r="F45" s="586">
        <v>0.43731812465589359</v>
      </c>
      <c r="G45" s="595">
        <v>6.5604134573119574E-2</v>
      </c>
      <c r="H45" s="595">
        <v>5.9067435788218714E-3</v>
      </c>
      <c r="I45" s="596">
        <v>6.6573103592268916</v>
      </c>
      <c r="J45" s="596">
        <v>-0.64999306248318423</v>
      </c>
      <c r="K45" s="586">
        <v>-8.8951152699099367E-2</v>
      </c>
      <c r="L45" s="587">
        <v>62234.281026889083</v>
      </c>
      <c r="M45" s="587">
        <v>14707.859937696456</v>
      </c>
      <c r="N45" s="586">
        <v>0.30946702067244408</v>
      </c>
      <c r="O45" s="585">
        <v>57699.253909111023</v>
      </c>
      <c r="P45" s="585">
        <v>9897.6056587696075</v>
      </c>
      <c r="Q45" s="586">
        <v>0.20705574014801709</v>
      </c>
      <c r="R45" s="186"/>
    </row>
    <row r="46" spans="1:18">
      <c r="A46" s="478"/>
      <c r="B46" s="475"/>
      <c r="C46" s="154" t="s">
        <v>129</v>
      </c>
      <c r="D46" s="585">
        <v>8384379.4846307412</v>
      </c>
      <c r="E46" s="585">
        <v>3459953.4710072046</v>
      </c>
      <c r="F46" s="590">
        <v>0.70261050961780414</v>
      </c>
      <c r="G46" s="597">
        <v>58.83981041515429</v>
      </c>
      <c r="H46" s="597">
        <v>13.640376318686329</v>
      </c>
      <c r="I46" s="598">
        <v>6.631876551848336</v>
      </c>
      <c r="J46" s="598">
        <v>3.5236327488511243E-2</v>
      </c>
      <c r="K46" s="590">
        <v>5.3415566546121248E-3</v>
      </c>
      <c r="L46" s="591">
        <v>55604169.705920845</v>
      </c>
      <c r="M46" s="591">
        <v>23119502.982567921</v>
      </c>
      <c r="N46" s="590">
        <v>0.71170510011566557</v>
      </c>
      <c r="O46" s="585">
        <v>15351138.916614197</v>
      </c>
      <c r="P46" s="585">
        <v>5755210.0756085087</v>
      </c>
      <c r="Q46" s="590">
        <v>0.59975539324709515</v>
      </c>
      <c r="R46" s="186"/>
    </row>
    <row r="47" spans="1:18">
      <c r="A47" s="478"/>
      <c r="B47" s="475" t="s">
        <v>124</v>
      </c>
      <c r="C47" s="154" t="s">
        <v>126</v>
      </c>
      <c r="D47" s="585">
        <v>1640781.9051116186</v>
      </c>
      <c r="E47" s="585">
        <v>-4155.9141726728994</v>
      </c>
      <c r="F47" s="586">
        <v>-2.5264870951055935E-3</v>
      </c>
      <c r="G47" s="595">
        <v>32.909750023460582</v>
      </c>
      <c r="H47" s="595">
        <v>-12.818431364338679</v>
      </c>
      <c r="I47" s="596">
        <v>6.5766246999185265</v>
      </c>
      <c r="J47" s="596">
        <v>0.63096932968519948</v>
      </c>
      <c r="K47" s="586">
        <v>0.10612275525489097</v>
      </c>
      <c r="L47" s="587">
        <v>10790806.804336447</v>
      </c>
      <c r="M47" s="587">
        <v>1010573.4254089016</v>
      </c>
      <c r="N47" s="586">
        <v>0.10332815038813689</v>
      </c>
      <c r="O47" s="585">
        <v>4715472.2801215649</v>
      </c>
      <c r="P47" s="585">
        <v>84118.295450354926</v>
      </c>
      <c r="Q47" s="586">
        <v>1.8162786893156618E-2</v>
      </c>
      <c r="R47" s="186"/>
    </row>
    <row r="48" spans="1:18">
      <c r="A48" s="478"/>
      <c r="B48" s="475"/>
      <c r="C48" s="154" t="s">
        <v>127</v>
      </c>
      <c r="D48" s="585">
        <v>225994.25369830255</v>
      </c>
      <c r="E48" s="585">
        <v>5495.0123018423328</v>
      </c>
      <c r="F48" s="590">
        <v>2.4920776448215696E-2</v>
      </c>
      <c r="G48" s="597">
        <v>4.5328476458568199</v>
      </c>
      <c r="H48" s="597">
        <v>-1.5968851551292813</v>
      </c>
      <c r="I48" s="598">
        <v>3.9688379521816528</v>
      </c>
      <c r="J48" s="598">
        <v>0.32678798348512039</v>
      </c>
      <c r="K48" s="590">
        <v>8.9726386593777518E-2</v>
      </c>
      <c r="L48" s="591">
        <v>896934.57105279202</v>
      </c>
      <c r="M48" s="591">
        <v>93865.315827204962</v>
      </c>
      <c r="N48" s="590">
        <v>0.11688321426380296</v>
      </c>
      <c r="O48" s="585">
        <v>168928.18556368351</v>
      </c>
      <c r="P48" s="585">
        <v>13180.585461677576</v>
      </c>
      <c r="Q48" s="590">
        <v>8.4627855922306552E-2</v>
      </c>
      <c r="R48" s="186"/>
    </row>
    <row r="49" spans="1:18">
      <c r="A49" s="478"/>
      <c r="B49" s="475"/>
      <c r="C49" s="154" t="s">
        <v>128</v>
      </c>
      <c r="D49" s="585">
        <v>2879.4203894923053</v>
      </c>
      <c r="E49" s="585">
        <v>693.48970236280775</v>
      </c>
      <c r="F49" s="586">
        <v>0.31725146018855649</v>
      </c>
      <c r="G49" s="595">
        <v>5.7753565501565476E-2</v>
      </c>
      <c r="H49" s="595">
        <v>-3.0138591331882528E-3</v>
      </c>
      <c r="I49" s="596">
        <v>6.4549846716006716</v>
      </c>
      <c r="J49" s="596">
        <v>-0.94881759506580021</v>
      </c>
      <c r="K49" s="586">
        <v>-0.12815274650669473</v>
      </c>
      <c r="L49" s="587">
        <v>18586.614477267267</v>
      </c>
      <c r="M49" s="587">
        <v>2402.4159011220945</v>
      </c>
      <c r="N49" s="586">
        <v>0.14844206772543897</v>
      </c>
      <c r="O49" s="585">
        <v>15701.603250622749</v>
      </c>
      <c r="P49" s="585">
        <v>-866.001504778862</v>
      </c>
      <c r="Q49" s="586">
        <v>-5.2270772846419795E-2</v>
      </c>
      <c r="R49" s="186"/>
    </row>
    <row r="50" spans="1:18">
      <c r="A50" s="478"/>
      <c r="B50" s="475"/>
      <c r="C50" s="154" t="s">
        <v>129</v>
      </c>
      <c r="D50" s="585">
        <v>3116005.3812260348</v>
      </c>
      <c r="E50" s="585">
        <v>1386941.3830436629</v>
      </c>
      <c r="F50" s="590">
        <v>0.80213420931882484</v>
      </c>
      <c r="G50" s="597">
        <v>62.498835371377865</v>
      </c>
      <c r="H50" s="597">
        <v>14.432001954903349</v>
      </c>
      <c r="I50" s="598">
        <v>6.6039401031519116</v>
      </c>
      <c r="J50" s="598">
        <v>-9.9943455347068166E-2</v>
      </c>
      <c r="K50" s="590">
        <v>-1.4908292257010175E-2</v>
      </c>
      <c r="L50" s="591">
        <v>20577912.898715772</v>
      </c>
      <c r="M50" s="591">
        <v>8986469.1897084583</v>
      </c>
      <c r="N50" s="590">
        <v>0.77526746583994377</v>
      </c>
      <c r="O50" s="585">
        <v>5551214.4865889549</v>
      </c>
      <c r="P50" s="585">
        <v>2139784.6109541133</v>
      </c>
      <c r="Q50" s="590">
        <v>0.62723980529012502</v>
      </c>
      <c r="R50" s="186"/>
    </row>
    <row r="51" spans="1:18">
      <c r="A51" s="478" t="s">
        <v>101</v>
      </c>
      <c r="B51" s="475" t="s">
        <v>122</v>
      </c>
      <c r="C51" s="154" t="s">
        <v>126</v>
      </c>
      <c r="D51" s="585">
        <v>74600407.925815374</v>
      </c>
      <c r="E51" s="585">
        <v>-2675688.16997087</v>
      </c>
      <c r="F51" s="586">
        <v>-3.4625043255992992E-2</v>
      </c>
      <c r="G51" s="595">
        <v>45.041514926538461</v>
      </c>
      <c r="H51" s="595">
        <v>-3.7520081398224221</v>
      </c>
      <c r="I51" s="596">
        <v>2.7767970565576707</v>
      </c>
      <c r="J51" s="596">
        <v>0.16289970015772015</v>
      </c>
      <c r="K51" s="586">
        <v>6.2320618580860215E-2</v>
      </c>
      <c r="L51" s="587">
        <v>207150193.14640567</v>
      </c>
      <c r="M51" s="587">
        <v>5158409.8487214744</v>
      </c>
      <c r="N51" s="586">
        <v>2.553772121076479E-2</v>
      </c>
      <c r="O51" s="585">
        <v>77016568.393412173</v>
      </c>
      <c r="P51" s="585">
        <v>-2540553.8342670351</v>
      </c>
      <c r="Q51" s="586">
        <v>-3.1933707041292843E-2</v>
      </c>
      <c r="R51" s="186"/>
    </row>
    <row r="52" spans="1:18">
      <c r="A52" s="478"/>
      <c r="B52" s="475"/>
      <c r="C52" s="154" t="s">
        <v>127</v>
      </c>
      <c r="D52" s="585">
        <v>53685064.701467715</v>
      </c>
      <c r="E52" s="585">
        <v>7324023.2906997502</v>
      </c>
      <c r="F52" s="590">
        <v>0.15797797175881922</v>
      </c>
      <c r="G52" s="597">
        <v>32.413450680965724</v>
      </c>
      <c r="H52" s="597">
        <v>3.1402516227103909</v>
      </c>
      <c r="I52" s="598">
        <v>2.2772241528735613</v>
      </c>
      <c r="J52" s="598">
        <v>7.5550839938593572E-2</v>
      </c>
      <c r="K52" s="590">
        <v>3.4315190857211963E-2</v>
      </c>
      <c r="L52" s="591">
        <v>122252925.98676215</v>
      </c>
      <c r="M52" s="591">
        <v>20181058.352801412</v>
      </c>
      <c r="N52" s="590">
        <v>0.19771420686817032</v>
      </c>
      <c r="O52" s="585">
        <v>24299020.630773358</v>
      </c>
      <c r="P52" s="585">
        <v>3676441.2721172124</v>
      </c>
      <c r="Q52" s="590">
        <v>0.17827262090636875</v>
      </c>
      <c r="R52" s="186"/>
    </row>
    <row r="53" spans="1:18">
      <c r="A53" s="478"/>
      <c r="B53" s="475"/>
      <c r="C53" s="154" t="s">
        <v>128</v>
      </c>
      <c r="D53" s="585">
        <v>6406629.778978317</v>
      </c>
      <c r="E53" s="585">
        <v>-349224.60245919414</v>
      </c>
      <c r="F53" s="586">
        <v>-5.1692144729869993E-2</v>
      </c>
      <c r="G53" s="595">
        <v>3.8681331488912729</v>
      </c>
      <c r="H53" s="595">
        <v>-0.39763535195334132</v>
      </c>
      <c r="I53" s="596">
        <v>2.1212639841730523</v>
      </c>
      <c r="J53" s="596">
        <v>6.4084734278449851E-2</v>
      </c>
      <c r="K53" s="586">
        <v>3.1151750282204706E-2</v>
      </c>
      <c r="L53" s="587">
        <v>13590153.010077266</v>
      </c>
      <c r="M53" s="587">
        <v>-307850.4387255162</v>
      </c>
      <c r="N53" s="586">
        <v>-2.2150695231841766E-2</v>
      </c>
      <c r="O53" s="585">
        <v>3012826.0855787396</v>
      </c>
      <c r="P53" s="585">
        <v>-152297.10398364114</v>
      </c>
      <c r="Q53" s="586">
        <v>-4.8117275335718662E-2</v>
      </c>
      <c r="R53" s="186"/>
    </row>
    <row r="54" spans="1:18">
      <c r="A54" s="478"/>
      <c r="B54" s="475"/>
      <c r="C54" s="154" t="s">
        <v>129</v>
      </c>
      <c r="D54" s="585">
        <v>27260738.805795334</v>
      </c>
      <c r="E54" s="585">
        <v>2270251.6663822047</v>
      </c>
      <c r="F54" s="590">
        <v>9.0844634348953263E-2</v>
      </c>
      <c r="G54" s="597">
        <v>16.459226001159653</v>
      </c>
      <c r="H54" s="597">
        <v>0.67978096857033066</v>
      </c>
      <c r="I54" s="598">
        <v>3.0570174075820571</v>
      </c>
      <c r="J54" s="598">
        <v>0.30227768836413693</v>
      </c>
      <c r="K54" s="590">
        <v>0.10973003592874996</v>
      </c>
      <c r="L54" s="591">
        <v>83336553.072864041</v>
      </c>
      <c r="M54" s="591">
        <v>14494265.547318071</v>
      </c>
      <c r="N54" s="590">
        <v>0.21054305526874809</v>
      </c>
      <c r="O54" s="585">
        <v>18754996.376676261</v>
      </c>
      <c r="P54" s="585">
        <v>2654804.0390097089</v>
      </c>
      <c r="Q54" s="590">
        <v>0.16489269092759654</v>
      </c>
      <c r="R54" s="186"/>
    </row>
    <row r="55" spans="1:18">
      <c r="A55" s="478"/>
      <c r="B55" s="475" t="s">
        <v>123</v>
      </c>
      <c r="C55" s="154" t="s">
        <v>126</v>
      </c>
      <c r="D55" s="585">
        <v>956723316.46286952</v>
      </c>
      <c r="E55" s="585">
        <v>32147916.04983604</v>
      </c>
      <c r="F55" s="586">
        <v>3.4770464405038976E-2</v>
      </c>
      <c r="G55" s="595">
        <v>46.794447875023153</v>
      </c>
      <c r="H55" s="595">
        <v>-2.6958631763444956</v>
      </c>
      <c r="I55" s="596">
        <v>2.6894837100432807</v>
      </c>
      <c r="J55" s="596">
        <v>0.15878289092961984</v>
      </c>
      <c r="K55" s="586">
        <v>6.2742655998835578E-2</v>
      </c>
      <c r="L55" s="587">
        <v>2573091774.6454701</v>
      </c>
      <c r="M55" s="587">
        <v>233268051.48786545</v>
      </c>
      <c r="N55" s="586">
        <v>9.9694711690959767E-2</v>
      </c>
      <c r="O55" s="585">
        <v>934177721.78903484</v>
      </c>
      <c r="P55" s="585">
        <v>28968981.570062399</v>
      </c>
      <c r="Q55" s="586">
        <v>3.2002542930655666E-2</v>
      </c>
      <c r="R55" s="186"/>
    </row>
    <row r="56" spans="1:18">
      <c r="A56" s="478"/>
      <c r="B56" s="475"/>
      <c r="C56" s="154" t="s">
        <v>127</v>
      </c>
      <c r="D56" s="585">
        <v>618703465.45241535</v>
      </c>
      <c r="E56" s="585">
        <v>98619925.627219498</v>
      </c>
      <c r="F56" s="590">
        <v>0.1896232394902681</v>
      </c>
      <c r="G56" s="597">
        <v>30.261504623142379</v>
      </c>
      <c r="H56" s="597">
        <v>2.4226759595775391</v>
      </c>
      <c r="I56" s="598">
        <v>2.2602611281528748</v>
      </c>
      <c r="J56" s="598">
        <v>0.11174519028399699</v>
      </c>
      <c r="K56" s="590">
        <v>5.2010407888729702E-2</v>
      </c>
      <c r="L56" s="591">
        <v>1398431392.8155694</v>
      </c>
      <c r="M56" s="591">
        <v>281023618.47787285</v>
      </c>
      <c r="N56" s="590">
        <v>0.25149602941006882</v>
      </c>
      <c r="O56" s="585">
        <v>276481337.93987769</v>
      </c>
      <c r="P56" s="585">
        <v>44826078.039201379</v>
      </c>
      <c r="Q56" s="590">
        <v>0.19350338972843029</v>
      </c>
      <c r="R56" s="186"/>
    </row>
    <row r="57" spans="1:18">
      <c r="A57" s="478"/>
      <c r="B57" s="475"/>
      <c r="C57" s="154" t="s">
        <v>128</v>
      </c>
      <c r="D57" s="585">
        <v>79236508.96193783</v>
      </c>
      <c r="E57" s="585">
        <v>-11392916.772870228</v>
      </c>
      <c r="F57" s="586">
        <v>-0.12570880462386674</v>
      </c>
      <c r="G57" s="595">
        <v>3.8755496229845523</v>
      </c>
      <c r="H57" s="595">
        <v>-0.97562689330473784</v>
      </c>
      <c r="I57" s="596">
        <v>2.1984818377886262</v>
      </c>
      <c r="J57" s="596">
        <v>0.10360497684961301</v>
      </c>
      <c r="K57" s="586">
        <v>4.9456356495900591E-2</v>
      </c>
      <c r="L57" s="587">
        <v>174200025.84259602</v>
      </c>
      <c r="M57" s="587">
        <v>-15657461.049444079</v>
      </c>
      <c r="N57" s="586">
        <v>-8.2469547584117578E-2</v>
      </c>
      <c r="O57" s="585">
        <v>38454440.441957518</v>
      </c>
      <c r="P57" s="585">
        <v>-2762457.9287954792</v>
      </c>
      <c r="Q57" s="586">
        <v>-6.702246015570365E-2</v>
      </c>
      <c r="R57" s="186"/>
    </row>
    <row r="58" spans="1:18">
      <c r="A58" s="478"/>
      <c r="B58" s="475"/>
      <c r="C58" s="154" t="s">
        <v>129</v>
      </c>
      <c r="D58" s="585">
        <v>345921487.37215269</v>
      </c>
      <c r="E58" s="585">
        <v>48994486.897551</v>
      </c>
      <c r="F58" s="590">
        <v>0.16500515890855083</v>
      </c>
      <c r="G58" s="597">
        <v>16.919421457744836</v>
      </c>
      <c r="H58" s="597">
        <v>1.0256289055387544</v>
      </c>
      <c r="I58" s="598">
        <v>2.8149934566235335</v>
      </c>
      <c r="J58" s="598">
        <v>0.19528405217949008</v>
      </c>
      <c r="K58" s="590">
        <v>7.4544165794958997E-2</v>
      </c>
      <c r="L58" s="591">
        <v>973766723.45809007</v>
      </c>
      <c r="M58" s="591">
        <v>195904267.88141513</v>
      </c>
      <c r="N58" s="590">
        <v>0.25184949662621248</v>
      </c>
      <c r="O58" s="585">
        <v>224912601.15464672</v>
      </c>
      <c r="P58" s="585">
        <v>38121723.71487996</v>
      </c>
      <c r="Q58" s="590">
        <v>0.20408771690241043</v>
      </c>
      <c r="R58" s="186"/>
    </row>
    <row r="59" spans="1:18">
      <c r="A59" s="478"/>
      <c r="B59" s="475" t="s">
        <v>124</v>
      </c>
      <c r="C59" s="154" t="s">
        <v>126</v>
      </c>
      <c r="D59" s="585">
        <v>331748282.8496924</v>
      </c>
      <c r="E59" s="585">
        <v>3954505.1605052948</v>
      </c>
      <c r="F59" s="586">
        <v>1.2064003131429E-2</v>
      </c>
      <c r="G59" s="595">
        <v>46.179233053207518</v>
      </c>
      <c r="H59" s="595">
        <v>-2.8930728926672344</v>
      </c>
      <c r="I59" s="596">
        <v>2.7133420998379814</v>
      </c>
      <c r="J59" s="596">
        <v>0.16700425812512476</v>
      </c>
      <c r="K59" s="586">
        <v>6.5586056724030478E-2</v>
      </c>
      <c r="L59" s="587">
        <v>900146582.40502894</v>
      </c>
      <c r="M59" s="587">
        <v>65472881.997040272</v>
      </c>
      <c r="N59" s="586">
        <v>7.8441290249156179E-2</v>
      </c>
      <c r="O59" s="585">
        <v>323299051.48719132</v>
      </c>
      <c r="P59" s="585">
        <v>-1517451.1118899584</v>
      </c>
      <c r="Q59" s="586">
        <v>-4.6717180307890259E-3</v>
      </c>
      <c r="R59" s="186"/>
    </row>
    <row r="60" spans="1:18">
      <c r="A60" s="478"/>
      <c r="B60" s="475"/>
      <c r="C60" s="154" t="s">
        <v>127</v>
      </c>
      <c r="D60" s="585">
        <v>224021360.79769212</v>
      </c>
      <c r="E60" s="585">
        <v>31716858.816149741</v>
      </c>
      <c r="F60" s="590">
        <v>0.16493040198920544</v>
      </c>
      <c r="G60" s="597">
        <v>31.183687042203786</v>
      </c>
      <c r="H60" s="597">
        <v>2.3947776781118009</v>
      </c>
      <c r="I60" s="598">
        <v>2.2914597837617232</v>
      </c>
      <c r="J60" s="598">
        <v>0.10199546026783324</v>
      </c>
      <c r="K60" s="590">
        <v>4.6584664190860874E-2</v>
      </c>
      <c r="L60" s="591">
        <v>513335938.97148657</v>
      </c>
      <c r="M60" s="591">
        <v>92292092.635639489</v>
      </c>
      <c r="N60" s="590">
        <v>0.21919829357159726</v>
      </c>
      <c r="O60" s="585">
        <v>101565848.8959305</v>
      </c>
      <c r="P60" s="585">
        <v>16286012.218253464</v>
      </c>
      <c r="Q60" s="590">
        <v>0.1909714283319742</v>
      </c>
      <c r="R60" s="186"/>
    </row>
    <row r="61" spans="1:18">
      <c r="A61" s="478"/>
      <c r="B61" s="475"/>
      <c r="C61" s="154" t="s">
        <v>128</v>
      </c>
      <c r="D61" s="585">
        <v>26141963.639773954</v>
      </c>
      <c r="E61" s="585">
        <v>-2994480.8971329369</v>
      </c>
      <c r="F61" s="586">
        <v>-0.10277441001217059</v>
      </c>
      <c r="G61" s="595">
        <v>3.6389512585256107</v>
      </c>
      <c r="H61" s="595">
        <v>-0.72291470052206241</v>
      </c>
      <c r="I61" s="596">
        <v>2.1878956246583923</v>
      </c>
      <c r="J61" s="596">
        <v>0.1513692134358271</v>
      </c>
      <c r="K61" s="586">
        <v>7.432715461075573E-2</v>
      </c>
      <c r="L61" s="587">
        <v>57195887.867440209</v>
      </c>
      <c r="M61" s="587">
        <v>-2141250.9610920921</v>
      </c>
      <c r="N61" s="586">
        <v>-3.6086184864418676E-2</v>
      </c>
      <c r="O61" s="585">
        <v>12667142.700898947</v>
      </c>
      <c r="P61" s="585">
        <v>-750171.55048260279</v>
      </c>
      <c r="Q61" s="586">
        <v>-5.5910708836931305E-2</v>
      </c>
      <c r="R61" s="186"/>
    </row>
    <row r="62" spans="1:18">
      <c r="A62" s="478"/>
      <c r="B62" s="475"/>
      <c r="C62" s="154" t="s">
        <v>129</v>
      </c>
      <c r="D62" s="585">
        <v>120725667.43548565</v>
      </c>
      <c r="E62" s="585">
        <v>14301609.900916606</v>
      </c>
      <c r="F62" s="590">
        <v>0.13438324221260881</v>
      </c>
      <c r="G62" s="597">
        <v>16.804966356173217</v>
      </c>
      <c r="H62" s="597">
        <v>0.87277280401348278</v>
      </c>
      <c r="I62" s="598">
        <v>2.9328500159734325</v>
      </c>
      <c r="J62" s="598">
        <v>0.23231248163575913</v>
      </c>
      <c r="K62" s="590">
        <v>8.6024533516707982E-2</v>
      </c>
      <c r="L62" s="591">
        <v>354070275.66656739</v>
      </c>
      <c r="M62" s="591">
        <v>66668113.737951636</v>
      </c>
      <c r="N62" s="590">
        <v>0.23196803145311934</v>
      </c>
      <c r="O62" s="585">
        <v>79638111.781540811</v>
      </c>
      <c r="P62" s="585">
        <v>12443819.687364191</v>
      </c>
      <c r="Q62" s="590">
        <v>0.18519161820952693</v>
      </c>
      <c r="R62" s="186"/>
    </row>
    <row r="63" spans="1:18">
      <c r="A63" s="478"/>
      <c r="B63" s="475"/>
      <c r="C63" s="154"/>
      <c r="D63" s="195"/>
      <c r="E63" s="195"/>
      <c r="F63" s="195"/>
      <c r="G63" s="195"/>
      <c r="H63" s="195"/>
      <c r="I63" s="195"/>
      <c r="J63" s="195"/>
      <c r="K63" s="195"/>
      <c r="L63" s="195"/>
      <c r="M63" s="195"/>
      <c r="N63" s="195"/>
      <c r="O63" s="195"/>
      <c r="P63" s="195"/>
      <c r="Q63" s="195"/>
      <c r="R63" s="186"/>
    </row>
    <row r="64" spans="1:18">
      <c r="A64" s="478"/>
      <c r="B64" s="475"/>
      <c r="C64" s="154"/>
      <c r="D64" s="155"/>
      <c r="E64" s="155"/>
      <c r="F64" s="156"/>
      <c r="G64" s="166"/>
      <c r="H64" s="166"/>
      <c r="I64" s="167"/>
      <c r="J64" s="167"/>
      <c r="K64" s="156"/>
      <c r="L64" s="157"/>
      <c r="M64" s="157"/>
      <c r="N64" s="156"/>
      <c r="O64" s="155"/>
      <c r="P64" s="155"/>
      <c r="Q64" s="156"/>
      <c r="R64" s="186"/>
    </row>
    <row r="65" spans="1:18">
      <c r="A65" s="478"/>
      <c r="B65" s="475"/>
      <c r="C65" s="154"/>
      <c r="D65" s="155"/>
      <c r="E65" s="155"/>
      <c r="F65" s="156"/>
      <c r="G65" s="166"/>
      <c r="H65" s="166"/>
      <c r="I65" s="167"/>
      <c r="J65" s="167"/>
      <c r="K65" s="156"/>
      <c r="L65" s="157"/>
      <c r="M65" s="157"/>
      <c r="N65" s="156"/>
      <c r="O65" s="155"/>
      <c r="P65" s="155"/>
      <c r="Q65" s="156"/>
      <c r="R65" s="186"/>
    </row>
    <row r="66" spans="1:18">
      <c r="A66" s="478"/>
      <c r="B66" s="475"/>
      <c r="C66" s="154"/>
      <c r="D66" s="155"/>
      <c r="E66" s="155"/>
      <c r="F66" s="156"/>
      <c r="G66" s="166"/>
      <c r="H66" s="166"/>
      <c r="I66" s="167"/>
      <c r="J66" s="167"/>
      <c r="K66" s="156"/>
      <c r="L66" s="157"/>
      <c r="M66" s="157"/>
      <c r="N66" s="156"/>
      <c r="O66" s="155"/>
      <c r="P66" s="155"/>
      <c r="Q66" s="156"/>
      <c r="R66" s="186"/>
    </row>
    <row r="67" spans="1:18">
      <c r="A67" s="478"/>
      <c r="B67" s="475"/>
      <c r="C67" s="154"/>
      <c r="D67" s="155"/>
      <c r="E67" s="155"/>
      <c r="F67" s="156"/>
      <c r="G67" s="166"/>
      <c r="H67" s="166"/>
      <c r="I67" s="167"/>
      <c r="J67" s="167"/>
      <c r="K67" s="156"/>
      <c r="L67" s="157"/>
      <c r="M67" s="157"/>
      <c r="N67" s="156"/>
      <c r="O67" s="155"/>
      <c r="P67" s="155"/>
      <c r="Q67" s="156"/>
      <c r="R67" s="186"/>
    </row>
    <row r="68" spans="1:18">
      <c r="A68" s="478"/>
      <c r="B68" s="475"/>
      <c r="C68" s="154"/>
      <c r="D68" s="155"/>
      <c r="E68" s="155"/>
      <c r="F68" s="156"/>
      <c r="G68" s="166"/>
      <c r="H68" s="166"/>
      <c r="I68" s="167"/>
      <c r="J68" s="167"/>
      <c r="K68" s="156"/>
      <c r="L68" s="157"/>
      <c r="M68" s="157"/>
      <c r="N68" s="156"/>
      <c r="O68" s="155"/>
      <c r="P68" s="155"/>
      <c r="Q68" s="156"/>
      <c r="R68" s="186"/>
    </row>
    <row r="69" spans="1:18">
      <c r="A69" s="478"/>
      <c r="B69" s="475"/>
      <c r="C69" s="154"/>
      <c r="D69" s="155"/>
      <c r="E69" s="155"/>
      <c r="F69" s="156"/>
      <c r="G69" s="166"/>
      <c r="H69" s="166"/>
      <c r="I69" s="167"/>
      <c r="J69" s="167"/>
      <c r="K69" s="156"/>
      <c r="L69" s="157"/>
      <c r="M69" s="157"/>
      <c r="N69" s="156"/>
      <c r="O69" s="155"/>
      <c r="P69" s="155"/>
      <c r="Q69" s="156"/>
      <c r="R69" s="186"/>
    </row>
    <row r="70" spans="1:18">
      <c r="A70" s="478"/>
      <c r="B70" s="475"/>
      <c r="C70" s="154"/>
      <c r="D70" s="155"/>
      <c r="E70" s="155"/>
      <c r="F70" s="156"/>
      <c r="G70" s="166"/>
      <c r="H70" s="166"/>
      <c r="I70" s="167"/>
      <c r="J70" s="167"/>
      <c r="K70" s="156"/>
      <c r="L70" s="157"/>
      <c r="M70" s="157"/>
      <c r="N70" s="156"/>
      <c r="O70" s="155"/>
      <c r="P70" s="155"/>
      <c r="Q70" s="156"/>
      <c r="R70" s="186"/>
    </row>
    <row r="71" spans="1:18">
      <c r="A71" s="478"/>
      <c r="B71" s="475"/>
      <c r="C71" s="154"/>
      <c r="D71" s="155"/>
      <c r="E71" s="155"/>
      <c r="F71" s="156"/>
      <c r="G71" s="166"/>
      <c r="H71" s="166"/>
      <c r="I71" s="167"/>
      <c r="J71" s="167"/>
      <c r="K71" s="156"/>
      <c r="L71" s="157"/>
      <c r="M71" s="157"/>
      <c r="N71" s="156"/>
      <c r="O71" s="155"/>
      <c r="P71" s="155"/>
      <c r="Q71" s="156"/>
      <c r="R71" s="186"/>
    </row>
    <row r="72" spans="1:18">
      <c r="A72" s="478"/>
      <c r="B72" s="475"/>
      <c r="C72" s="154"/>
      <c r="D72" s="155"/>
      <c r="E72" s="155"/>
      <c r="F72" s="156"/>
      <c r="G72" s="166"/>
      <c r="H72" s="166"/>
      <c r="I72" s="167"/>
      <c r="J72" s="167"/>
      <c r="K72" s="156"/>
      <c r="L72" s="157"/>
      <c r="M72" s="157"/>
      <c r="N72" s="156"/>
      <c r="O72" s="155"/>
      <c r="P72" s="155"/>
      <c r="Q72" s="156"/>
      <c r="R72" s="186"/>
    </row>
    <row r="73" spans="1:18">
      <c r="A73" s="478"/>
      <c r="B73" s="475"/>
      <c r="C73" s="154"/>
      <c r="D73" s="155"/>
      <c r="E73" s="155"/>
      <c r="F73" s="156"/>
      <c r="G73" s="166"/>
      <c r="H73" s="166"/>
      <c r="I73" s="167"/>
      <c r="J73" s="167"/>
      <c r="K73" s="156"/>
      <c r="L73" s="157"/>
      <c r="M73" s="157"/>
      <c r="N73" s="156"/>
      <c r="O73" s="155"/>
      <c r="P73" s="155"/>
      <c r="Q73" s="156"/>
      <c r="R73" s="186"/>
    </row>
    <row r="74" spans="1:18">
      <c r="A74" s="478"/>
      <c r="B74" s="475"/>
      <c r="C74" s="154"/>
      <c r="D74" s="155"/>
      <c r="E74" s="155"/>
      <c r="F74" s="156"/>
      <c r="G74" s="166"/>
      <c r="H74" s="166"/>
      <c r="I74" s="167"/>
      <c r="J74" s="167"/>
      <c r="K74" s="156"/>
      <c r="L74" s="157"/>
      <c r="M74" s="157"/>
      <c r="N74" s="156"/>
      <c r="O74" s="155"/>
      <c r="P74" s="155"/>
      <c r="Q74" s="156"/>
      <c r="R74" s="196"/>
    </row>
    <row r="75" spans="1:18">
      <c r="A75" s="478"/>
      <c r="B75" s="475"/>
      <c r="C75" s="154"/>
      <c r="D75" s="155"/>
      <c r="E75" s="155"/>
      <c r="F75" s="156"/>
      <c r="G75" s="166"/>
      <c r="H75" s="166"/>
      <c r="I75" s="167"/>
      <c r="J75" s="167"/>
      <c r="K75" s="156"/>
      <c r="L75" s="157"/>
      <c r="M75" s="157"/>
      <c r="N75" s="156"/>
      <c r="O75" s="155"/>
      <c r="P75" s="155"/>
      <c r="Q75" s="156"/>
    </row>
    <row r="76" spans="1:18">
      <c r="A76" s="478"/>
      <c r="B76" s="475"/>
      <c r="C76" s="154"/>
      <c r="D76" s="155"/>
      <c r="E76" s="155"/>
      <c r="F76" s="156"/>
      <c r="G76" s="166"/>
      <c r="H76" s="166"/>
      <c r="I76" s="167"/>
      <c r="J76" s="167"/>
      <c r="K76" s="156"/>
      <c r="L76" s="157"/>
      <c r="M76" s="157"/>
      <c r="N76" s="156"/>
      <c r="O76" s="155"/>
      <c r="P76" s="155"/>
      <c r="Q76" s="156"/>
    </row>
    <row r="77" spans="1:18">
      <c r="A77" s="478"/>
      <c r="B77" s="475"/>
      <c r="C77" s="154"/>
      <c r="D77" s="155"/>
      <c r="E77" s="155"/>
      <c r="F77" s="156"/>
      <c r="G77" s="166"/>
      <c r="H77" s="166"/>
      <c r="I77" s="167"/>
      <c r="J77" s="167"/>
      <c r="K77" s="156"/>
      <c r="L77" s="157"/>
      <c r="M77" s="157"/>
      <c r="N77" s="156"/>
      <c r="O77" s="155"/>
      <c r="P77" s="155"/>
      <c r="Q77" s="156"/>
    </row>
    <row r="78" spans="1:18">
      <c r="A78" s="478"/>
      <c r="B78" s="475"/>
      <c r="C78" s="154"/>
      <c r="D78" s="155"/>
      <c r="E78" s="155"/>
      <c r="F78" s="156"/>
      <c r="G78" s="166"/>
      <c r="H78" s="166"/>
      <c r="I78" s="167"/>
      <c r="J78" s="167"/>
      <c r="K78" s="156"/>
      <c r="L78" s="157"/>
      <c r="M78" s="157"/>
      <c r="N78" s="156"/>
      <c r="O78" s="155"/>
      <c r="P78" s="155"/>
      <c r="Q78" s="156"/>
    </row>
    <row r="79" spans="1:18">
      <c r="A79" s="478"/>
      <c r="B79" s="475"/>
      <c r="C79" s="154"/>
      <c r="D79" s="155"/>
      <c r="E79" s="155"/>
      <c r="F79" s="156"/>
      <c r="G79" s="166"/>
      <c r="H79" s="166"/>
      <c r="I79" s="167"/>
      <c r="J79" s="167"/>
      <c r="K79" s="156"/>
      <c r="L79" s="157"/>
      <c r="M79" s="157"/>
      <c r="N79" s="156"/>
      <c r="O79" s="155"/>
      <c r="P79" s="155"/>
      <c r="Q79" s="156"/>
    </row>
    <row r="80" spans="1:18">
      <c r="A80" s="478"/>
      <c r="B80" s="475"/>
      <c r="C80" s="154"/>
      <c r="D80" s="155"/>
      <c r="E80" s="155"/>
      <c r="F80" s="156"/>
      <c r="G80" s="166"/>
      <c r="H80" s="166"/>
      <c r="I80" s="167"/>
      <c r="J80" s="167"/>
      <c r="K80" s="156"/>
      <c r="L80" s="157"/>
      <c r="M80" s="157"/>
      <c r="N80" s="156"/>
      <c r="O80" s="155"/>
      <c r="P80" s="155"/>
      <c r="Q80" s="156"/>
    </row>
    <row r="81" spans="1:17">
      <c r="A81" s="478"/>
      <c r="B81" s="475"/>
      <c r="C81" s="154"/>
      <c r="D81" s="155"/>
      <c r="E81" s="155"/>
      <c r="F81" s="156"/>
      <c r="G81" s="166"/>
      <c r="H81" s="166"/>
      <c r="I81" s="167"/>
      <c r="J81" s="167"/>
      <c r="K81" s="156"/>
      <c r="L81" s="157"/>
      <c r="M81" s="157"/>
      <c r="N81" s="156"/>
      <c r="O81" s="155"/>
      <c r="P81" s="155"/>
      <c r="Q81" s="156"/>
    </row>
    <row r="82" spans="1:17">
      <c r="A82" s="478"/>
      <c r="B82" s="475"/>
      <c r="C82" s="154"/>
      <c r="D82" s="155"/>
      <c r="E82" s="155"/>
      <c r="F82" s="156"/>
      <c r="G82" s="166"/>
      <c r="H82" s="166"/>
      <c r="I82" s="167"/>
      <c r="J82" s="167"/>
      <c r="K82" s="156"/>
      <c r="L82" s="157"/>
      <c r="M82" s="157"/>
      <c r="N82" s="156"/>
      <c r="O82" s="155"/>
      <c r="P82" s="155"/>
      <c r="Q82" s="156"/>
    </row>
    <row r="83" spans="1:17">
      <c r="A83" s="478"/>
      <c r="B83" s="475"/>
      <c r="C83" s="154"/>
      <c r="D83" s="155"/>
      <c r="E83" s="155"/>
      <c r="F83" s="156"/>
      <c r="G83" s="166"/>
      <c r="H83" s="166"/>
      <c r="I83" s="167"/>
      <c r="J83" s="167"/>
      <c r="K83" s="156"/>
      <c r="L83" s="157"/>
      <c r="M83" s="157"/>
      <c r="N83" s="156"/>
      <c r="O83" s="155"/>
      <c r="P83" s="155"/>
      <c r="Q83" s="156"/>
    </row>
    <row r="84" spans="1:17">
      <c r="A84" s="478"/>
      <c r="B84" s="475"/>
      <c r="C84" s="154"/>
      <c r="D84" s="155"/>
      <c r="E84" s="155"/>
      <c r="F84" s="156"/>
      <c r="G84" s="166"/>
      <c r="H84" s="166"/>
      <c r="I84" s="167"/>
      <c r="J84" s="167"/>
      <c r="K84" s="156"/>
      <c r="L84" s="157"/>
      <c r="M84" s="157"/>
      <c r="N84" s="156"/>
      <c r="O84" s="155"/>
      <c r="P84" s="155"/>
      <c r="Q84" s="156"/>
    </row>
    <row r="85" spans="1:17">
      <c r="A85" s="478"/>
      <c r="B85" s="475"/>
      <c r="C85" s="154"/>
      <c r="D85" s="155"/>
      <c r="E85" s="155"/>
      <c r="F85" s="156"/>
      <c r="G85" s="166"/>
      <c r="H85" s="166"/>
      <c r="I85" s="167"/>
      <c r="J85" s="167"/>
      <c r="K85" s="156"/>
      <c r="L85" s="157"/>
      <c r="M85" s="157"/>
      <c r="N85" s="156"/>
      <c r="O85" s="155"/>
      <c r="P85" s="155"/>
      <c r="Q85" s="156"/>
    </row>
    <row r="86" spans="1:17">
      <c r="A86" s="478"/>
      <c r="B86" s="475"/>
      <c r="C86" s="154"/>
      <c r="D86" s="155"/>
      <c r="E86" s="155"/>
      <c r="F86" s="156"/>
      <c r="G86" s="166"/>
      <c r="H86" s="166"/>
      <c r="I86" s="167"/>
      <c r="J86" s="167"/>
      <c r="K86" s="156"/>
      <c r="L86" s="157"/>
      <c r="M86" s="157"/>
      <c r="N86" s="156"/>
      <c r="O86" s="155"/>
      <c r="P86" s="155"/>
      <c r="Q86" s="156"/>
    </row>
  </sheetData>
  <mergeCells count="36"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  <mergeCell ref="A15:A26"/>
    <mergeCell ref="B15:B18"/>
    <mergeCell ref="B19:B22"/>
    <mergeCell ref="B23:B26"/>
    <mergeCell ref="A27:A38"/>
    <mergeCell ref="B27:B30"/>
    <mergeCell ref="B31:B34"/>
    <mergeCell ref="B35:B38"/>
    <mergeCell ref="A39:A50"/>
    <mergeCell ref="B39:B42"/>
    <mergeCell ref="B43:B46"/>
    <mergeCell ref="B47:B50"/>
    <mergeCell ref="A75:A86"/>
    <mergeCell ref="B75:B78"/>
    <mergeCell ref="B79:B82"/>
    <mergeCell ref="B83:B86"/>
    <mergeCell ref="A51:A62"/>
    <mergeCell ref="B51:B54"/>
    <mergeCell ref="B55:B58"/>
    <mergeCell ref="B59:B62"/>
    <mergeCell ref="A63:A74"/>
    <mergeCell ref="B63:B66"/>
    <mergeCell ref="B67:B70"/>
    <mergeCell ref="B71:B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66"/>
  </sheetPr>
  <dimension ref="A1:R237"/>
  <sheetViews>
    <sheetView zoomScale="70" zoomScaleNormal="70" workbookViewId="0">
      <selection activeCell="K12" sqref="K12"/>
    </sheetView>
  </sheetViews>
  <sheetFormatPr defaultColWidth="9.21875" defaultRowHeight="14.4"/>
  <cols>
    <col min="1" max="1" width="31.21875" bestFit="1" customWidth="1"/>
    <col min="2" max="2" width="12" customWidth="1"/>
    <col min="3" max="3" width="22.5546875" bestFit="1" customWidth="1"/>
    <col min="4" max="4" width="12" bestFit="1" customWidth="1"/>
    <col min="5" max="5" width="10.77734375" bestFit="1" customWidth="1"/>
    <col min="6" max="6" width="9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4.77734375" bestFit="1" customWidth="1"/>
    <col min="13" max="13" width="12.77734375" bestFit="1" customWidth="1"/>
    <col min="14" max="14" width="9.21875" bestFit="1" customWidth="1"/>
    <col min="15" max="15" width="12" bestFit="1" customWidth="1"/>
    <col min="16" max="16" width="11.5546875" bestFit="1" customWidth="1"/>
    <col min="17" max="17" width="9.21875" bestFit="1" customWidth="1"/>
  </cols>
  <sheetData>
    <row r="1" spans="1:18">
      <c r="A1" s="474" t="s">
        <v>0</v>
      </c>
      <c r="B1" s="474" t="s">
        <v>1</v>
      </c>
      <c r="C1" s="474" t="s">
        <v>107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18" ht="28.8">
      <c r="A2" s="476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475" t="s">
        <v>280</v>
      </c>
      <c r="B3" s="475" t="s">
        <v>122</v>
      </c>
      <c r="C3" s="154" t="s">
        <v>72</v>
      </c>
      <c r="D3" s="585">
        <v>28483183.856101282</v>
      </c>
      <c r="E3" s="585">
        <v>-1375860.0912386291</v>
      </c>
      <c r="F3" s="586">
        <v>-4.6078504511568662E-2</v>
      </c>
      <c r="G3" s="595">
        <v>7.8700204813486989</v>
      </c>
      <c r="H3" s="595">
        <v>-0.68882121203604374</v>
      </c>
      <c r="I3" s="596">
        <v>3.044159135664906</v>
      </c>
      <c r="J3" s="596">
        <v>5.2329578804414023E-2</v>
      </c>
      <c r="K3" s="586">
        <v>1.7490828875735363E-2</v>
      </c>
      <c r="L3" s="587">
        <v>86707344.34837389</v>
      </c>
      <c r="M3" s="587">
        <v>-2625825.8728740364</v>
      </c>
      <c r="N3" s="586">
        <v>-2.9393626873094925E-2</v>
      </c>
      <c r="O3" s="585">
        <v>33695260.643226355</v>
      </c>
      <c r="P3" s="585">
        <v>-2183990.4277109802</v>
      </c>
      <c r="Q3" s="586">
        <v>-6.0870568992451496E-2</v>
      </c>
      <c r="R3" s="185"/>
    </row>
    <row r="4" spans="1:18">
      <c r="A4" s="475"/>
      <c r="B4" s="475"/>
      <c r="C4" s="154" t="s">
        <v>108</v>
      </c>
      <c r="D4" s="585">
        <v>52729609.536571763</v>
      </c>
      <c r="E4" s="585">
        <v>-627862.68878129125</v>
      </c>
      <c r="F4" s="590">
        <v>-1.176709957566092E-2</v>
      </c>
      <c r="G4" s="597">
        <v>14.569407307935041</v>
      </c>
      <c r="H4" s="597">
        <v>-0.72505954577193243</v>
      </c>
      <c r="I4" s="598">
        <v>2.8583014894692838</v>
      </c>
      <c r="J4" s="598">
        <v>0.18987224638336153</v>
      </c>
      <c r="K4" s="590">
        <v>7.1155061306322126E-2</v>
      </c>
      <c r="L4" s="591">
        <v>150717121.47751683</v>
      </c>
      <c r="M4" s="591">
        <v>8336482.2542398572</v>
      </c>
      <c r="N4" s="590">
        <v>5.8550673038957494E-2</v>
      </c>
      <c r="O4" s="585">
        <v>44355604.146257117</v>
      </c>
      <c r="P4" s="585">
        <v>413994.1711307615</v>
      </c>
      <c r="Q4" s="590">
        <v>9.4214611473067908E-3</v>
      </c>
      <c r="R4" s="185"/>
    </row>
    <row r="5" spans="1:18">
      <c r="A5" s="475"/>
      <c r="B5" s="475"/>
      <c r="C5" s="154" t="s">
        <v>74</v>
      </c>
      <c r="D5" s="585">
        <v>60361725.325118467</v>
      </c>
      <c r="E5" s="585">
        <v>4582003.5666336417</v>
      </c>
      <c r="F5" s="586">
        <v>8.2144611378178106E-2</v>
      </c>
      <c r="G5" s="595">
        <v>16.678192192214087</v>
      </c>
      <c r="H5" s="595">
        <v>0.68940805452063536</v>
      </c>
      <c r="I5" s="596">
        <v>2.9976521774957998</v>
      </c>
      <c r="J5" s="596">
        <v>6.5979158964792894E-2</v>
      </c>
      <c r="K5" s="586">
        <v>2.2505633659600111E-2</v>
      </c>
      <c r="L5" s="587">
        <v>180943457.35824475</v>
      </c>
      <c r="M5" s="587">
        <v>17415552.097727865</v>
      </c>
      <c r="N5" s="586">
        <v>0.10649896156856585</v>
      </c>
      <c r="O5" s="585">
        <v>50585315.899436779</v>
      </c>
      <c r="P5" s="585">
        <v>1226922.9970300645</v>
      </c>
      <c r="Q5" s="586">
        <v>2.4857434063057585E-2</v>
      </c>
      <c r="R5" s="185"/>
    </row>
    <row r="6" spans="1:18">
      <c r="A6" s="475"/>
      <c r="B6" s="475"/>
      <c r="C6" s="154" t="s">
        <v>109</v>
      </c>
      <c r="D6" s="585">
        <v>15377991.065998795</v>
      </c>
      <c r="E6" s="585">
        <v>-1453654.1323377434</v>
      </c>
      <c r="F6" s="590">
        <v>-8.6364352100376213E-2</v>
      </c>
      <c r="G6" s="597">
        <v>4.2490019817599665</v>
      </c>
      <c r="H6" s="597">
        <v>-0.57564635412943055</v>
      </c>
      <c r="I6" s="598">
        <v>3.1447567505170517</v>
      </c>
      <c r="J6" s="598">
        <v>0.27675138924750797</v>
      </c>
      <c r="K6" s="590">
        <v>9.6496119911366529E-2</v>
      </c>
      <c r="L6" s="591">
        <v>48360041.214190625</v>
      </c>
      <c r="M6" s="591">
        <v>86792.546374663711</v>
      </c>
      <c r="N6" s="590">
        <v>1.7979429346450589E-3</v>
      </c>
      <c r="O6" s="585">
        <v>23517520.368925557</v>
      </c>
      <c r="P6" s="585">
        <v>-1241460.3485777341</v>
      </c>
      <c r="Q6" s="590">
        <v>-5.0141819759974497E-2</v>
      </c>
      <c r="R6" s="185"/>
    </row>
    <row r="7" spans="1:18">
      <c r="A7" s="475"/>
      <c r="B7" s="475"/>
      <c r="C7" s="154" t="s">
        <v>76</v>
      </c>
      <c r="D7" s="585">
        <v>76350165.627003461</v>
      </c>
      <c r="E7" s="585">
        <v>10142785.858616367</v>
      </c>
      <c r="F7" s="586">
        <v>0.15319720994999075</v>
      </c>
      <c r="G7" s="595">
        <v>21.095863800709584</v>
      </c>
      <c r="H7" s="595">
        <v>2.1180799382791307</v>
      </c>
      <c r="I7" s="596">
        <v>2.7445003445456901</v>
      </c>
      <c r="J7" s="596">
        <v>8.7069677254150601E-2</v>
      </c>
      <c r="K7" s="586">
        <v>3.2764609186546438E-2</v>
      </c>
      <c r="L7" s="587">
        <v>209543055.8694315</v>
      </c>
      <c r="M7" s="587">
        <v>33601534.471902192</v>
      </c>
      <c r="N7" s="586">
        <v>0.19098126584901776</v>
      </c>
      <c r="O7" s="585">
        <v>46686698.890895657</v>
      </c>
      <c r="P7" s="585">
        <v>5917907.8385495991</v>
      </c>
      <c r="Q7" s="586">
        <v>0.14515779560279726</v>
      </c>
      <c r="R7" s="185"/>
    </row>
    <row r="8" spans="1:18">
      <c r="A8" s="475"/>
      <c r="B8" s="475"/>
      <c r="C8" s="154" t="s">
        <v>77</v>
      </c>
      <c r="D8" s="585">
        <v>11473897.834961671</v>
      </c>
      <c r="E8" s="585">
        <v>-969427.48004953377</v>
      </c>
      <c r="F8" s="590">
        <v>-7.7907428722453265E-2</v>
      </c>
      <c r="G8" s="597">
        <v>3.1702850151250925</v>
      </c>
      <c r="H8" s="597">
        <v>-0.39648864642597292</v>
      </c>
      <c r="I8" s="598">
        <v>3.104237377193376</v>
      </c>
      <c r="J8" s="598">
        <v>3.5895407837333693E-2</v>
      </c>
      <c r="K8" s="590">
        <v>1.1698633397393811E-2</v>
      </c>
      <c r="L8" s="591">
        <v>35617702.521386176</v>
      </c>
      <c r="M8" s="591">
        <v>-2562674.7810131982</v>
      </c>
      <c r="N8" s="590">
        <v>-6.7120205772616917E-2</v>
      </c>
      <c r="O8" s="585">
        <v>20925002.730961848</v>
      </c>
      <c r="P8" s="585">
        <v>-1569494.9036092646</v>
      </c>
      <c r="Q8" s="590">
        <v>-6.9772391858049565E-2</v>
      </c>
      <c r="R8" s="185"/>
    </row>
    <row r="9" spans="1:18">
      <c r="A9" s="475"/>
      <c r="B9" s="475"/>
      <c r="C9" s="154" t="s">
        <v>110</v>
      </c>
      <c r="D9" s="585">
        <v>1583159.2300477794</v>
      </c>
      <c r="E9" s="585">
        <v>333209.11983709363</v>
      </c>
      <c r="F9" s="586">
        <v>0.26657793548330455</v>
      </c>
      <c r="G9" s="595">
        <v>0.43743338626251765</v>
      </c>
      <c r="H9" s="595">
        <v>7.9145788816680829E-2</v>
      </c>
      <c r="I9" s="596">
        <v>4.137179814956248</v>
      </c>
      <c r="J9" s="596">
        <v>0.35710915418659361</v>
      </c>
      <c r="K9" s="586">
        <v>9.4471555225870613E-2</v>
      </c>
      <c r="L9" s="587">
        <v>6549814.4104153486</v>
      </c>
      <c r="M9" s="587">
        <v>1824914.6713821394</v>
      </c>
      <c r="N9" s="586">
        <v>0.38623352286318491</v>
      </c>
      <c r="O9" s="585">
        <v>2799734.5972944992</v>
      </c>
      <c r="P9" s="585">
        <v>443372.33578034211</v>
      </c>
      <c r="Q9" s="586">
        <v>0.18815966586370247</v>
      </c>
      <c r="R9" s="185"/>
    </row>
    <row r="10" spans="1:18">
      <c r="A10" s="475"/>
      <c r="B10" s="475"/>
      <c r="C10" s="154" t="s">
        <v>79</v>
      </c>
      <c r="D10" s="585">
        <v>7292512.642265969</v>
      </c>
      <c r="E10" s="585">
        <v>-383726.08253418654</v>
      </c>
      <c r="F10" s="590">
        <v>-4.9988815654528319E-2</v>
      </c>
      <c r="G10" s="597">
        <v>2.014951142578596</v>
      </c>
      <c r="H10" s="597">
        <v>-0.18537758067401766</v>
      </c>
      <c r="I10" s="598">
        <v>3.3447403180017194</v>
      </c>
      <c r="J10" s="598">
        <v>9.2511523309920296E-2</v>
      </c>
      <c r="K10" s="590">
        <v>2.8445576603009951E-2</v>
      </c>
      <c r="L10" s="591">
        <v>24391561.054124236</v>
      </c>
      <c r="M10" s="591">
        <v>-573323.56159908697</v>
      </c>
      <c r="N10" s="590">
        <v>-2.2965199736513009E-2</v>
      </c>
      <c r="O10" s="585">
        <v>13688654.895799801</v>
      </c>
      <c r="P10" s="585">
        <v>-541310.98079837672</v>
      </c>
      <c r="Q10" s="590">
        <v>-3.8040216364017228E-2</v>
      </c>
      <c r="R10" s="185"/>
    </row>
    <row r="11" spans="1:18">
      <c r="A11" s="475"/>
      <c r="B11" s="475"/>
      <c r="C11" s="154" t="s">
        <v>111</v>
      </c>
      <c r="D11" s="585">
        <v>2732303.4615434143</v>
      </c>
      <c r="E11" s="585">
        <v>-170969.95339869848</v>
      </c>
      <c r="F11" s="586">
        <v>-5.8888684930181602E-2</v>
      </c>
      <c r="G11" s="595">
        <v>0.75494664895056918</v>
      </c>
      <c r="H11" s="595">
        <v>-7.7252050878056089E-2</v>
      </c>
      <c r="I11" s="596">
        <v>2.6486286352388833</v>
      </c>
      <c r="J11" s="596">
        <v>4.5271012225680529E-3</v>
      </c>
      <c r="K11" s="586">
        <v>1.7121510518136249E-3</v>
      </c>
      <c r="L11" s="587">
        <v>7236857.1884062104</v>
      </c>
      <c r="M11" s="587">
        <v>-439692.50171101652</v>
      </c>
      <c r="N11" s="586">
        <v>-5.7277360202211115E-2</v>
      </c>
      <c r="O11" s="585">
        <v>2211992.1780770873</v>
      </c>
      <c r="P11" s="585">
        <v>-70145.475154188462</v>
      </c>
      <c r="Q11" s="586">
        <v>-3.0736741517265437E-2</v>
      </c>
      <c r="R11" s="185"/>
    </row>
    <row r="12" spans="1:18">
      <c r="A12" s="475"/>
      <c r="B12" s="475"/>
      <c r="C12" s="154" t="s">
        <v>81</v>
      </c>
      <c r="D12" s="585">
        <v>2895975.5346000986</v>
      </c>
      <c r="E12" s="585">
        <v>-421544.91635002429</v>
      </c>
      <c r="F12" s="590">
        <v>-0.12706626005253283</v>
      </c>
      <c r="G12" s="597">
        <v>0.80016991379653857</v>
      </c>
      <c r="H12" s="597">
        <v>-0.15076918540318818</v>
      </c>
      <c r="I12" s="598">
        <v>3.4000239739257796</v>
      </c>
      <c r="J12" s="598">
        <v>7.2576385092506523E-2</v>
      </c>
      <c r="K12" s="590">
        <v>2.1811428476309826E-2</v>
      </c>
      <c r="L12" s="591">
        <v>9846386.2455428615</v>
      </c>
      <c r="M12" s="591">
        <v>-1192489.1798761971</v>
      </c>
      <c r="N12" s="590">
        <v>-0.10802632821911094</v>
      </c>
      <c r="O12" s="585">
        <v>6346317.5380574912</v>
      </c>
      <c r="P12" s="585">
        <v>-596976.55687458627</v>
      </c>
      <c r="Q12" s="590">
        <v>-8.5978866617549804E-2</v>
      </c>
      <c r="R12" s="185"/>
    </row>
    <row r="13" spans="1:18">
      <c r="A13" s="475"/>
      <c r="B13" s="475"/>
      <c r="C13" s="154" t="s">
        <v>112</v>
      </c>
      <c r="D13" s="585">
        <v>1214270.1754778377</v>
      </c>
      <c r="E13" s="585">
        <v>210860.46953632263</v>
      </c>
      <c r="F13" s="586">
        <v>0.21014394049384738</v>
      </c>
      <c r="G13" s="595">
        <v>0.33550782802865742</v>
      </c>
      <c r="H13" s="595">
        <v>4.788894639583624E-2</v>
      </c>
      <c r="I13" s="596">
        <v>3.4425645740989341</v>
      </c>
      <c r="J13" s="596">
        <v>-0.10100466578572442</v>
      </c>
      <c r="K13" s="586">
        <v>-2.8503652376498243E-2</v>
      </c>
      <c r="L13" s="587">
        <v>4180203.4894849001</v>
      </c>
      <c r="M13" s="587">
        <v>624551.72050883714</v>
      </c>
      <c r="N13" s="586">
        <v>0.17565041828848502</v>
      </c>
      <c r="O13" s="585">
        <v>1842795.5455934212</v>
      </c>
      <c r="P13" s="585">
        <v>59448.501178203383</v>
      </c>
      <c r="Q13" s="586">
        <v>3.3335351839886722E-2</v>
      </c>
      <c r="R13" s="185"/>
    </row>
    <row r="14" spans="1:18">
      <c r="A14" s="475"/>
      <c r="B14" s="475"/>
      <c r="C14" s="154" t="s">
        <v>83</v>
      </c>
      <c r="D14" s="585">
        <v>3244274.7847788185</v>
      </c>
      <c r="E14" s="585">
        <v>-44498.159279996995</v>
      </c>
      <c r="F14" s="590">
        <v>-1.3530322718198937E-2</v>
      </c>
      <c r="G14" s="597">
        <v>0.89640642465828879</v>
      </c>
      <c r="H14" s="597">
        <v>-4.6292445517490566E-2</v>
      </c>
      <c r="I14" s="598">
        <v>2.9297844690772941</v>
      </c>
      <c r="J14" s="598">
        <v>4.9255282843888359E-2</v>
      </c>
      <c r="K14" s="590">
        <v>1.7099386834644372E-2</v>
      </c>
      <c r="L14" s="591">
        <v>9505025.8778640628</v>
      </c>
      <c r="M14" s="591">
        <v>31619.425607880577</v>
      </c>
      <c r="N14" s="590">
        <v>3.337703894289272E-3</v>
      </c>
      <c r="O14" s="585">
        <v>4664952.0338578578</v>
      </c>
      <c r="P14" s="585">
        <v>-309630.58417288586</v>
      </c>
      <c r="Q14" s="590">
        <v>-6.2242525242340301E-2</v>
      </c>
      <c r="R14" s="185"/>
    </row>
    <row r="15" spans="1:18">
      <c r="A15" s="475"/>
      <c r="B15" s="475"/>
      <c r="C15" s="154" t="s">
        <v>113</v>
      </c>
      <c r="D15" s="585">
        <v>2955782.6454563211</v>
      </c>
      <c r="E15" s="585">
        <v>1048342.856495026</v>
      </c>
      <c r="F15" s="586">
        <v>0.54960731267218976</v>
      </c>
      <c r="G15" s="595">
        <v>0.81669486373706079</v>
      </c>
      <c r="H15" s="595">
        <v>0.269943426478222</v>
      </c>
      <c r="I15" s="596">
        <v>3.4011836125079142</v>
      </c>
      <c r="J15" s="596">
        <v>0.39863989714746184</v>
      </c>
      <c r="K15" s="586">
        <v>0.13276739156472381</v>
      </c>
      <c r="L15" s="587">
        <v>10053159.495861329</v>
      </c>
      <c r="M15" s="587">
        <v>4325988.1450871248</v>
      </c>
      <c r="N15" s="586">
        <v>0.75534463352529757</v>
      </c>
      <c r="O15" s="585">
        <v>5953665.9800821571</v>
      </c>
      <c r="P15" s="585">
        <v>1195745.7522635851</v>
      </c>
      <c r="Q15" s="586">
        <v>0.25131689793206452</v>
      </c>
      <c r="R15" s="185"/>
    </row>
    <row r="16" spans="1:18">
      <c r="A16" s="475"/>
      <c r="B16" s="475" t="s">
        <v>123</v>
      </c>
      <c r="C16" s="154" t="s">
        <v>72</v>
      </c>
      <c r="D16" s="585">
        <v>364325901.7894147</v>
      </c>
      <c r="E16" s="585">
        <v>-6726718.4004543424</v>
      </c>
      <c r="F16" s="590">
        <v>-1.8128745181781102E-2</v>
      </c>
      <c r="G16" s="597">
        <v>8.1448665262112971</v>
      </c>
      <c r="H16" s="597">
        <v>-0.74731327300706951</v>
      </c>
      <c r="I16" s="598">
        <v>3.0295545838344511</v>
      </c>
      <c r="J16" s="598">
        <v>0.10804553464227862</v>
      </c>
      <c r="K16" s="590">
        <v>3.6982782809505357E-2</v>
      </c>
      <c r="L16" s="591">
        <v>1103745205.7757413</v>
      </c>
      <c r="M16" s="591">
        <v>19711618.164572716</v>
      </c>
      <c r="N16" s="590">
        <v>1.8183586182057548E-2</v>
      </c>
      <c r="O16" s="585">
        <v>432361269.89260328</v>
      </c>
      <c r="P16" s="585">
        <v>-17160673.505785942</v>
      </c>
      <c r="Q16" s="590">
        <v>-3.8175385557490525E-2</v>
      </c>
      <c r="R16" s="185"/>
    </row>
    <row r="17" spans="1:18">
      <c r="A17" s="475"/>
      <c r="B17" s="475"/>
      <c r="C17" s="154" t="s">
        <v>108</v>
      </c>
      <c r="D17" s="585">
        <v>670269933.5618856</v>
      </c>
      <c r="E17" s="585">
        <v>-18400539.780837893</v>
      </c>
      <c r="F17" s="586">
        <v>-2.6718932338602949E-2</v>
      </c>
      <c r="G17" s="595">
        <v>14.984548500615798</v>
      </c>
      <c r="H17" s="595">
        <v>-1.5192607656892179</v>
      </c>
      <c r="I17" s="596">
        <v>2.7038960945270847</v>
      </c>
      <c r="J17" s="596">
        <v>0.17527741033573196</v>
      </c>
      <c r="K17" s="586">
        <v>6.9317454399727071E-2</v>
      </c>
      <c r="L17" s="587">
        <v>1812340255.6369109</v>
      </c>
      <c r="M17" s="587">
        <v>70955229.491597414</v>
      </c>
      <c r="N17" s="586">
        <v>4.0746433687133592E-2</v>
      </c>
      <c r="O17" s="585">
        <v>554222443.09657121</v>
      </c>
      <c r="P17" s="585">
        <v>24864896.501556516</v>
      </c>
      <c r="Q17" s="586">
        <v>4.6971837204352579E-2</v>
      </c>
      <c r="R17" s="185"/>
    </row>
    <row r="18" spans="1:18">
      <c r="A18" s="475"/>
      <c r="B18" s="475"/>
      <c r="C18" s="154" t="s">
        <v>74</v>
      </c>
      <c r="D18" s="585">
        <v>719625004.81802499</v>
      </c>
      <c r="E18" s="585">
        <v>53913952.815880656</v>
      </c>
      <c r="F18" s="590">
        <v>8.0987017796584501E-2</v>
      </c>
      <c r="G18" s="597">
        <v>16.087930021936398</v>
      </c>
      <c r="H18" s="597">
        <v>0.13433733284345628</v>
      </c>
      <c r="I18" s="598">
        <v>3.0128960123940574</v>
      </c>
      <c r="J18" s="598">
        <v>0.13116377710766258</v>
      </c>
      <c r="K18" s="590">
        <v>4.5515601866676261E-2</v>
      </c>
      <c r="L18" s="591">
        <v>2168155307.4352818</v>
      </c>
      <c r="M18" s="591">
        <v>249754309.49428511</v>
      </c>
      <c r="N18" s="590">
        <v>0.13018879252165957</v>
      </c>
      <c r="O18" s="585">
        <v>618196924.78377545</v>
      </c>
      <c r="P18" s="585">
        <v>30225668.446843028</v>
      </c>
      <c r="Q18" s="590">
        <v>5.1406710993236786E-2</v>
      </c>
      <c r="R18" s="185"/>
    </row>
    <row r="19" spans="1:18">
      <c r="A19" s="475"/>
      <c r="B19" s="475"/>
      <c r="C19" s="154" t="s">
        <v>109</v>
      </c>
      <c r="D19" s="585">
        <v>179329030.6127345</v>
      </c>
      <c r="E19" s="585">
        <v>-8587596.1593635976</v>
      </c>
      <c r="F19" s="586">
        <v>-4.5698969308226672E-2</v>
      </c>
      <c r="G19" s="595">
        <v>4.0090781672169857</v>
      </c>
      <c r="H19" s="595">
        <v>-0.49429505156006126</v>
      </c>
      <c r="I19" s="596">
        <v>3.227912294204585</v>
      </c>
      <c r="J19" s="596">
        <v>0.37848428669025314</v>
      </c>
      <c r="K19" s="586">
        <v>0.13282816259689251</v>
      </c>
      <c r="L19" s="587">
        <v>578858382.62263608</v>
      </c>
      <c r="M19" s="587">
        <v>43403483.220602214</v>
      </c>
      <c r="N19" s="586">
        <v>8.1059083162882253E-2</v>
      </c>
      <c r="O19" s="585">
        <v>258519087.46768343</v>
      </c>
      <c r="P19" s="585">
        <v>681158.53557118773</v>
      </c>
      <c r="Q19" s="586">
        <v>2.6418089006235161E-3</v>
      </c>
      <c r="R19" s="185"/>
    </row>
    <row r="20" spans="1:18">
      <c r="A20" s="475"/>
      <c r="B20" s="475"/>
      <c r="C20" s="154" t="s">
        <v>76</v>
      </c>
      <c r="D20" s="585">
        <v>891131920.22651398</v>
      </c>
      <c r="E20" s="585">
        <v>131722605.07556677</v>
      </c>
      <c r="F20" s="590">
        <v>0.17345402860825374</v>
      </c>
      <c r="G20" s="597">
        <v>19.922137053232738</v>
      </c>
      <c r="H20" s="597">
        <v>1.7230897912350436</v>
      </c>
      <c r="I20" s="598">
        <v>2.7223341539041326</v>
      </c>
      <c r="J20" s="598">
        <v>0.1146749440798418</v>
      </c>
      <c r="K20" s="590">
        <v>4.3976200435933817E-2</v>
      </c>
      <c r="L20" s="591">
        <v>2425958862.066812</v>
      </c>
      <c r="M20" s="591">
        <v>445678167.38708735</v>
      </c>
      <c r="N20" s="590">
        <v>0.22505807817268444</v>
      </c>
      <c r="O20" s="585">
        <v>548400072.51358449</v>
      </c>
      <c r="P20" s="585">
        <v>74679936.064021468</v>
      </c>
      <c r="Q20" s="590">
        <v>0.15764568638296134</v>
      </c>
      <c r="R20" s="185"/>
    </row>
    <row r="21" spans="1:18">
      <c r="A21" s="475"/>
      <c r="B21" s="475"/>
      <c r="C21" s="154" t="s">
        <v>77</v>
      </c>
      <c r="D21" s="585">
        <v>147868624.14452824</v>
      </c>
      <c r="E21" s="585">
        <v>-3737191.9115614295</v>
      </c>
      <c r="F21" s="586">
        <v>-2.4650715973711584E-2</v>
      </c>
      <c r="G21" s="595">
        <v>3.3057496081292346</v>
      </c>
      <c r="H21" s="595">
        <v>-0.32744445013706969</v>
      </c>
      <c r="I21" s="596">
        <v>3.0728087299861762</v>
      </c>
      <c r="J21" s="596">
        <v>0.15379080197193318</v>
      </c>
      <c r="K21" s="586">
        <v>5.2685802473489564E-2</v>
      </c>
      <c r="L21" s="587">
        <v>454371999.16235107</v>
      </c>
      <c r="M21" s="587">
        <v>11831904.10339576</v>
      </c>
      <c r="N21" s="586">
        <v>2.6736343747156992E-2</v>
      </c>
      <c r="O21" s="585">
        <v>271033582.10636729</v>
      </c>
      <c r="P21" s="585">
        <v>-2503647.5062571764</v>
      </c>
      <c r="Q21" s="586">
        <v>-9.1528583140319496E-3</v>
      </c>
      <c r="R21" s="185"/>
    </row>
    <row r="22" spans="1:18">
      <c r="A22" s="475"/>
      <c r="B22" s="475"/>
      <c r="C22" s="154" t="s">
        <v>110</v>
      </c>
      <c r="D22" s="585">
        <v>18874917.221914679</v>
      </c>
      <c r="E22" s="585">
        <v>4926691.0056214817</v>
      </c>
      <c r="F22" s="590">
        <v>0.35321272606451687</v>
      </c>
      <c r="G22" s="597">
        <v>0.42196747667598483</v>
      </c>
      <c r="H22" s="597">
        <v>8.7701853293555454E-2</v>
      </c>
      <c r="I22" s="598">
        <v>3.8925959915231059</v>
      </c>
      <c r="J22" s="598">
        <v>0.21584808431075597</v>
      </c>
      <c r="K22" s="590">
        <v>5.8706250675317158E-2</v>
      </c>
      <c r="L22" s="591">
        <v>73472427.118355513</v>
      </c>
      <c r="M22" s="591">
        <v>22188315.568275064</v>
      </c>
      <c r="N22" s="590">
        <v>0.43265477157788956</v>
      </c>
      <c r="O22" s="585">
        <v>33486541.014792539</v>
      </c>
      <c r="P22" s="585">
        <v>6889578.996102985</v>
      </c>
      <c r="Q22" s="590">
        <v>0.2590363136685202</v>
      </c>
      <c r="R22" s="185"/>
    </row>
    <row r="23" spans="1:18">
      <c r="A23" s="475"/>
      <c r="B23" s="475"/>
      <c r="C23" s="154" t="s">
        <v>79</v>
      </c>
      <c r="D23" s="585">
        <v>95383567.446882755</v>
      </c>
      <c r="E23" s="585">
        <v>-1584284.587510556</v>
      </c>
      <c r="F23" s="586">
        <v>-1.6338245658454202E-2</v>
      </c>
      <c r="G23" s="595">
        <v>2.1323941609229418</v>
      </c>
      <c r="H23" s="595">
        <v>-0.19141526155899147</v>
      </c>
      <c r="I23" s="596">
        <v>3.3082189026008506</v>
      </c>
      <c r="J23" s="596">
        <v>0.14802290538808416</v>
      </c>
      <c r="K23" s="586">
        <v>4.6839786367249871E-2</v>
      </c>
      <c r="L23" s="587">
        <v>315549720.82528067</v>
      </c>
      <c r="M23" s="587">
        <v>9112302.9678711295</v>
      </c>
      <c r="N23" s="586">
        <v>2.973626077253802E-2</v>
      </c>
      <c r="O23" s="585">
        <v>177192909.8815842</v>
      </c>
      <c r="P23" s="585">
        <v>-5198116.6827804446</v>
      </c>
      <c r="Q23" s="586">
        <v>-2.8499848817650369E-2</v>
      </c>
      <c r="R23" s="185"/>
    </row>
    <row r="24" spans="1:18">
      <c r="A24" s="475"/>
      <c r="B24" s="475"/>
      <c r="C24" s="154" t="s">
        <v>111</v>
      </c>
      <c r="D24" s="585">
        <v>35468486.263541423</v>
      </c>
      <c r="E24" s="585">
        <v>-3351950.7318563536</v>
      </c>
      <c r="F24" s="590">
        <v>-8.6345002562792705E-2</v>
      </c>
      <c r="G24" s="597">
        <v>0.7929331543116136</v>
      </c>
      <c r="H24" s="597">
        <v>-0.13738854903780928</v>
      </c>
      <c r="I24" s="598">
        <v>2.6310021614859971</v>
      </c>
      <c r="J24" s="598">
        <v>6.0567748054529247E-2</v>
      </c>
      <c r="K24" s="590">
        <v>2.3563234190314458E-2</v>
      </c>
      <c r="L24" s="591">
        <v>93317664.024013877</v>
      </c>
      <c r="M24" s="591">
        <v>-6467723.1734046638</v>
      </c>
      <c r="N24" s="590">
        <v>-6.4816335889028701E-2</v>
      </c>
      <c r="O24" s="585">
        <v>28785405.330534242</v>
      </c>
      <c r="P24" s="585">
        <v>-2584465.1910947822</v>
      </c>
      <c r="Q24" s="590">
        <v>-8.2386861919396023E-2</v>
      </c>
      <c r="R24" s="185"/>
    </row>
    <row r="25" spans="1:18">
      <c r="A25" s="475"/>
      <c r="B25" s="475"/>
      <c r="C25" s="154" t="s">
        <v>81</v>
      </c>
      <c r="D25" s="585">
        <v>38295329.119529426</v>
      </c>
      <c r="E25" s="585">
        <v>-4795494.9763242602</v>
      </c>
      <c r="F25" s="586">
        <v>-0.1112880776115325</v>
      </c>
      <c r="G25" s="595">
        <v>0.85613002732972965</v>
      </c>
      <c r="H25" s="595">
        <v>-0.17653039522907599</v>
      </c>
      <c r="I25" s="596">
        <v>3.354586910674147</v>
      </c>
      <c r="J25" s="596">
        <v>0.12080806271833078</v>
      </c>
      <c r="K25" s="586">
        <v>3.7358170857817855E-2</v>
      </c>
      <c r="L25" s="587">
        <v>128465009.80433193</v>
      </c>
      <c r="M25" s="587">
        <v>-10881185.697824538</v>
      </c>
      <c r="N25" s="586">
        <v>-7.8087425771564356E-2</v>
      </c>
      <c r="O25" s="585">
        <v>83167286.956309497</v>
      </c>
      <c r="P25" s="585">
        <v>-8643096.5013194084</v>
      </c>
      <c r="Q25" s="586">
        <v>-9.414072979346888E-2</v>
      </c>
      <c r="R25" s="185"/>
    </row>
    <row r="26" spans="1:18">
      <c r="A26" s="475"/>
      <c r="B26" s="475"/>
      <c r="C26" s="154" t="s">
        <v>112</v>
      </c>
      <c r="D26" s="585">
        <v>13668937.591542374</v>
      </c>
      <c r="E26" s="585">
        <v>4043667.253709374</v>
      </c>
      <c r="F26" s="590">
        <v>0.42010947347788996</v>
      </c>
      <c r="G26" s="597">
        <v>0.30558264370282401</v>
      </c>
      <c r="H26" s="597">
        <v>7.4915536659359933E-2</v>
      </c>
      <c r="I26" s="598">
        <v>3.5067918781356142</v>
      </c>
      <c r="J26" s="598">
        <v>0.21165203245231101</v>
      </c>
      <c r="K26" s="590">
        <v>6.4231578131525816E-2</v>
      </c>
      <c r="L26" s="591">
        <v>47934119.328763381</v>
      </c>
      <c r="M26" s="591">
        <v>16217507.513096273</v>
      </c>
      <c r="N26" s="590">
        <v>0.51132534607890501</v>
      </c>
      <c r="O26" s="585">
        <v>23717313.958386198</v>
      </c>
      <c r="P26" s="585">
        <v>7859225.7406414952</v>
      </c>
      <c r="Q26" s="590">
        <v>0.49559730231840105</v>
      </c>
      <c r="R26" s="185"/>
    </row>
    <row r="27" spans="1:18">
      <c r="A27" s="475"/>
      <c r="B27" s="475"/>
      <c r="C27" s="154" t="s">
        <v>83</v>
      </c>
      <c r="D27" s="585">
        <v>42211620.40489009</v>
      </c>
      <c r="E27" s="585">
        <v>263638.40690911561</v>
      </c>
      <c r="F27" s="586">
        <v>6.2848889112664579E-3</v>
      </c>
      <c r="G27" s="595">
        <v>0.94368259946462096</v>
      </c>
      <c r="H27" s="595">
        <v>-6.1589908649058334E-2</v>
      </c>
      <c r="I27" s="596">
        <v>2.9157295851670351</v>
      </c>
      <c r="J27" s="596">
        <v>0.15514335536913793</v>
      </c>
      <c r="K27" s="586">
        <v>5.6199423765326828E-2</v>
      </c>
      <c r="L27" s="587">
        <v>123077670.45237853</v>
      </c>
      <c r="M27" s="587">
        <v>7276648.9809421748</v>
      </c>
      <c r="N27" s="586">
        <v>6.2837519811835538E-2</v>
      </c>
      <c r="O27" s="585">
        <v>60738422.977181092</v>
      </c>
      <c r="P27" s="585">
        <v>-1447566.4253436625</v>
      </c>
      <c r="Q27" s="586">
        <v>-2.3278015502393716E-2</v>
      </c>
      <c r="R27" s="185"/>
    </row>
    <row r="28" spans="1:18">
      <c r="A28" s="475"/>
      <c r="B28" s="475"/>
      <c r="C28" s="154" t="s">
        <v>113</v>
      </c>
      <c r="D28" s="585">
        <v>32192003.660234287</v>
      </c>
      <c r="E28" s="585">
        <v>9989986.9902331643</v>
      </c>
      <c r="F28" s="590">
        <v>0.44995853929482971</v>
      </c>
      <c r="G28" s="597">
        <v>0.71968413921738872</v>
      </c>
      <c r="H28" s="597">
        <v>0.1876185684800884</v>
      </c>
      <c r="I28" s="598">
        <v>3.2748824524048832</v>
      </c>
      <c r="J28" s="598">
        <v>0.50928419599516594</v>
      </c>
      <c r="K28" s="590">
        <v>0.18414973860169973</v>
      </c>
      <c r="L28" s="591">
        <v>105425027.89465503</v>
      </c>
      <c r="M28" s="591">
        <v>44023169.303320453</v>
      </c>
      <c r="N28" s="590">
        <v>0.71696802528927484</v>
      </c>
      <c r="O28" s="585">
        <v>70276191.012671396</v>
      </c>
      <c r="P28" s="585">
        <v>16194654.317438014</v>
      </c>
      <c r="Q28" s="590">
        <v>0.29944885643135527</v>
      </c>
      <c r="R28" s="185"/>
    </row>
    <row r="29" spans="1:18">
      <c r="A29" s="475"/>
      <c r="B29" s="475" t="s">
        <v>124</v>
      </c>
      <c r="C29" s="154" t="s">
        <v>72</v>
      </c>
      <c r="D29" s="585">
        <v>123657967.16367961</v>
      </c>
      <c r="E29" s="585">
        <v>-4375843.7522616386</v>
      </c>
      <c r="F29" s="586">
        <v>-3.4177251469414867E-2</v>
      </c>
      <c r="G29" s="595">
        <v>7.92253718091981</v>
      </c>
      <c r="H29" s="595">
        <v>-0.74422031680089074</v>
      </c>
      <c r="I29" s="596">
        <v>3.0317173772831705</v>
      </c>
      <c r="J29" s="596">
        <v>0.10071265962509024</v>
      </c>
      <c r="K29" s="586">
        <v>3.4361138697027165E-2</v>
      </c>
      <c r="L29" s="587">
        <v>374896007.8896392</v>
      </c>
      <c r="M29" s="587">
        <v>-371695.92472720146</v>
      </c>
      <c r="N29" s="586">
        <v>-9.9048205041131964E-4</v>
      </c>
      <c r="O29" s="585">
        <v>146645770.57075086</v>
      </c>
      <c r="P29" s="585">
        <v>-5949018.2896459401</v>
      </c>
      <c r="Q29" s="586">
        <v>-3.8985723785682297E-2</v>
      </c>
      <c r="R29" s="185"/>
    </row>
    <row r="30" spans="1:18">
      <c r="A30" s="475"/>
      <c r="B30" s="475"/>
      <c r="C30" s="154" t="s">
        <v>108</v>
      </c>
      <c r="D30" s="585">
        <v>226851325.6688385</v>
      </c>
      <c r="E30" s="585">
        <v>-6066273.2849029005</v>
      </c>
      <c r="F30" s="590">
        <v>-2.6044718441854162E-2</v>
      </c>
      <c r="G30" s="597">
        <v>14.533944745941126</v>
      </c>
      <c r="H30" s="597">
        <v>-1.2325182894265456</v>
      </c>
      <c r="I30" s="598">
        <v>2.7767033460323236</v>
      </c>
      <c r="J30" s="598">
        <v>0.18451248316362001</v>
      </c>
      <c r="K30" s="590">
        <v>7.1180130215961535E-2</v>
      </c>
      <c r="L30" s="591">
        <v>629898835.03653216</v>
      </c>
      <c r="M30" s="591">
        <v>26131963.227326632</v>
      </c>
      <c r="N30" s="590">
        <v>4.3281545323978148E-2</v>
      </c>
      <c r="O30" s="585">
        <v>189876584.62776494</v>
      </c>
      <c r="P30" s="585">
        <v>3963778.5754284561</v>
      </c>
      <c r="Q30" s="590">
        <v>2.1320632287765099E-2</v>
      </c>
      <c r="R30" s="185"/>
    </row>
    <row r="31" spans="1:18">
      <c r="A31" s="475"/>
      <c r="B31" s="475"/>
      <c r="C31" s="154" t="s">
        <v>74</v>
      </c>
      <c r="D31" s="585">
        <v>256126025.26779997</v>
      </c>
      <c r="E31" s="585">
        <v>19978011.445958734</v>
      </c>
      <c r="F31" s="586">
        <v>8.4599531974174816E-2</v>
      </c>
      <c r="G31" s="595">
        <v>16.40952058915418</v>
      </c>
      <c r="H31" s="595">
        <v>0.42438701607023432</v>
      </c>
      <c r="I31" s="596">
        <v>3.0153759939533278</v>
      </c>
      <c r="J31" s="596">
        <v>0.12056068315780388</v>
      </c>
      <c r="K31" s="586">
        <v>4.1647107056606181E-2</v>
      </c>
      <c r="L31" s="587">
        <v>772316268.01920748</v>
      </c>
      <c r="M31" s="587">
        <v>88711381.993788481</v>
      </c>
      <c r="N31" s="586">
        <v>0.12976996479584826</v>
      </c>
      <c r="O31" s="585">
        <v>217014598.40613574</v>
      </c>
      <c r="P31" s="585">
        <v>9388523.8581308424</v>
      </c>
      <c r="Q31" s="586">
        <v>4.5218423931432258E-2</v>
      </c>
      <c r="R31" s="185"/>
    </row>
    <row r="32" spans="1:18">
      <c r="A32" s="475"/>
      <c r="B32" s="475"/>
      <c r="C32" s="154" t="s">
        <v>109</v>
      </c>
      <c r="D32" s="585">
        <v>62590825.947267272</v>
      </c>
      <c r="E32" s="585">
        <v>-5687878.0557408258</v>
      </c>
      <c r="F32" s="590">
        <v>-8.330383739401731E-2</v>
      </c>
      <c r="G32" s="597">
        <v>4.01007842135507</v>
      </c>
      <c r="H32" s="597">
        <v>-0.61178642527697313</v>
      </c>
      <c r="I32" s="598">
        <v>3.2474140184940312</v>
      </c>
      <c r="J32" s="598">
        <v>0.41219445032518065</v>
      </c>
      <c r="K32" s="590">
        <v>0.14538360801149514</v>
      </c>
      <c r="L32" s="591">
        <v>203258325.61027569</v>
      </c>
      <c r="M32" s="591">
        <v>9673207.9317382872</v>
      </c>
      <c r="N32" s="590">
        <v>4.9968758175932583E-2</v>
      </c>
      <c r="O32" s="585">
        <v>92013128.685557351</v>
      </c>
      <c r="P32" s="585">
        <v>-8161832.9402572662</v>
      </c>
      <c r="Q32" s="590">
        <v>-8.147577805663965E-2</v>
      </c>
      <c r="R32" s="185"/>
    </row>
    <row r="33" spans="1:18">
      <c r="A33" s="475"/>
      <c r="B33" s="475"/>
      <c r="C33" s="154" t="s">
        <v>76</v>
      </c>
      <c r="D33" s="585">
        <v>319961115.45231181</v>
      </c>
      <c r="E33" s="585">
        <v>43630165.706880867</v>
      </c>
      <c r="F33" s="586">
        <v>0.15789098451358788</v>
      </c>
      <c r="G33" s="595">
        <v>20.499316718219994</v>
      </c>
      <c r="H33" s="595">
        <v>1.7941535005850184</v>
      </c>
      <c r="I33" s="596">
        <v>2.748770132844701</v>
      </c>
      <c r="J33" s="596">
        <v>0.11091805529632914</v>
      </c>
      <c r="K33" s="586">
        <v>4.204862594092719E-2</v>
      </c>
      <c r="L33" s="587">
        <v>879499557.82698989</v>
      </c>
      <c r="M33" s="587">
        <v>150579387.95009017</v>
      </c>
      <c r="N33" s="586">
        <v>0.20657870940177175</v>
      </c>
      <c r="O33" s="585">
        <v>197066209.1164355</v>
      </c>
      <c r="P33" s="585">
        <v>26477371.491076529</v>
      </c>
      <c r="Q33" s="586">
        <v>0.15521162966843807</v>
      </c>
      <c r="R33" s="185"/>
    </row>
    <row r="34" spans="1:18">
      <c r="A34" s="475"/>
      <c r="B34" s="475"/>
      <c r="C34" s="154" t="s">
        <v>77</v>
      </c>
      <c r="D34" s="585">
        <v>49630842.550774105</v>
      </c>
      <c r="E34" s="585">
        <v>-2901384.0955101252</v>
      </c>
      <c r="F34" s="590">
        <v>-5.5230556188795195E-2</v>
      </c>
      <c r="G34" s="597">
        <v>3.1797562619513515</v>
      </c>
      <c r="H34" s="597">
        <v>-0.37621122742969293</v>
      </c>
      <c r="I34" s="598">
        <v>3.0586482521306628</v>
      </c>
      <c r="J34" s="598">
        <v>6.9983677684315015E-2</v>
      </c>
      <c r="K34" s="590">
        <v>2.3416370737181016E-2</v>
      </c>
      <c r="L34" s="591">
        <v>151803289.81969735</v>
      </c>
      <c r="M34" s="591">
        <v>-5197914.9748387933</v>
      </c>
      <c r="N34" s="590">
        <v>-3.3107484631351616E-2</v>
      </c>
      <c r="O34" s="585">
        <v>90615677.051316187</v>
      </c>
      <c r="P34" s="585">
        <v>-4361915.7330484837</v>
      </c>
      <c r="Q34" s="590">
        <v>-4.5925734746212137E-2</v>
      </c>
      <c r="R34" s="185"/>
    </row>
    <row r="35" spans="1:18">
      <c r="A35" s="475"/>
      <c r="B35" s="475"/>
      <c r="C35" s="154" t="s">
        <v>110</v>
      </c>
      <c r="D35" s="585">
        <v>6588819.5824132543</v>
      </c>
      <c r="E35" s="585">
        <v>1406952.0058876714</v>
      </c>
      <c r="F35" s="586">
        <v>0.27151446560720988</v>
      </c>
      <c r="G35" s="595">
        <v>0.42213348090177555</v>
      </c>
      <c r="H35" s="595">
        <v>7.1366840826257549E-2</v>
      </c>
      <c r="I35" s="596">
        <v>3.9982798758240827</v>
      </c>
      <c r="J35" s="596">
        <v>0.26396418507202979</v>
      </c>
      <c r="K35" s="586">
        <v>7.06860926958401E-2</v>
      </c>
      <c r="L35" s="587">
        <v>26343944.74179855</v>
      </c>
      <c r="M35" s="587">
        <v>6993215.3433797508</v>
      </c>
      <c r="N35" s="586">
        <v>0.36139285498722262</v>
      </c>
      <c r="O35" s="585">
        <v>11609873.65405797</v>
      </c>
      <c r="P35" s="585">
        <v>1750086.02954752</v>
      </c>
      <c r="Q35" s="586">
        <v>0.17749733525669259</v>
      </c>
      <c r="R35" s="185"/>
    </row>
    <row r="36" spans="1:18">
      <c r="A36" s="475"/>
      <c r="B36" s="475"/>
      <c r="C36" s="154" t="s">
        <v>79</v>
      </c>
      <c r="D36" s="585">
        <v>32139295.80472466</v>
      </c>
      <c r="E36" s="585">
        <v>-490982.73074395582</v>
      </c>
      <c r="F36" s="590">
        <v>-1.5046844611217924E-2</v>
      </c>
      <c r="G36" s="597">
        <v>2.0591052224275823</v>
      </c>
      <c r="H36" s="597">
        <v>-0.14967626370388087</v>
      </c>
      <c r="I36" s="598">
        <v>3.3057024186057182</v>
      </c>
      <c r="J36" s="598">
        <v>0.11893158354459121</v>
      </c>
      <c r="K36" s="590">
        <v>3.7320406675025293E-2</v>
      </c>
      <c r="L36" s="591">
        <v>106242947.87396292</v>
      </c>
      <c r="M36" s="591">
        <v>2257727.8972104341</v>
      </c>
      <c r="N36" s="590">
        <v>2.1712007703740821E-2</v>
      </c>
      <c r="O36" s="585">
        <v>60209139.762676761</v>
      </c>
      <c r="P36" s="585">
        <v>-417962.00163199753</v>
      </c>
      <c r="Q36" s="590">
        <v>-6.8939795812250461E-3</v>
      </c>
      <c r="R36" s="185"/>
    </row>
    <row r="37" spans="1:18">
      <c r="A37" s="475"/>
      <c r="B37" s="475"/>
      <c r="C37" s="154" t="s">
        <v>111</v>
      </c>
      <c r="D37" s="585">
        <v>11622953.282796519</v>
      </c>
      <c r="E37" s="585">
        <v>-1353584.4207022525</v>
      </c>
      <c r="F37" s="586">
        <v>-0.10431013661966976</v>
      </c>
      <c r="G37" s="595">
        <v>0.74466111361157616</v>
      </c>
      <c r="H37" s="595">
        <v>-0.13373580851152056</v>
      </c>
      <c r="I37" s="596">
        <v>2.6562984586032159</v>
      </c>
      <c r="J37" s="596">
        <v>1.1712453220984909E-2</v>
      </c>
      <c r="K37" s="586">
        <v>4.4288418667980008E-3</v>
      </c>
      <c r="L37" s="587">
        <v>30874032.889509581</v>
      </c>
      <c r="M37" s="587">
        <v>-3443537.1194781438</v>
      </c>
      <c r="N37" s="586">
        <v>-0.10034326785306437</v>
      </c>
      <c r="O37" s="585">
        <v>9744522.0081576481</v>
      </c>
      <c r="P37" s="585">
        <v>-1350357.505839657</v>
      </c>
      <c r="Q37" s="586">
        <v>-0.12170997478035209</v>
      </c>
      <c r="R37" s="185"/>
    </row>
    <row r="38" spans="1:18">
      <c r="A38" s="475"/>
      <c r="B38" s="475"/>
      <c r="C38" s="154" t="s">
        <v>81</v>
      </c>
      <c r="D38" s="585">
        <v>12653821.474312767</v>
      </c>
      <c r="E38" s="585">
        <v>-2036858.1533949729</v>
      </c>
      <c r="F38" s="590">
        <v>-0.1386496884428208</v>
      </c>
      <c r="G38" s="597">
        <v>0.81070693146902728</v>
      </c>
      <c r="H38" s="597">
        <v>-0.18372225016049781</v>
      </c>
      <c r="I38" s="598">
        <v>3.353149333332917</v>
      </c>
      <c r="J38" s="598">
        <v>0.12620285592725633</v>
      </c>
      <c r="K38" s="590">
        <v>3.9109063881567228E-2</v>
      </c>
      <c r="L38" s="591">
        <v>42430153.040705606</v>
      </c>
      <c r="M38" s="591">
        <v>-4975883.8346209899</v>
      </c>
      <c r="N38" s="590">
        <v>-0.10496308408372323</v>
      </c>
      <c r="O38" s="585">
        <v>27817570.403598331</v>
      </c>
      <c r="P38" s="585">
        <v>-2720777.718926359</v>
      </c>
      <c r="Q38" s="590">
        <v>-8.909380782517011E-2</v>
      </c>
      <c r="R38" s="185"/>
    </row>
    <row r="39" spans="1:18">
      <c r="A39" s="475"/>
      <c r="B39" s="475"/>
      <c r="C39" s="154" t="s">
        <v>112</v>
      </c>
      <c r="D39" s="585">
        <v>4859750.7057107454</v>
      </c>
      <c r="E39" s="585">
        <v>899331.40729418024</v>
      </c>
      <c r="F39" s="586">
        <v>0.22707984673586112</v>
      </c>
      <c r="G39" s="595">
        <v>0.31135523686097932</v>
      </c>
      <c r="H39" s="595">
        <v>4.3269850640581309E-2</v>
      </c>
      <c r="I39" s="596">
        <v>3.4693344125988403</v>
      </c>
      <c r="J39" s="596">
        <v>5.4315830147769972E-2</v>
      </c>
      <c r="K39" s="586">
        <v>1.5904988168112904E-2</v>
      </c>
      <c r="L39" s="587">
        <v>16860100.359973788</v>
      </c>
      <c r="M39" s="587">
        <v>3335194.8615833875</v>
      </c>
      <c r="N39" s="586">
        <v>0.24659653717952476</v>
      </c>
      <c r="O39" s="585">
        <v>7950884.5875859251</v>
      </c>
      <c r="P39" s="585">
        <v>962031.73666970897</v>
      </c>
      <c r="Q39" s="586">
        <v>0.13765230964100061</v>
      </c>
      <c r="R39" s="185"/>
    </row>
    <row r="40" spans="1:18">
      <c r="A40" s="475"/>
      <c r="B40" s="475"/>
      <c r="C40" s="154" t="s">
        <v>83</v>
      </c>
      <c r="D40" s="585">
        <v>14100568.847698014</v>
      </c>
      <c r="E40" s="585">
        <v>75324.348540147766</v>
      </c>
      <c r="F40" s="590">
        <v>5.3706264118725741E-3</v>
      </c>
      <c r="G40" s="597">
        <v>0.90339735910537322</v>
      </c>
      <c r="H40" s="597">
        <v>-4.5987745117187062E-2</v>
      </c>
      <c r="I40" s="598">
        <v>2.9049080760128678</v>
      </c>
      <c r="J40" s="598">
        <v>6.7032510466130013E-2</v>
      </c>
      <c r="K40" s="590">
        <v>2.362066585298489E-2</v>
      </c>
      <c r="L40" s="591">
        <v>40960856.322053418</v>
      </c>
      <c r="M40" s="591">
        <v>1158957.6570745111</v>
      </c>
      <c r="N40" s="590">
        <v>2.9118150036753412E-2</v>
      </c>
      <c r="O40" s="585">
        <v>20235392.998485386</v>
      </c>
      <c r="P40" s="585">
        <v>-977661.94066427276</v>
      </c>
      <c r="Q40" s="590">
        <v>-4.6087748486426307E-2</v>
      </c>
      <c r="R40" s="185"/>
    </row>
    <row r="41" spans="1:18">
      <c r="A41" s="475"/>
      <c r="B41" s="475"/>
      <c r="C41" s="154" t="s">
        <v>113</v>
      </c>
      <c r="D41" s="585">
        <v>12251163.913575768</v>
      </c>
      <c r="E41" s="585">
        <v>3940399.1809917549</v>
      </c>
      <c r="F41" s="586">
        <v>0.47413196111094719</v>
      </c>
      <c r="G41" s="595">
        <v>0.78490940649520302</v>
      </c>
      <c r="H41" s="595">
        <v>0.22234408064386357</v>
      </c>
      <c r="I41" s="596">
        <v>3.3427892469805252</v>
      </c>
      <c r="J41" s="596">
        <v>0.43621109120432422</v>
      </c>
      <c r="K41" s="586">
        <v>0.15007719312052498</v>
      </c>
      <c r="L41" s="587">
        <v>40953058.993296929</v>
      </c>
      <c r="M41" s="587">
        <v>16797171.763772994</v>
      </c>
      <c r="N41" s="586">
        <v>0.69536554812373308</v>
      </c>
      <c r="O41" s="585">
        <v>25461767.987863146</v>
      </c>
      <c r="P41" s="585">
        <v>4938771.3878027052</v>
      </c>
      <c r="Q41" s="586">
        <v>0.2406457246008685</v>
      </c>
      <c r="R41" s="185"/>
    </row>
    <row r="42" spans="1:18">
      <c r="A42" s="475" t="s">
        <v>281</v>
      </c>
      <c r="B42" s="475" t="s">
        <v>122</v>
      </c>
      <c r="C42" s="154" t="s">
        <v>72</v>
      </c>
      <c r="D42" s="585">
        <v>28316418.395485364</v>
      </c>
      <c r="E42" s="585">
        <v>-1351026.0446570627</v>
      </c>
      <c r="F42" s="590">
        <v>-4.5539009852463612E-2</v>
      </c>
      <c r="G42" s="597">
        <v>7.8526669521411954</v>
      </c>
      <c r="H42" s="597">
        <v>-0.67411805325794738</v>
      </c>
      <c r="I42" s="598">
        <v>3.0252603136139942</v>
      </c>
      <c r="J42" s="598">
        <v>5.1809062397197625E-2</v>
      </c>
      <c r="K42" s="590">
        <v>1.742388155043615E-2</v>
      </c>
      <c r="L42" s="591">
        <v>85664536.795551121</v>
      </c>
      <c r="M42" s="591">
        <v>-2550162.9953951687</v>
      </c>
      <c r="N42" s="590">
        <v>-2.8908594615620953E-2</v>
      </c>
      <c r="O42" s="585">
        <v>33249148.001348466</v>
      </c>
      <c r="P42" s="585">
        <v>-2121377.6135495603</v>
      </c>
      <c r="Q42" s="590">
        <v>-5.9975857770573772E-2</v>
      </c>
      <c r="R42" s="185"/>
    </row>
    <row r="43" spans="1:18">
      <c r="A43" s="475"/>
      <c r="B43" s="475"/>
      <c r="C43" s="154" t="s">
        <v>108</v>
      </c>
      <c r="D43" s="585">
        <v>52205399.902041651</v>
      </c>
      <c r="E43" s="585">
        <v>-862277.42070128024</v>
      </c>
      <c r="F43" s="586">
        <v>-1.6248636914277359E-2</v>
      </c>
      <c r="G43" s="595">
        <v>14.477523704037317</v>
      </c>
      <c r="H43" s="595">
        <v>-0.77477334432793654</v>
      </c>
      <c r="I43" s="596">
        <v>2.8203336645098775</v>
      </c>
      <c r="J43" s="596">
        <v>0.17370674037303457</v>
      </c>
      <c r="K43" s="586">
        <v>6.5633255215857972E-2</v>
      </c>
      <c r="L43" s="587">
        <v>147236646.81292874</v>
      </c>
      <c r="M43" s="587">
        <v>6786303.209151119</v>
      </c>
      <c r="N43" s="586">
        <v>4.8318167368076065E-2</v>
      </c>
      <c r="O43" s="585">
        <v>43373611.176105693</v>
      </c>
      <c r="P43" s="585">
        <v>62984.162130698562</v>
      </c>
      <c r="Q43" s="586">
        <v>1.454242676061363E-3</v>
      </c>
      <c r="R43" s="185"/>
    </row>
    <row r="44" spans="1:18">
      <c r="A44" s="475"/>
      <c r="B44" s="475"/>
      <c r="C44" s="154" t="s">
        <v>74</v>
      </c>
      <c r="D44" s="585">
        <v>60302393.971240282</v>
      </c>
      <c r="E44" s="585">
        <v>4571432.3067111447</v>
      </c>
      <c r="F44" s="590">
        <v>8.2026797495954679E-2</v>
      </c>
      <c r="G44" s="597">
        <v>16.722970033118848</v>
      </c>
      <c r="H44" s="597">
        <v>0.70521261500467602</v>
      </c>
      <c r="I44" s="598">
        <v>2.9952017401021043</v>
      </c>
      <c r="J44" s="598">
        <v>6.5165373057181508E-2</v>
      </c>
      <c r="K44" s="590">
        <v>2.2240465609955483E-2</v>
      </c>
      <c r="L44" s="591">
        <v>180617835.35498154</v>
      </c>
      <c r="M44" s="591">
        <v>17324090.907524735</v>
      </c>
      <c r="N44" s="590">
        <v>0.10609157727471383</v>
      </c>
      <c r="O44" s="585">
        <v>50445766.006778903</v>
      </c>
      <c r="P44" s="585">
        <v>1176231.7818258703</v>
      </c>
      <c r="Q44" s="590">
        <v>2.3873409812552201E-2</v>
      </c>
      <c r="R44" s="185"/>
    </row>
    <row r="45" spans="1:18">
      <c r="A45" s="475"/>
      <c r="B45" s="475"/>
      <c r="C45" s="154" t="s">
        <v>109</v>
      </c>
      <c r="D45" s="585">
        <v>15317025.161708726</v>
      </c>
      <c r="E45" s="585">
        <v>-1510647.9578500744</v>
      </c>
      <c r="F45" s="586">
        <v>-8.9771648588434297E-2</v>
      </c>
      <c r="G45" s="595">
        <v>4.2476945923232314</v>
      </c>
      <c r="H45" s="595">
        <v>-0.5887836935335784</v>
      </c>
      <c r="I45" s="596">
        <v>3.133709080808968</v>
      </c>
      <c r="J45" s="596">
        <v>0.26685764843317372</v>
      </c>
      <c r="K45" s="586">
        <v>9.3083877810865689E-2</v>
      </c>
      <c r="L45" s="587">
        <v>47999100.840226084</v>
      </c>
      <c r="M45" s="587">
        <v>-243337.94613271207</v>
      </c>
      <c r="N45" s="586">
        <v>-5.0440639456544051E-3</v>
      </c>
      <c r="O45" s="585">
        <v>23421198.165172085</v>
      </c>
      <c r="P45" s="585">
        <v>-1328047.0376585685</v>
      </c>
      <c r="Q45" s="586">
        <v>-5.3660102632409785E-2</v>
      </c>
      <c r="R45" s="185"/>
    </row>
    <row r="46" spans="1:18">
      <c r="A46" s="475"/>
      <c r="B46" s="475"/>
      <c r="C46" s="154" t="s">
        <v>76</v>
      </c>
      <c r="D46" s="585">
        <v>76314049.974489853</v>
      </c>
      <c r="E46" s="585">
        <v>10131597.879736595</v>
      </c>
      <c r="F46" s="590">
        <v>0.15308586428969434</v>
      </c>
      <c r="G46" s="597">
        <v>21.163298615275181</v>
      </c>
      <c r="H46" s="597">
        <v>2.1416555047376846</v>
      </c>
      <c r="I46" s="598">
        <v>2.743979362049739</v>
      </c>
      <c r="J46" s="598">
        <v>8.7151283497154175E-2</v>
      </c>
      <c r="K46" s="590">
        <v>3.2802756113836838E-2</v>
      </c>
      <c r="L46" s="591">
        <v>209404178.16443256</v>
      </c>
      <c r="M46" s="591">
        <v>33568781.131630749</v>
      </c>
      <c r="N46" s="590">
        <v>0.19091025867430178</v>
      </c>
      <c r="O46" s="585">
        <v>46653206.842468791</v>
      </c>
      <c r="P46" s="585">
        <v>5911073.2339047045</v>
      </c>
      <c r="Q46" s="590">
        <v>0.14508501912777055</v>
      </c>
      <c r="R46" s="185"/>
    </row>
    <row r="47" spans="1:18">
      <c r="A47" s="475"/>
      <c r="B47" s="475"/>
      <c r="C47" s="154" t="s">
        <v>77</v>
      </c>
      <c r="D47" s="585">
        <v>11400341.826068809</v>
      </c>
      <c r="E47" s="585">
        <v>-957424.1932580974</v>
      </c>
      <c r="F47" s="586">
        <v>-7.7475507446955666E-2</v>
      </c>
      <c r="G47" s="595">
        <v>3.16152580634833</v>
      </c>
      <c r="H47" s="595">
        <v>-0.3902467167764101</v>
      </c>
      <c r="I47" s="596">
        <v>3.0802209495226962</v>
      </c>
      <c r="J47" s="596">
        <v>3.1760618352137282E-2</v>
      </c>
      <c r="K47" s="586">
        <v>1.0418576888596652E-2</v>
      </c>
      <c r="L47" s="587">
        <v>35115571.724376976</v>
      </c>
      <c r="M47" s="587">
        <v>-2556587.7674286067</v>
      </c>
      <c r="N47" s="586">
        <v>-6.7864115089678184E-2</v>
      </c>
      <c r="O47" s="585">
        <v>20728977.693323065</v>
      </c>
      <c r="P47" s="585">
        <v>-1536757.9987174608</v>
      </c>
      <c r="Q47" s="586">
        <v>-6.9018963485981535E-2</v>
      </c>
      <c r="R47" s="185"/>
    </row>
    <row r="48" spans="1:18">
      <c r="A48" s="475"/>
      <c r="B48" s="475"/>
      <c r="C48" s="154" t="s">
        <v>110</v>
      </c>
      <c r="D48" s="585">
        <v>1582826.6845504802</v>
      </c>
      <c r="E48" s="585">
        <v>332881.07066456997</v>
      </c>
      <c r="F48" s="590">
        <v>0.2663164436648473</v>
      </c>
      <c r="G48" s="597">
        <v>0.43894713742181674</v>
      </c>
      <c r="H48" s="597">
        <v>7.9697538436281801E-2</v>
      </c>
      <c r="I48" s="598">
        <v>4.1365530632313234</v>
      </c>
      <c r="J48" s="598">
        <v>0.35650116055249059</v>
      </c>
      <c r="K48" s="590">
        <v>9.4311181362310578E-2</v>
      </c>
      <c r="L48" s="591">
        <v>6547446.570541569</v>
      </c>
      <c r="M48" s="591">
        <v>1822587.274527072</v>
      </c>
      <c r="N48" s="590">
        <v>0.38574424344539887</v>
      </c>
      <c r="O48" s="585">
        <v>2799197.2169235246</v>
      </c>
      <c r="P48" s="585">
        <v>442850.93949981499</v>
      </c>
      <c r="Q48" s="590">
        <v>0.18793966903030998</v>
      </c>
      <c r="R48" s="185"/>
    </row>
    <row r="49" spans="1:18">
      <c r="A49" s="475"/>
      <c r="B49" s="475"/>
      <c r="C49" s="154" t="s">
        <v>79</v>
      </c>
      <c r="D49" s="585">
        <v>7236010.4711801214</v>
      </c>
      <c r="E49" s="585">
        <v>-389647.60190058406</v>
      </c>
      <c r="F49" s="586">
        <v>-5.1096914937227116E-2</v>
      </c>
      <c r="G49" s="595">
        <v>2.0066796407219076</v>
      </c>
      <c r="H49" s="595">
        <v>-0.18502740182554644</v>
      </c>
      <c r="I49" s="596">
        <v>3.3141851779334113</v>
      </c>
      <c r="J49" s="596">
        <v>8.5649758540683685E-2</v>
      </c>
      <c r="K49" s="586">
        <v>2.6528982158973497E-2</v>
      </c>
      <c r="L49" s="587">
        <v>23981478.650956117</v>
      </c>
      <c r="M49" s="587">
        <v>-638228.53416303918</v>
      </c>
      <c r="N49" s="586">
        <v>-2.5923481923002013E-2</v>
      </c>
      <c r="O49" s="585">
        <v>13510011.406850383</v>
      </c>
      <c r="P49" s="585">
        <v>-569224.28316058218</v>
      </c>
      <c r="Q49" s="586">
        <v>-4.0430055700000779E-2</v>
      </c>
      <c r="R49" s="185"/>
    </row>
    <row r="50" spans="1:18">
      <c r="A50" s="475"/>
      <c r="B50" s="475"/>
      <c r="C50" s="154" t="s">
        <v>111</v>
      </c>
      <c r="D50" s="585">
        <v>2731961.0641770097</v>
      </c>
      <c r="E50" s="585">
        <v>-170193.18978905072</v>
      </c>
      <c r="F50" s="590">
        <v>-5.8643743542048495E-2</v>
      </c>
      <c r="G50" s="597">
        <v>0.75762337113297096</v>
      </c>
      <c r="H50" s="597">
        <v>-7.6491121808987872E-2</v>
      </c>
      <c r="I50" s="598">
        <v>2.6482778541934984</v>
      </c>
      <c r="J50" s="598">
        <v>5.1099554432205707E-3</v>
      </c>
      <c r="K50" s="590">
        <v>1.9332693339823854E-3</v>
      </c>
      <c r="L50" s="591">
        <v>7234991.9847788773</v>
      </c>
      <c r="M50" s="591">
        <v>-435888.97652577423</v>
      </c>
      <c r="N50" s="590">
        <v>-5.6823848359085855E-2</v>
      </c>
      <c r="O50" s="585">
        <v>2211079.1184333418</v>
      </c>
      <c r="P50" s="585">
        <v>-68055.805254009552</v>
      </c>
      <c r="Q50" s="590">
        <v>-2.9860366995694967E-2</v>
      </c>
      <c r="R50" s="185"/>
    </row>
    <row r="51" spans="1:18">
      <c r="A51" s="475"/>
      <c r="B51" s="475"/>
      <c r="C51" s="154" t="s">
        <v>81</v>
      </c>
      <c r="D51" s="585">
        <v>2891506.8534839824</v>
      </c>
      <c r="E51" s="585">
        <v>-417868.350447651</v>
      </c>
      <c r="F51" s="586">
        <v>-0.12626804901155098</v>
      </c>
      <c r="G51" s="595">
        <v>0.80186837166749814</v>
      </c>
      <c r="H51" s="595">
        <v>-0.14928638394543625</v>
      </c>
      <c r="I51" s="596">
        <v>3.3958346234496961</v>
      </c>
      <c r="J51" s="596">
        <v>7.4666500447474249E-2</v>
      </c>
      <c r="K51" s="586">
        <v>2.248199961041969E-2</v>
      </c>
      <c r="L51" s="587">
        <v>9819079.0870029945</v>
      </c>
      <c r="M51" s="587">
        <v>-1171912.3473487236</v>
      </c>
      <c r="N51" s="586">
        <v>-0.10662480762981748</v>
      </c>
      <c r="O51" s="585">
        <v>6333389.4949527234</v>
      </c>
      <c r="P51" s="585">
        <v>-586071.04577596299</v>
      </c>
      <c r="Q51" s="586">
        <v>-8.4698950492785668E-2</v>
      </c>
      <c r="R51" s="185"/>
    </row>
    <row r="52" spans="1:18">
      <c r="A52" s="475"/>
      <c r="B52" s="475"/>
      <c r="C52" s="154" t="s">
        <v>112</v>
      </c>
      <c r="D52" s="585">
        <v>1213510.6713917854</v>
      </c>
      <c r="E52" s="585">
        <v>210287.29160676524</v>
      </c>
      <c r="F52" s="590">
        <v>0.20961163370397878</v>
      </c>
      <c r="G52" s="597">
        <v>0.33652897100956292</v>
      </c>
      <c r="H52" s="597">
        <v>4.8190348211228917E-2</v>
      </c>
      <c r="I52" s="598">
        <v>3.4410934302172058</v>
      </c>
      <c r="J52" s="598">
        <v>-0.10196677321000225</v>
      </c>
      <c r="K52" s="590">
        <v>-2.8779294552028673E-2</v>
      </c>
      <c r="L52" s="591">
        <v>4175803.5988247432</v>
      </c>
      <c r="M52" s="591">
        <v>621322.76676069852</v>
      </c>
      <c r="N52" s="590">
        <v>0.17479986420405136</v>
      </c>
      <c r="O52" s="585">
        <v>1840982.3911770985</v>
      </c>
      <c r="P52" s="585">
        <v>58065.37473547156</v>
      </c>
      <c r="Q52" s="590">
        <v>3.2567626086916442E-2</v>
      </c>
      <c r="R52" s="185"/>
    </row>
    <row r="53" spans="1:18">
      <c r="A53" s="475"/>
      <c r="B53" s="475"/>
      <c r="C53" s="154" t="s">
        <v>83</v>
      </c>
      <c r="D53" s="585">
        <v>3243042.7423360604</v>
      </c>
      <c r="E53" s="585">
        <v>-44120.989511964843</v>
      </c>
      <c r="F53" s="586">
        <v>-1.3422206227360713E-2</v>
      </c>
      <c r="G53" s="595">
        <v>0.89935578050308795</v>
      </c>
      <c r="H53" s="595">
        <v>-4.5415127404579092E-2</v>
      </c>
      <c r="I53" s="596">
        <v>2.9296845891354359</v>
      </c>
      <c r="J53" s="596">
        <v>4.917954048518336E-2</v>
      </c>
      <c r="K53" s="586">
        <v>1.7073235302339746E-2</v>
      </c>
      <c r="L53" s="587">
        <v>9501092.3441294786</v>
      </c>
      <c r="M53" s="587">
        <v>32400.618801236153</v>
      </c>
      <c r="N53" s="586">
        <v>3.4218685897827086E-3</v>
      </c>
      <c r="O53" s="585">
        <v>4663843.2726402637</v>
      </c>
      <c r="P53" s="585">
        <v>-309049.83674184605</v>
      </c>
      <c r="Q53" s="586">
        <v>-6.2146889133566356E-2</v>
      </c>
      <c r="R53" s="185"/>
    </row>
    <row r="54" spans="1:18">
      <c r="A54" s="475"/>
      <c r="B54" s="475"/>
      <c r="C54" s="154" t="s">
        <v>113</v>
      </c>
      <c r="D54" s="585">
        <v>2951809.0853499919</v>
      </c>
      <c r="E54" s="585">
        <v>1046102.5636271436</v>
      </c>
      <c r="F54" s="590">
        <v>0.54893161759315268</v>
      </c>
      <c r="G54" s="597">
        <v>0.81859129674583608</v>
      </c>
      <c r="H54" s="597">
        <v>0.27086802294302759</v>
      </c>
      <c r="I54" s="598">
        <v>3.3981045328500055</v>
      </c>
      <c r="J54" s="598">
        <v>0.39644480813749494</v>
      </c>
      <c r="K54" s="590">
        <v>0.13207519988811028</v>
      </c>
      <c r="L54" s="591">
        <v>10030555.833035637</v>
      </c>
      <c r="M54" s="591">
        <v>4310273.3196581956</v>
      </c>
      <c r="N54" s="590">
        <v>0.75350707059978228</v>
      </c>
      <c r="O54" s="585">
        <v>5944122.3316369085</v>
      </c>
      <c r="P54" s="585">
        <v>1190475.4110484514</v>
      </c>
      <c r="Q54" s="590">
        <v>0.25043412582714109</v>
      </c>
      <c r="R54" s="185"/>
    </row>
    <row r="55" spans="1:18">
      <c r="A55" s="475"/>
      <c r="B55" s="475" t="s">
        <v>123</v>
      </c>
      <c r="C55" s="154" t="s">
        <v>72</v>
      </c>
      <c r="D55" s="585">
        <v>362059149.43132836</v>
      </c>
      <c r="E55" s="585">
        <v>-6507773.3743460178</v>
      </c>
      <c r="F55" s="586">
        <v>-1.7656965320724721E-2</v>
      </c>
      <c r="G55" s="595">
        <v>8.1200584288860682</v>
      </c>
      <c r="H55" s="595">
        <v>-0.73567398127550021</v>
      </c>
      <c r="I55" s="596">
        <v>3.0103882114043028</v>
      </c>
      <c r="J55" s="596">
        <v>0.10634034562049077</v>
      </c>
      <c r="K55" s="586">
        <v>3.661797275224634E-2</v>
      </c>
      <c r="L55" s="587">
        <v>1089938595.2791398</v>
      </c>
      <c r="M55" s="587">
        <v>19602609.70681417</v>
      </c>
      <c r="N55" s="586">
        <v>1.8314445156520028E-2</v>
      </c>
      <c r="O55" s="585">
        <v>426381622.62661213</v>
      </c>
      <c r="P55" s="585">
        <v>-16719443.320241392</v>
      </c>
      <c r="Q55" s="586">
        <v>-3.773279868897169E-2</v>
      </c>
      <c r="R55" s="185"/>
    </row>
    <row r="56" spans="1:18">
      <c r="A56" s="475"/>
      <c r="B56" s="475"/>
      <c r="C56" s="154" t="s">
        <v>108</v>
      </c>
      <c r="D56" s="585">
        <v>665191712.93069887</v>
      </c>
      <c r="E56" s="585">
        <v>-20341275.180093288</v>
      </c>
      <c r="F56" s="590">
        <v>-2.9672204741233898E-2</v>
      </c>
      <c r="G56" s="597">
        <v>14.918544618722761</v>
      </c>
      <c r="H56" s="597">
        <v>-1.5530819039006669</v>
      </c>
      <c r="I56" s="598">
        <v>2.6734677904267157</v>
      </c>
      <c r="J56" s="598">
        <v>0.16307792140368615</v>
      </c>
      <c r="K56" s="590">
        <v>6.4961193245713394E-2</v>
      </c>
      <c r="L56" s="591">
        <v>1778368618.9789977</v>
      </c>
      <c r="M56" s="591">
        <v>57413550.74458003</v>
      </c>
      <c r="N56" s="590">
        <v>3.3361446678257793E-2</v>
      </c>
      <c r="O56" s="585">
        <v>544180196.30230272</v>
      </c>
      <c r="P56" s="585">
        <v>21626313.481037617</v>
      </c>
      <c r="Q56" s="590">
        <v>4.1385805736008099E-2</v>
      </c>
      <c r="R56" s="185"/>
    </row>
    <row r="57" spans="1:18">
      <c r="A57" s="475"/>
      <c r="B57" s="475"/>
      <c r="C57" s="154" t="s">
        <v>74</v>
      </c>
      <c r="D57" s="585">
        <v>718899287.85282516</v>
      </c>
      <c r="E57" s="585">
        <v>53934358.196586132</v>
      </c>
      <c r="F57" s="586">
        <v>8.1108575492046017E-2</v>
      </c>
      <c r="G57" s="595">
        <v>16.123067821979522</v>
      </c>
      <c r="H57" s="595">
        <v>0.1456398033442543</v>
      </c>
      <c r="I57" s="596">
        <v>3.0109731372873898</v>
      </c>
      <c r="J57" s="596">
        <v>0.13108868631710546</v>
      </c>
      <c r="K57" s="586">
        <v>4.5518731236921448E-2</v>
      </c>
      <c r="L57" s="587">
        <v>2164586444.1398911</v>
      </c>
      <c r="M57" s="587">
        <v>249564282.78233957</v>
      </c>
      <c r="N57" s="586">
        <v>0.13031926617779946</v>
      </c>
      <c r="O57" s="585">
        <v>616660427.44651282</v>
      </c>
      <c r="P57" s="585">
        <v>30028633.184256434</v>
      </c>
      <c r="Q57" s="586">
        <v>5.1188212909633053E-2</v>
      </c>
      <c r="R57" s="185"/>
    </row>
    <row r="58" spans="1:18">
      <c r="A58" s="475"/>
      <c r="B58" s="475"/>
      <c r="C58" s="154" t="s">
        <v>109</v>
      </c>
      <c r="D58" s="585">
        <v>178853146.70881286</v>
      </c>
      <c r="E58" s="585">
        <v>-9025253.3468316197</v>
      </c>
      <c r="F58" s="590">
        <v>-4.8037737941980477E-2</v>
      </c>
      <c r="G58" s="597">
        <v>4.0112175144496645</v>
      </c>
      <c r="H58" s="597">
        <v>-0.5030259881321042</v>
      </c>
      <c r="I58" s="598">
        <v>3.2202630601581785</v>
      </c>
      <c r="J58" s="598">
        <v>0.37169583271098761</v>
      </c>
      <c r="K58" s="590">
        <v>0.13048518888005722</v>
      </c>
      <c r="L58" s="591">
        <v>575954181.53944135</v>
      </c>
      <c r="M58" s="591">
        <v>40769928.395720005</v>
      </c>
      <c r="N58" s="590">
        <v>7.6179237629346738E-2</v>
      </c>
      <c r="O58" s="585">
        <v>257668853.29515111</v>
      </c>
      <c r="P58" s="585">
        <v>-73151.408231109381</v>
      </c>
      <c r="Q58" s="590">
        <v>-2.8381640127031049E-4</v>
      </c>
      <c r="R58" s="185"/>
    </row>
    <row r="59" spans="1:18">
      <c r="A59" s="475"/>
      <c r="B59" s="475"/>
      <c r="C59" s="154" t="s">
        <v>76</v>
      </c>
      <c r="D59" s="585">
        <v>890791029.90322804</v>
      </c>
      <c r="E59" s="585">
        <v>131562807.32651639</v>
      </c>
      <c r="F59" s="586">
        <v>0.17328492726470454</v>
      </c>
      <c r="G59" s="595">
        <v>19.978158878467291</v>
      </c>
      <c r="H59" s="595">
        <v>1.735821974764999</v>
      </c>
      <c r="I59" s="596">
        <v>2.7218832782085105</v>
      </c>
      <c r="J59" s="596">
        <v>0.1145280496488752</v>
      </c>
      <c r="K59" s="586">
        <v>4.3924988967515254E-2</v>
      </c>
      <c r="L59" s="587">
        <v>2424629208.6717339</v>
      </c>
      <c r="M59" s="587">
        <v>445051532.86630607</v>
      </c>
      <c r="N59" s="586">
        <v>0.22482145475055867</v>
      </c>
      <c r="O59" s="585">
        <v>548086434.04390061</v>
      </c>
      <c r="P59" s="585">
        <v>74557659.744665384</v>
      </c>
      <c r="Q59" s="586">
        <v>0.15745117042781956</v>
      </c>
      <c r="R59" s="185"/>
    </row>
    <row r="60" spans="1:18">
      <c r="A60" s="475"/>
      <c r="B60" s="475"/>
      <c r="C60" s="154" t="s">
        <v>77</v>
      </c>
      <c r="D60" s="585">
        <v>146891548.20471331</v>
      </c>
      <c r="E60" s="585">
        <v>-3591282.4516515136</v>
      </c>
      <c r="F60" s="590">
        <v>-2.3865064446138638E-2</v>
      </c>
      <c r="G60" s="597">
        <v>3.294400807175399</v>
      </c>
      <c r="H60" s="597">
        <v>-0.3213215980580526</v>
      </c>
      <c r="I60" s="598">
        <v>3.0494697442085315</v>
      </c>
      <c r="J60" s="598">
        <v>0.15091477041984103</v>
      </c>
      <c r="K60" s="590">
        <v>5.2065519469027315E-2</v>
      </c>
      <c r="L60" s="591">
        <v>447941331.93022227</v>
      </c>
      <c r="M60" s="591">
        <v>11758574.661414802</v>
      </c>
      <c r="N60" s="590">
        <v>2.6957908045338701E-2</v>
      </c>
      <c r="O60" s="585">
        <v>268432511.01875448</v>
      </c>
      <c r="P60" s="585">
        <v>-2101660.7889655232</v>
      </c>
      <c r="Q60" s="590">
        <v>-7.768559420505524E-3</v>
      </c>
      <c r="R60" s="185"/>
    </row>
    <row r="61" spans="1:18">
      <c r="A61" s="475"/>
      <c r="B61" s="475"/>
      <c r="C61" s="154" t="s">
        <v>110</v>
      </c>
      <c r="D61" s="585">
        <v>18873270.938538652</v>
      </c>
      <c r="E61" s="585">
        <v>4925249.2058926616</v>
      </c>
      <c r="F61" s="586">
        <v>0.35311453482789518</v>
      </c>
      <c r="G61" s="595">
        <v>0.42327907748178184</v>
      </c>
      <c r="H61" s="595">
        <v>8.8143338291869544E-2</v>
      </c>
      <c r="I61" s="596">
        <v>3.8922797986656077</v>
      </c>
      <c r="J61" s="596">
        <v>0.21558473637430664</v>
      </c>
      <c r="K61" s="586">
        <v>5.8635468191358557E-2</v>
      </c>
      <c r="L61" s="587">
        <v>73460051.208816692</v>
      </c>
      <c r="M61" s="587">
        <v>22177428.575665422</v>
      </c>
      <c r="N61" s="586">
        <v>0.43245503909406124</v>
      </c>
      <c r="O61" s="585">
        <v>33483685.91239927</v>
      </c>
      <c r="P61" s="585">
        <v>6887269.8963081203</v>
      </c>
      <c r="Q61" s="586">
        <v>0.2589548115107404</v>
      </c>
      <c r="R61" s="185"/>
    </row>
    <row r="62" spans="1:18">
      <c r="A62" s="475"/>
      <c r="B62" s="475"/>
      <c r="C62" s="154" t="s">
        <v>79</v>
      </c>
      <c r="D62" s="585">
        <v>94724734.690832689</v>
      </c>
      <c r="E62" s="585">
        <v>-1587406.5966251045</v>
      </c>
      <c r="F62" s="590">
        <v>-1.6481894965737032E-2</v>
      </c>
      <c r="G62" s="597">
        <v>2.1244329319073896</v>
      </c>
      <c r="H62" s="597">
        <v>-0.18970460544589152</v>
      </c>
      <c r="I62" s="598">
        <v>3.2823139816533131</v>
      </c>
      <c r="J62" s="598">
        <v>0.14567503795386116</v>
      </c>
      <c r="K62" s="590">
        <v>4.6443036820185427E-2</v>
      </c>
      <c r="L62" s="591">
        <v>310916321.08412075</v>
      </c>
      <c r="M62" s="591">
        <v>8819907.9707967639</v>
      </c>
      <c r="N62" s="590">
        <v>2.9195672599688211E-2</v>
      </c>
      <c r="O62" s="585">
        <v>175126854.6286304</v>
      </c>
      <c r="P62" s="585">
        <v>-5320583.9190075397</v>
      </c>
      <c r="Q62" s="590">
        <v>-2.9485505373925885E-2</v>
      </c>
      <c r="R62" s="185"/>
    </row>
    <row r="63" spans="1:18">
      <c r="A63" s="475"/>
      <c r="B63" s="475"/>
      <c r="C63" s="154" t="s">
        <v>111</v>
      </c>
      <c r="D63" s="585">
        <v>35461379.306871854</v>
      </c>
      <c r="E63" s="585">
        <v>-3348372.5694055706</v>
      </c>
      <c r="F63" s="586">
        <v>-8.6276577600391036E-2</v>
      </c>
      <c r="G63" s="595">
        <v>0.79530781750153201</v>
      </c>
      <c r="H63" s="595">
        <v>-0.13719251352325568</v>
      </c>
      <c r="I63" s="596">
        <v>2.6305406456261888</v>
      </c>
      <c r="J63" s="596">
        <v>6.0715403721556704E-2</v>
      </c>
      <c r="K63" s="586">
        <v>2.362627727812236E-2</v>
      </c>
      <c r="L63" s="587">
        <v>93282599.616693854</v>
      </c>
      <c r="M63" s="587">
        <v>-6451680.3870195299</v>
      </c>
      <c r="N63" s="586">
        <v>-6.4688694667263014E-2</v>
      </c>
      <c r="O63" s="585">
        <v>28766668.399054192</v>
      </c>
      <c r="P63" s="585">
        <v>-2574711.5808154978</v>
      </c>
      <c r="Q63" s="586">
        <v>-8.2150549288806482E-2</v>
      </c>
      <c r="R63" s="185"/>
    </row>
    <row r="64" spans="1:18">
      <c r="A64" s="475"/>
      <c r="B64" s="475"/>
      <c r="C64" s="154" t="s">
        <v>81</v>
      </c>
      <c r="D64" s="585">
        <v>38223776.202932268</v>
      </c>
      <c r="E64" s="585">
        <v>-4792625.8742173389</v>
      </c>
      <c r="F64" s="590">
        <v>-0.11141391754758566</v>
      </c>
      <c r="G64" s="597">
        <v>0.85726129729900502</v>
      </c>
      <c r="H64" s="597">
        <v>-0.17631421496693278</v>
      </c>
      <c r="I64" s="598">
        <v>3.3496755059395387</v>
      </c>
      <c r="J64" s="598">
        <v>0.12070515477458033</v>
      </c>
      <c r="K64" s="590">
        <v>3.7381933448547129E-2</v>
      </c>
      <c r="L64" s="591">
        <v>128037246.89147684</v>
      </c>
      <c r="M64" s="591">
        <v>-10861440.029429972</v>
      </c>
      <c r="N64" s="590">
        <v>-7.819685175004433E-2</v>
      </c>
      <c r="O64" s="585">
        <v>82959350.090473309</v>
      </c>
      <c r="P64" s="585">
        <v>-8633030.0775799006</v>
      </c>
      <c r="Q64" s="590">
        <v>-9.4254893930478312E-2</v>
      </c>
      <c r="R64" s="185"/>
    </row>
    <row r="65" spans="1:18">
      <c r="A65" s="475"/>
      <c r="B65" s="475"/>
      <c r="C65" s="154" t="s">
        <v>112</v>
      </c>
      <c r="D65" s="585">
        <v>13661572.832322998</v>
      </c>
      <c r="E65" s="585">
        <v>4036709.1452231891</v>
      </c>
      <c r="F65" s="586">
        <v>0.41940429251310696</v>
      </c>
      <c r="G65" s="595">
        <v>0.30639405136752623</v>
      </c>
      <c r="H65" s="595">
        <v>7.513288270813212E-2</v>
      </c>
      <c r="I65" s="596">
        <v>3.5056754915341295</v>
      </c>
      <c r="J65" s="596">
        <v>0.21065085197513733</v>
      </c>
      <c r="K65" s="586">
        <v>6.3929977775016258E-2</v>
      </c>
      <c r="L65" s="587">
        <v>47893041.054083236</v>
      </c>
      <c r="M65" s="587">
        <v>16178878.052692756</v>
      </c>
      <c r="N65" s="586">
        <v>0.51014677738723258</v>
      </c>
      <c r="O65" s="585">
        <v>23699611.574740425</v>
      </c>
      <c r="P65" s="585">
        <v>7842640.387906272</v>
      </c>
      <c r="Q65" s="586">
        <v>0.49458627978197495</v>
      </c>
      <c r="R65" s="185"/>
    </row>
    <row r="66" spans="1:18">
      <c r="A66" s="475"/>
      <c r="B66" s="475"/>
      <c r="C66" s="154" t="s">
        <v>83</v>
      </c>
      <c r="D66" s="585">
        <v>42191394.6327907</v>
      </c>
      <c r="E66" s="585">
        <v>253861.0242729038</v>
      </c>
      <c r="F66" s="590">
        <v>6.0533131643522049E-3</v>
      </c>
      <c r="G66" s="597">
        <v>0.94624480600076843</v>
      </c>
      <c r="H66" s="597">
        <v>-6.1408221438711941E-2</v>
      </c>
      <c r="I66" s="598">
        <v>2.9156520882705661</v>
      </c>
      <c r="J66" s="598">
        <v>0.15520786666156283</v>
      </c>
      <c r="K66" s="590">
        <v>5.6225684781667319E-2</v>
      </c>
      <c r="L66" s="591">
        <v>123015427.86814375</v>
      </c>
      <c r="M66" s="591">
        <v>7249205.5499774367</v>
      </c>
      <c r="N66" s="590">
        <v>6.2619349623883117E-2</v>
      </c>
      <c r="O66" s="585">
        <v>60717013.195807949</v>
      </c>
      <c r="P66" s="585">
        <v>-1454215.161048919</v>
      </c>
      <c r="Q66" s="590">
        <v>-2.3390484625812183E-2</v>
      </c>
      <c r="R66" s="185"/>
    </row>
    <row r="67" spans="1:18">
      <c r="A67" s="475"/>
      <c r="B67" s="475"/>
      <c r="C67" s="154" t="s">
        <v>113</v>
      </c>
      <c r="D67" s="585">
        <v>32160287.916255575</v>
      </c>
      <c r="E67" s="585">
        <v>9979071.398688551</v>
      </c>
      <c r="F67" s="586">
        <v>0.44988837247882013</v>
      </c>
      <c r="G67" s="595">
        <v>0.72127280136397942</v>
      </c>
      <c r="H67" s="595">
        <v>0.18831418284194523</v>
      </c>
      <c r="I67" s="596">
        <v>3.273134471368226</v>
      </c>
      <c r="J67" s="596">
        <v>0.50837570196557413</v>
      </c>
      <c r="K67" s="586">
        <v>0.18387705560127865</v>
      </c>
      <c r="L67" s="587">
        <v>105264946.98782314</v>
      </c>
      <c r="M67" s="587">
        <v>43939234.104860768</v>
      </c>
      <c r="N67" s="586">
        <v>0.7164895773607558</v>
      </c>
      <c r="O67" s="585">
        <v>70199024.299589559</v>
      </c>
      <c r="P67" s="585">
        <v>16167406.877196029</v>
      </c>
      <c r="Q67" s="586">
        <v>0.2992212272826652</v>
      </c>
      <c r="R67" s="185"/>
    </row>
    <row r="68" spans="1:18">
      <c r="A68" s="475"/>
      <c r="B68" s="475" t="s">
        <v>124</v>
      </c>
      <c r="C68" s="154" t="s">
        <v>72</v>
      </c>
      <c r="D68" s="585">
        <v>122984310.24963172</v>
      </c>
      <c r="E68" s="585">
        <v>-4295378.6240835637</v>
      </c>
      <c r="F68" s="590">
        <v>-3.3747557541135759E-2</v>
      </c>
      <c r="G68" s="597">
        <v>7.9046265562051028</v>
      </c>
      <c r="H68" s="597">
        <v>-0.73211393733085384</v>
      </c>
      <c r="I68" s="598">
        <v>3.0146528388116649</v>
      </c>
      <c r="J68" s="598">
        <v>9.9976382949162446E-2</v>
      </c>
      <c r="K68" s="590">
        <v>3.4301022587969451E-2</v>
      </c>
      <c r="L68" s="591">
        <v>370755000.02334678</v>
      </c>
      <c r="M68" s="591">
        <v>-224112.44637566805</v>
      </c>
      <c r="N68" s="590">
        <v>-6.0411068667365754E-4</v>
      </c>
      <c r="O68" s="585">
        <v>144866696.92463902</v>
      </c>
      <c r="P68" s="585">
        <v>-5756285.0641447306</v>
      </c>
      <c r="Q68" s="590">
        <v>-3.8216512434824698E-2</v>
      </c>
      <c r="R68" s="185"/>
    </row>
    <row r="69" spans="1:18">
      <c r="A69" s="475"/>
      <c r="B69" s="475"/>
      <c r="C69" s="154" t="s">
        <v>108</v>
      </c>
      <c r="D69" s="585">
        <v>224909027.17951506</v>
      </c>
      <c r="E69" s="585">
        <v>-6915920.5067037642</v>
      </c>
      <c r="F69" s="586">
        <v>-2.9832511883339859E-2</v>
      </c>
      <c r="G69" s="595">
        <v>14.45568028445949</v>
      </c>
      <c r="H69" s="595">
        <v>-1.2751242988230871</v>
      </c>
      <c r="I69" s="596">
        <v>2.7436843828962676</v>
      </c>
      <c r="J69" s="596">
        <v>0.17049785421891706</v>
      </c>
      <c r="K69" s="586">
        <v>6.6259422827988704E-2</v>
      </c>
      <c r="L69" s="587">
        <v>617079385.44482768</v>
      </c>
      <c r="M69" s="587">
        <v>20550553.047317863</v>
      </c>
      <c r="N69" s="586">
        <v>3.4450225925749652E-2</v>
      </c>
      <c r="O69" s="585">
        <v>186203493.97376329</v>
      </c>
      <c r="P69" s="585">
        <v>2663926.0612918437</v>
      </c>
      <c r="Q69" s="586">
        <v>1.4514178558828517E-2</v>
      </c>
      <c r="R69" s="185"/>
    </row>
    <row r="70" spans="1:18">
      <c r="A70" s="475"/>
      <c r="B70" s="475"/>
      <c r="C70" s="154" t="s">
        <v>74</v>
      </c>
      <c r="D70" s="585">
        <v>255900684.70105156</v>
      </c>
      <c r="E70" s="585">
        <v>19968610.302946031</v>
      </c>
      <c r="F70" s="590">
        <v>8.4637115804998719E-2</v>
      </c>
      <c r="G70" s="597">
        <v>16.447621196013973</v>
      </c>
      <c r="H70" s="597">
        <v>0.43812181155357521</v>
      </c>
      <c r="I70" s="598">
        <v>3.0132934132334404</v>
      </c>
      <c r="J70" s="598">
        <v>0.11996036789001341</v>
      </c>
      <c r="K70" s="590">
        <v>4.1460960770858854E-2</v>
      </c>
      <c r="L70" s="591">
        <v>771103847.65160608</v>
      </c>
      <c r="M70" s="591">
        <v>88473780.339143395</v>
      </c>
      <c r="N70" s="590">
        <v>0.12960721271400719</v>
      </c>
      <c r="O70" s="585">
        <v>216491854.62888867</v>
      </c>
      <c r="P70" s="585">
        <v>9229307.1918608546</v>
      </c>
      <c r="Q70" s="590">
        <v>4.4529546249377147E-2</v>
      </c>
      <c r="R70" s="185"/>
    </row>
    <row r="71" spans="1:18">
      <c r="A71" s="475"/>
      <c r="B71" s="475"/>
      <c r="C71" s="154" t="s">
        <v>109</v>
      </c>
      <c r="D71" s="585">
        <v>62374534.04942923</v>
      </c>
      <c r="E71" s="585">
        <v>-5891496.4498942718</v>
      </c>
      <c r="F71" s="586">
        <v>-8.6302021763996595E-2</v>
      </c>
      <c r="G71" s="595">
        <v>4.0090268203908082</v>
      </c>
      <c r="H71" s="595">
        <v>-0.62325972244836336</v>
      </c>
      <c r="I71" s="596">
        <v>3.2382546377424508</v>
      </c>
      <c r="J71" s="596">
        <v>0.40387454247875754</v>
      </c>
      <c r="K71" s="586">
        <v>0.14249131341051968</v>
      </c>
      <c r="L71" s="587">
        <v>201984624.16258863</v>
      </c>
      <c r="M71" s="587">
        <v>8492746.1326418817</v>
      </c>
      <c r="N71" s="586">
        <v>4.3892003215387984E-2</v>
      </c>
      <c r="O71" s="585">
        <v>91661722.938209757</v>
      </c>
      <c r="P71" s="585">
        <v>-8482215.6063131839</v>
      </c>
      <c r="Q71" s="586">
        <v>-8.4700239770798311E-2</v>
      </c>
      <c r="R71" s="185"/>
    </row>
    <row r="72" spans="1:18">
      <c r="A72" s="475"/>
      <c r="B72" s="475"/>
      <c r="C72" s="154" t="s">
        <v>76</v>
      </c>
      <c r="D72" s="585">
        <v>319826068.45010489</v>
      </c>
      <c r="E72" s="585">
        <v>43593141.544738948</v>
      </c>
      <c r="F72" s="590">
        <v>0.15781298063598853</v>
      </c>
      <c r="G72" s="597">
        <v>20.556326485109032</v>
      </c>
      <c r="H72" s="597">
        <v>1.8121566449499014</v>
      </c>
      <c r="I72" s="598">
        <v>2.7483042889591669</v>
      </c>
      <c r="J72" s="598">
        <v>0.11089779252728027</v>
      </c>
      <c r="K72" s="590">
        <v>4.2048047078564667E-2</v>
      </c>
      <c r="L72" s="591">
        <v>878979355.64237142</v>
      </c>
      <c r="M72" s="591">
        <v>150440839.69376481</v>
      </c>
      <c r="N72" s="590">
        <v>0.20649675535394393</v>
      </c>
      <c r="O72" s="585">
        <v>196941468.33587357</v>
      </c>
      <c r="P72" s="585">
        <v>26447672.900113732</v>
      </c>
      <c r="Q72" s="590">
        <v>0.15512396115364163</v>
      </c>
      <c r="R72" s="185"/>
    </row>
    <row r="73" spans="1:18">
      <c r="A73" s="475"/>
      <c r="B73" s="475"/>
      <c r="C73" s="154" t="s">
        <v>77</v>
      </c>
      <c r="D73" s="585">
        <v>49335498.419177309</v>
      </c>
      <c r="E73" s="585">
        <v>-2852670.0765909776</v>
      </c>
      <c r="F73" s="586">
        <v>-5.4661241404213835E-2</v>
      </c>
      <c r="G73" s="595">
        <v>3.1709629478448997</v>
      </c>
      <c r="H73" s="595">
        <v>-0.37033788435694204</v>
      </c>
      <c r="I73" s="596">
        <v>3.0370359351339653</v>
      </c>
      <c r="J73" s="596">
        <v>6.7071493952842065E-2</v>
      </c>
      <c r="K73" s="586">
        <v>2.2583264978811815E-2</v>
      </c>
      <c r="L73" s="587">
        <v>149833681.57678643</v>
      </c>
      <c r="M73" s="587">
        <v>-5163323.1060143411</v>
      </c>
      <c r="N73" s="586">
        <v>-3.3312405724104224E-2</v>
      </c>
      <c r="O73" s="585">
        <v>89831316.622435972</v>
      </c>
      <c r="P73" s="585">
        <v>-4227726.4239370227</v>
      </c>
      <c r="Q73" s="586">
        <v>-4.4947580657956183E-2</v>
      </c>
      <c r="R73" s="185"/>
    </row>
    <row r="74" spans="1:18">
      <c r="A74" s="475"/>
      <c r="B74" s="475"/>
      <c r="C74" s="154" t="s">
        <v>110</v>
      </c>
      <c r="D74" s="585">
        <v>6587982.6360559259</v>
      </c>
      <c r="E74" s="585">
        <v>1406145.5189186409</v>
      </c>
      <c r="F74" s="590">
        <v>0.27136042433064134</v>
      </c>
      <c r="G74" s="597">
        <v>0.42343240687436973</v>
      </c>
      <c r="H74" s="597">
        <v>7.1811634883863551E-2</v>
      </c>
      <c r="I74" s="598">
        <v>3.9979082028020225</v>
      </c>
      <c r="J74" s="598">
        <v>0.26361781343185164</v>
      </c>
      <c r="K74" s="590">
        <v>7.0593817283800916E-2</v>
      </c>
      <c r="L74" s="591">
        <v>26338149.820605278</v>
      </c>
      <c r="M74" s="591">
        <v>6987665.2747978829</v>
      </c>
      <c r="N74" s="590">
        <v>0.36111060982769433</v>
      </c>
      <c r="O74" s="585">
        <v>11608507.999927392</v>
      </c>
      <c r="P74" s="585">
        <v>1748823.2066333964</v>
      </c>
      <c r="Q74" s="590">
        <v>0.17737110701782757</v>
      </c>
      <c r="R74" s="185"/>
    </row>
    <row r="75" spans="1:18">
      <c r="A75" s="475"/>
      <c r="B75" s="475"/>
      <c r="C75" s="154" t="s">
        <v>79</v>
      </c>
      <c r="D75" s="585">
        <v>31931499.613339778</v>
      </c>
      <c r="E75" s="585">
        <v>-498223.07486700639</v>
      </c>
      <c r="F75" s="586">
        <v>-1.5363161740762818E-2</v>
      </c>
      <c r="G75" s="595">
        <v>2.0523478101452737</v>
      </c>
      <c r="H75" s="595">
        <v>-0.14821617310954727</v>
      </c>
      <c r="I75" s="596">
        <v>3.2806147289660981</v>
      </c>
      <c r="J75" s="596">
        <v>0.11573878266985416</v>
      </c>
      <c r="K75" s="586">
        <v>3.6569769126432797E-2</v>
      </c>
      <c r="L75" s="587">
        <v>104754947.94949774</v>
      </c>
      <c r="M75" s="587">
        <v>2118898.6685345322</v>
      </c>
      <c r="N75" s="586">
        <v>2.0644780107758321E-2</v>
      </c>
      <c r="O75" s="585">
        <v>59551215.729959771</v>
      </c>
      <c r="P75" s="585">
        <v>-480387.93173455447</v>
      </c>
      <c r="Q75" s="586">
        <v>-8.0022505219377645E-3</v>
      </c>
      <c r="R75" s="185"/>
    </row>
    <row r="76" spans="1:18">
      <c r="A76" s="475"/>
      <c r="B76" s="475"/>
      <c r="C76" s="154" t="s">
        <v>111</v>
      </c>
      <c r="D76" s="585">
        <v>11621527.171515079</v>
      </c>
      <c r="E76" s="585">
        <v>-1351475.4529483896</v>
      </c>
      <c r="F76" s="590">
        <v>-0.10417599472306306</v>
      </c>
      <c r="G76" s="597">
        <v>0.74695570611530393</v>
      </c>
      <c r="H76" s="597">
        <v>-0.13334544861662223</v>
      </c>
      <c r="I76" s="598">
        <v>2.6559752809446242</v>
      </c>
      <c r="J76" s="598">
        <v>1.2006518775495856E-2</v>
      </c>
      <c r="K76" s="590">
        <v>4.5410970610884347E-3</v>
      </c>
      <c r="L76" s="591">
        <v>30866488.894370347</v>
      </c>
      <c r="M76" s="591">
        <v>-3433724.796249181</v>
      </c>
      <c r="N76" s="590">
        <v>-0.10010797096544739</v>
      </c>
      <c r="O76" s="585">
        <v>9740719.0447404757</v>
      </c>
      <c r="P76" s="585">
        <v>-1344724.2029904835</v>
      </c>
      <c r="Q76" s="590">
        <v>-0.12130540682401043</v>
      </c>
      <c r="R76" s="185"/>
    </row>
    <row r="77" spans="1:18">
      <c r="A77" s="475"/>
      <c r="B77" s="475"/>
      <c r="C77" s="154" t="s">
        <v>81</v>
      </c>
      <c r="D77" s="585">
        <v>12634784.017626764</v>
      </c>
      <c r="E77" s="585">
        <v>-2029853.0962921549</v>
      </c>
      <c r="F77" s="586">
        <v>-0.13841822886742439</v>
      </c>
      <c r="G77" s="595">
        <v>0.81208122462879295</v>
      </c>
      <c r="H77" s="595">
        <v>-0.18300814356143236</v>
      </c>
      <c r="I77" s="596">
        <v>3.3492898564715818</v>
      </c>
      <c r="J77" s="596">
        <v>0.12731400973185725</v>
      </c>
      <c r="K77" s="586">
        <v>3.9514265713904914E-2</v>
      </c>
      <c r="L77" s="587">
        <v>42317553.94894658</v>
      </c>
      <c r="M77" s="587">
        <v>-4931552.6333031207</v>
      </c>
      <c r="N77" s="586">
        <v>-0.10437345782863502</v>
      </c>
      <c r="O77" s="585">
        <v>27762512.758151554</v>
      </c>
      <c r="P77" s="585">
        <v>-2699586.4482990988</v>
      </c>
      <c r="Q77" s="586">
        <v>-8.8621156079993157E-2</v>
      </c>
      <c r="R77" s="185"/>
    </row>
    <row r="78" spans="1:18">
      <c r="A78" s="475"/>
      <c r="B78" s="475"/>
      <c r="C78" s="154" t="s">
        <v>112</v>
      </c>
      <c r="D78" s="585">
        <v>4855863.2971311416</v>
      </c>
      <c r="E78" s="585">
        <v>895753.03838340798</v>
      </c>
      <c r="F78" s="590">
        <v>0.22619396427276828</v>
      </c>
      <c r="G78" s="597">
        <v>0.31210311212782882</v>
      </c>
      <c r="H78" s="597">
        <v>4.3384317061250843E-2</v>
      </c>
      <c r="I78" s="598">
        <v>3.4676273524972099</v>
      </c>
      <c r="J78" s="598">
        <v>5.2831256472356536E-2</v>
      </c>
      <c r="K78" s="590">
        <v>1.547127705043857E-2</v>
      </c>
      <c r="L78" s="591">
        <v>16838324.389119234</v>
      </c>
      <c r="M78" s="591">
        <v>3315355.3377195019</v>
      </c>
      <c r="N78" s="590">
        <v>0.24516475081160796</v>
      </c>
      <c r="O78" s="585">
        <v>7941603.7750416985</v>
      </c>
      <c r="P78" s="585">
        <v>953466.11656843405</v>
      </c>
      <c r="Q78" s="590">
        <v>0.13644066032562141</v>
      </c>
      <c r="R78" s="185"/>
    </row>
    <row r="79" spans="1:18">
      <c r="A79" s="475"/>
      <c r="B79" s="475"/>
      <c r="C79" s="154" t="s">
        <v>83</v>
      </c>
      <c r="D79" s="585">
        <v>14094384.653759057</v>
      </c>
      <c r="E79" s="585">
        <v>73401.44512976706</v>
      </c>
      <c r="F79" s="586">
        <v>5.2351139743603533E-3</v>
      </c>
      <c r="G79" s="595">
        <v>0.90589480073786199</v>
      </c>
      <c r="H79" s="595">
        <v>-4.5518535582477648E-2</v>
      </c>
      <c r="I79" s="596">
        <v>2.9048630876495438</v>
      </c>
      <c r="J79" s="596">
        <v>6.7028776460166029E-2</v>
      </c>
      <c r="K79" s="586">
        <v>2.3619693438717108E-2</v>
      </c>
      <c r="L79" s="587">
        <v>40942257.723838881</v>
      </c>
      <c r="M79" s="587">
        <v>1153030.4977805465</v>
      </c>
      <c r="N79" s="586">
        <v>2.8978459200268564E-2</v>
      </c>
      <c r="O79" s="585">
        <v>20230108.191830575</v>
      </c>
      <c r="P79" s="585">
        <v>-978524.03994463012</v>
      </c>
      <c r="Q79" s="586">
        <v>-4.6138007828651274E-2</v>
      </c>
      <c r="R79" s="185"/>
    </row>
    <row r="80" spans="1:18">
      <c r="A80" s="475"/>
      <c r="B80" s="475"/>
      <c r="C80" s="154" t="s">
        <v>113</v>
      </c>
      <c r="D80" s="585">
        <v>12237138.579900099</v>
      </c>
      <c r="E80" s="585">
        <v>3933023.2597177327</v>
      </c>
      <c r="F80" s="590">
        <v>0.47362339130321224</v>
      </c>
      <c r="G80" s="597">
        <v>0.78652317839811592</v>
      </c>
      <c r="H80" s="597">
        <v>0.22303587195151409</v>
      </c>
      <c r="I80" s="598">
        <v>3.3402966669306888</v>
      </c>
      <c r="J80" s="598">
        <v>0.43442148592521157</v>
      </c>
      <c r="K80" s="590">
        <v>0.1494976414557817</v>
      </c>
      <c r="L80" s="591">
        <v>40875673.211209245</v>
      </c>
      <c r="M80" s="591">
        <v>16744950.602083955</v>
      </c>
      <c r="N80" s="590">
        <v>0.69392661269711309</v>
      </c>
      <c r="O80" s="585">
        <v>25428044.936783873</v>
      </c>
      <c r="P80" s="585">
        <v>4921481.4912053198</v>
      </c>
      <c r="Q80" s="590">
        <v>0.23999542898868542</v>
      </c>
      <c r="R80" s="185"/>
    </row>
    <row r="81" spans="1:18">
      <c r="A81" s="475" t="s">
        <v>58</v>
      </c>
      <c r="B81" s="475" t="s">
        <v>122</v>
      </c>
      <c r="C81" s="154" t="s">
        <v>72</v>
      </c>
      <c r="D81" s="585">
        <v>16965246.852698106</v>
      </c>
      <c r="E81" s="585">
        <v>-1455432.4498427548</v>
      </c>
      <c r="F81" s="586">
        <v>-7.9010791401270375E-2</v>
      </c>
      <c r="G81" s="595">
        <v>8.7014513728699114</v>
      </c>
      <c r="H81" s="595">
        <v>-1.016214285538803</v>
      </c>
      <c r="I81" s="596">
        <v>3.2156921463080037</v>
      </c>
      <c r="J81" s="596">
        <v>7.3891332935696497E-2</v>
      </c>
      <c r="K81" s="586">
        <v>2.3518783438210372E-2</v>
      </c>
      <c r="L81" s="587">
        <v>54555011.064397879</v>
      </c>
      <c r="M81" s="587">
        <v>-3319094.1511954218</v>
      </c>
      <c r="N81" s="586">
        <v>-5.7350245655308073E-2</v>
      </c>
      <c r="O81" s="585">
        <v>22545377.653973557</v>
      </c>
      <c r="P81" s="585">
        <v>-1984943.6506121829</v>
      </c>
      <c r="Q81" s="586">
        <v>-8.0917963770866477E-2</v>
      </c>
      <c r="R81" s="185"/>
    </row>
    <row r="82" spans="1:18">
      <c r="A82" s="475"/>
      <c r="B82" s="475"/>
      <c r="C82" s="154" t="s">
        <v>108</v>
      </c>
      <c r="D82" s="585">
        <v>23335727.018196326</v>
      </c>
      <c r="E82" s="585">
        <v>-156445.67881403491</v>
      </c>
      <c r="F82" s="590">
        <v>-6.6594810463803701E-3</v>
      </c>
      <c r="G82" s="597">
        <v>11.968861736138464</v>
      </c>
      <c r="H82" s="597">
        <v>-0.4242251913156867</v>
      </c>
      <c r="I82" s="598">
        <v>3.1230572189885821</v>
      </c>
      <c r="J82" s="598">
        <v>9.9262029073885483E-2</v>
      </c>
      <c r="K82" s="590">
        <v>3.2826968375687417E-2</v>
      </c>
      <c r="L82" s="591">
        <v>72878810.72452493</v>
      </c>
      <c r="M82" s="591">
        <v>1843291.9226596355</v>
      </c>
      <c r="N82" s="590">
        <v>2.5948876755598965E-2</v>
      </c>
      <c r="O82" s="585">
        <v>25059571.561835777</v>
      </c>
      <c r="P82" s="585">
        <v>-657259.55200504139</v>
      </c>
      <c r="Q82" s="590">
        <v>-2.5557563803080847E-2</v>
      </c>
      <c r="R82" s="185"/>
    </row>
    <row r="83" spans="1:18">
      <c r="A83" s="475"/>
      <c r="B83" s="475"/>
      <c r="C83" s="154" t="s">
        <v>74</v>
      </c>
      <c r="D83" s="585">
        <v>37149149.067805521</v>
      </c>
      <c r="E83" s="585">
        <v>2337419.984546788</v>
      </c>
      <c r="F83" s="586">
        <v>6.7144610339705132E-2</v>
      </c>
      <c r="G83" s="595">
        <v>19.053746577556947</v>
      </c>
      <c r="H83" s="595">
        <v>0.68912827732144422</v>
      </c>
      <c r="I83" s="596">
        <v>3.1901162686624103</v>
      </c>
      <c r="J83" s="596">
        <v>7.5274311001840566E-2</v>
      </c>
      <c r="K83" s="586">
        <v>2.4166333966547701E-2</v>
      </c>
      <c r="L83" s="587">
        <v>118510104.80817141</v>
      </c>
      <c r="M83" s="587">
        <v>10077070.440924391</v>
      </c>
      <c r="N83" s="586">
        <v>9.2933583383775928E-2</v>
      </c>
      <c r="O83" s="585">
        <v>33668000.813828543</v>
      </c>
      <c r="P83" s="585">
        <v>240095.53274563327</v>
      </c>
      <c r="Q83" s="586">
        <v>7.1824881256171633E-3</v>
      </c>
      <c r="R83" s="185"/>
    </row>
    <row r="84" spans="1:18">
      <c r="A84" s="475"/>
      <c r="B84" s="475"/>
      <c r="C84" s="154" t="s">
        <v>109</v>
      </c>
      <c r="D84" s="585">
        <v>5819471.1570540015</v>
      </c>
      <c r="E84" s="585">
        <v>220116.97271352634</v>
      </c>
      <c r="F84" s="590">
        <v>3.9311135796538832E-2</v>
      </c>
      <c r="G84" s="597">
        <v>2.9847986138127474</v>
      </c>
      <c r="H84" s="597">
        <v>3.0909076257683132E-2</v>
      </c>
      <c r="I84" s="598">
        <v>3.916040134304188</v>
      </c>
      <c r="J84" s="598">
        <v>0.19706720880171291</v>
      </c>
      <c r="K84" s="590">
        <v>5.2989686332574448E-2</v>
      </c>
      <c r="L84" s="591">
        <v>22789282.6114491</v>
      </c>
      <c r="M84" s="591">
        <v>1965435.9995878786</v>
      </c>
      <c r="N84" s="590">
        <v>9.4383906884349125E-2</v>
      </c>
      <c r="O84" s="585">
        <v>8759094.0253601521</v>
      </c>
      <c r="P84" s="585">
        <v>587833.28786414489</v>
      </c>
      <c r="Q84" s="590">
        <v>7.1939117689234319E-2</v>
      </c>
      <c r="R84" s="185"/>
    </row>
    <row r="85" spans="1:18">
      <c r="A85" s="475"/>
      <c r="B85" s="475"/>
      <c r="C85" s="154" t="s">
        <v>76</v>
      </c>
      <c r="D85" s="585">
        <v>42872084.312835112</v>
      </c>
      <c r="E85" s="585">
        <v>5316299.4102305621</v>
      </c>
      <c r="F85" s="586">
        <v>0.1415574038465075</v>
      </c>
      <c r="G85" s="595">
        <v>21.989032057166025</v>
      </c>
      <c r="H85" s="595">
        <v>2.1768114963159917</v>
      </c>
      <c r="I85" s="596">
        <v>2.9809865345870152</v>
      </c>
      <c r="J85" s="596">
        <v>8.3982653039007538E-2</v>
      </c>
      <c r="K85" s="586">
        <v>2.8989485852580769E-2</v>
      </c>
      <c r="L85" s="587">
        <v>127801106.04624069</v>
      </c>
      <c r="M85" s="587">
        <v>19001851.408813238</v>
      </c>
      <c r="N85" s="586">
        <v>0.17465056605522472</v>
      </c>
      <c r="O85" s="585">
        <v>29794532.943476129</v>
      </c>
      <c r="P85" s="585">
        <v>3231681.8225006275</v>
      </c>
      <c r="Q85" s="586">
        <v>0.12166170746440363</v>
      </c>
      <c r="R85" s="185"/>
    </row>
    <row r="86" spans="1:18">
      <c r="A86" s="475"/>
      <c r="B86" s="475"/>
      <c r="C86" s="154" t="s">
        <v>77</v>
      </c>
      <c r="D86" s="585">
        <v>7494487.5085316896</v>
      </c>
      <c r="E86" s="585">
        <v>-682356.69648215082</v>
      </c>
      <c r="F86" s="590">
        <v>-8.34498835215359E-2</v>
      </c>
      <c r="G86" s="597">
        <v>3.8439121567923538</v>
      </c>
      <c r="H86" s="597">
        <v>-0.46970933458559916</v>
      </c>
      <c r="I86" s="598">
        <v>3.253265172195575</v>
      </c>
      <c r="J86" s="598">
        <v>4.2953977775271213E-2</v>
      </c>
      <c r="K86" s="590">
        <v>1.3380004359056397E-2</v>
      </c>
      <c r="L86" s="591">
        <v>24381555.194960933</v>
      </c>
      <c r="M86" s="591">
        <v>-1868659.2914257869</v>
      </c>
      <c r="N86" s="590">
        <v>-7.1186438967760349E-2</v>
      </c>
      <c r="O86" s="585">
        <v>15178193.562776854</v>
      </c>
      <c r="P86" s="585">
        <v>-1165384.1290480774</v>
      </c>
      <c r="Q86" s="590">
        <v>-7.1305325616128915E-2</v>
      </c>
      <c r="R86" s="185"/>
    </row>
    <row r="87" spans="1:18">
      <c r="A87" s="475"/>
      <c r="B87" s="475"/>
      <c r="C87" s="154" t="s">
        <v>110</v>
      </c>
      <c r="D87" s="585">
        <v>1184625.6127873773</v>
      </c>
      <c r="E87" s="585">
        <v>192366.80714649998</v>
      </c>
      <c r="F87" s="586">
        <v>0.1938675737145559</v>
      </c>
      <c r="G87" s="595">
        <v>0.60759281926311814</v>
      </c>
      <c r="H87" s="595">
        <v>8.4135504716636222E-2</v>
      </c>
      <c r="I87" s="596">
        <v>4.1489091758711902</v>
      </c>
      <c r="J87" s="596">
        <v>0.35365723470028421</v>
      </c>
      <c r="K87" s="586">
        <v>9.318412589789081E-2</v>
      </c>
      <c r="L87" s="587">
        <v>4914904.0748655815</v>
      </c>
      <c r="M87" s="587">
        <v>1149031.9166131169</v>
      </c>
      <c r="N87" s="586">
        <v>0.30511708000898252</v>
      </c>
      <c r="O87" s="585">
        <v>2039394.0865034356</v>
      </c>
      <c r="P87" s="585">
        <v>239067.39740868332</v>
      </c>
      <c r="Q87" s="586">
        <v>0.1327911199988332</v>
      </c>
      <c r="R87" s="185"/>
    </row>
    <row r="88" spans="1:18">
      <c r="A88" s="475"/>
      <c r="B88" s="475"/>
      <c r="C88" s="154" t="s">
        <v>79</v>
      </c>
      <c r="D88" s="585">
        <v>5317634.3048502505</v>
      </c>
      <c r="E88" s="585">
        <v>-373685.57970199082</v>
      </c>
      <c r="F88" s="590">
        <v>-6.5658860735674521E-2</v>
      </c>
      <c r="G88" s="597">
        <v>2.7274071944906897</v>
      </c>
      <c r="H88" s="597">
        <v>-0.27499803089658847</v>
      </c>
      <c r="I88" s="598">
        <v>3.4819047015584945</v>
      </c>
      <c r="J88" s="598">
        <v>0.11682052541844223</v>
      </c>
      <c r="K88" s="590">
        <v>3.4715483864193313E-2</v>
      </c>
      <c r="L88" s="591">
        <v>18515495.887226824</v>
      </c>
      <c r="M88" s="591">
        <v>-636274.59763115272</v>
      </c>
      <c r="N88" s="590">
        <v>-3.3222755991891846E-2</v>
      </c>
      <c r="O88" s="585">
        <v>10570521.930846617</v>
      </c>
      <c r="P88" s="585">
        <v>-594398.98677759245</v>
      </c>
      <c r="Q88" s="590">
        <v>-5.3238083024781065E-2</v>
      </c>
      <c r="R88" s="185"/>
    </row>
    <row r="89" spans="1:18">
      <c r="A89" s="475"/>
      <c r="B89" s="475"/>
      <c r="C89" s="154" t="s">
        <v>111</v>
      </c>
      <c r="D89" s="585">
        <v>1868111.3670041494</v>
      </c>
      <c r="E89" s="585">
        <v>-98627.802886603167</v>
      </c>
      <c r="F89" s="586">
        <v>-5.014788152720917E-2</v>
      </c>
      <c r="G89" s="595">
        <v>0.95815170626338075</v>
      </c>
      <c r="H89" s="595">
        <v>-7.938406407373122E-2</v>
      </c>
      <c r="I89" s="596">
        <v>2.75764141359145</v>
      </c>
      <c r="J89" s="596">
        <v>1.010226044135587E-2</v>
      </c>
      <c r="K89" s="586">
        <v>3.6768394837152656E-3</v>
      </c>
      <c r="L89" s="587">
        <v>5151581.2708515786</v>
      </c>
      <c r="M89" s="587">
        <v>-252111.60245717876</v>
      </c>
      <c r="N89" s="586">
        <v>-4.6655427754317809E-2</v>
      </c>
      <c r="O89" s="585">
        <v>1846020.4424633835</v>
      </c>
      <c r="P89" s="585">
        <v>-12904.927218821598</v>
      </c>
      <c r="Q89" s="586">
        <v>-6.9421437940931302E-3</v>
      </c>
      <c r="R89" s="185"/>
    </row>
    <row r="90" spans="1:18">
      <c r="A90" s="475"/>
      <c r="B90" s="475"/>
      <c r="C90" s="154" t="s">
        <v>81</v>
      </c>
      <c r="D90" s="585">
        <v>2475124.71234982</v>
      </c>
      <c r="E90" s="585">
        <v>-372469.94902293151</v>
      </c>
      <c r="F90" s="590">
        <v>-0.1308016039204728</v>
      </c>
      <c r="G90" s="597">
        <v>1.2694880017543257</v>
      </c>
      <c r="H90" s="597">
        <v>-0.23273525480457002</v>
      </c>
      <c r="I90" s="598">
        <v>3.3472027507470776</v>
      </c>
      <c r="J90" s="598">
        <v>6.8794364684919174E-2</v>
      </c>
      <c r="K90" s="590">
        <v>2.0984074155432214E-2</v>
      </c>
      <c r="L90" s="591">
        <v>8284744.2456193864</v>
      </c>
      <c r="M90" s="591">
        <v>-1050833.9723308738</v>
      </c>
      <c r="N90" s="590">
        <v>-0.11256228032135723</v>
      </c>
      <c r="O90" s="585">
        <v>5321184.0828531235</v>
      </c>
      <c r="P90" s="585">
        <v>-543420.77925355546</v>
      </c>
      <c r="Q90" s="590">
        <v>-9.2661107104554052E-2</v>
      </c>
      <c r="R90" s="185"/>
    </row>
    <row r="91" spans="1:18">
      <c r="A91" s="475"/>
      <c r="B91" s="475"/>
      <c r="C91" s="154" t="s">
        <v>112</v>
      </c>
      <c r="D91" s="585">
        <v>999927.42553837423</v>
      </c>
      <c r="E91" s="585">
        <v>182446.45333630289</v>
      </c>
      <c r="F91" s="586">
        <v>0.22318128438493409</v>
      </c>
      <c r="G91" s="595">
        <v>0.5128613774539571</v>
      </c>
      <c r="H91" s="595">
        <v>8.160655565838526E-2</v>
      </c>
      <c r="I91" s="596">
        <v>3.4517796998854622</v>
      </c>
      <c r="J91" s="596">
        <v>-0.19489456537303829</v>
      </c>
      <c r="K91" s="586">
        <v>-5.3444467807223485E-2</v>
      </c>
      <c r="L91" s="587">
        <v>3451529.1888320921</v>
      </c>
      <c r="M91" s="587">
        <v>470442.36516429903</v>
      </c>
      <c r="N91" s="586">
        <v>0.1578090116092252</v>
      </c>
      <c r="O91" s="585">
        <v>1408054.5490416694</v>
      </c>
      <c r="P91" s="585">
        <v>-29279.907824161462</v>
      </c>
      <c r="Q91" s="586">
        <v>-2.03709774606027E-2</v>
      </c>
      <c r="R91" s="185"/>
    </row>
    <row r="92" spans="1:18">
      <c r="A92" s="475"/>
      <c r="B92" s="475"/>
      <c r="C92" s="154" t="s">
        <v>83</v>
      </c>
      <c r="D92" s="585">
        <v>2205257.0957187568</v>
      </c>
      <c r="E92" s="585">
        <v>-52074.725059200078</v>
      </c>
      <c r="F92" s="590">
        <v>-2.3069149417852656E-2</v>
      </c>
      <c r="G92" s="597">
        <v>1.1310732787847018</v>
      </c>
      <c r="H92" s="597">
        <v>-5.9762061982640002E-2</v>
      </c>
      <c r="I92" s="598">
        <v>3.0622431210843595</v>
      </c>
      <c r="J92" s="598">
        <v>4.516486189777158E-2</v>
      </c>
      <c r="K92" s="590">
        <v>1.4969734961382189E-2</v>
      </c>
      <c r="L92" s="591">
        <v>6753033.3715872355</v>
      </c>
      <c r="M92" s="591">
        <v>-57513.388652013615</v>
      </c>
      <c r="N92" s="590">
        <v>-8.4447535090403248E-3</v>
      </c>
      <c r="O92" s="585">
        <v>3728858.2238598214</v>
      </c>
      <c r="P92" s="585">
        <v>-281896.30537800165</v>
      </c>
      <c r="Q92" s="590">
        <v>-7.0285105538875084E-2</v>
      </c>
      <c r="R92" s="185"/>
    </row>
    <row r="93" spans="1:18">
      <c r="A93" s="475"/>
      <c r="B93" s="475"/>
      <c r="C93" s="154" t="s">
        <v>113</v>
      </c>
      <c r="D93" s="585">
        <v>2272301.2730695307</v>
      </c>
      <c r="E93" s="585">
        <v>783068.83363934932</v>
      </c>
      <c r="F93" s="586">
        <v>0.52582042460676692</v>
      </c>
      <c r="G93" s="595">
        <v>1.1654601435392835</v>
      </c>
      <c r="H93" s="595">
        <v>0.37982880517475703</v>
      </c>
      <c r="I93" s="596">
        <v>3.3958653436467485</v>
      </c>
      <c r="J93" s="596">
        <v>0.30160485045926988</v>
      </c>
      <c r="K93" s="586">
        <v>9.7472352803942119E-2</v>
      </c>
      <c r="L93" s="587">
        <v>7716429.1435412057</v>
      </c>
      <c r="M93" s="587">
        <v>3108356.0410391809</v>
      </c>
      <c r="N93" s="586">
        <v>0.67454573134949847</v>
      </c>
      <c r="O93" s="585">
        <v>4426191.2148698587</v>
      </c>
      <c r="P93" s="585">
        <v>778492.49316535238</v>
      </c>
      <c r="Q93" s="586">
        <v>0.21342017325421447</v>
      </c>
      <c r="R93" s="185"/>
    </row>
    <row r="94" spans="1:18">
      <c r="A94" s="475"/>
      <c r="B94" s="475" t="s">
        <v>123</v>
      </c>
      <c r="C94" s="154" t="s">
        <v>72</v>
      </c>
      <c r="D94" s="585">
        <v>219652210.93627021</v>
      </c>
      <c r="E94" s="585">
        <v>-8032693.467751801</v>
      </c>
      <c r="F94" s="590">
        <v>-3.5279868416300264E-2</v>
      </c>
      <c r="G94" s="597">
        <v>9.0979618654779415</v>
      </c>
      <c r="H94" s="597">
        <v>-0.82853966064405604</v>
      </c>
      <c r="I94" s="598">
        <v>3.196788454671144</v>
      </c>
      <c r="J94" s="598">
        <v>0.10869218574427553</v>
      </c>
      <c r="K94" s="590">
        <v>3.5197149401707838E-2</v>
      </c>
      <c r="L94" s="591">
        <v>702181651.96405935</v>
      </c>
      <c r="M94" s="591">
        <v>-931251.81697177887</v>
      </c>
      <c r="N94" s="590">
        <v>-1.3244698141136612E-3</v>
      </c>
      <c r="O94" s="585">
        <v>293076030.19855833</v>
      </c>
      <c r="P94" s="585">
        <v>-16726567.160901666</v>
      </c>
      <c r="Q94" s="590">
        <v>-5.3991048827437826E-2</v>
      </c>
      <c r="R94" s="185"/>
    </row>
    <row r="95" spans="1:18">
      <c r="A95" s="475"/>
      <c r="B95" s="475"/>
      <c r="C95" s="154" t="s">
        <v>108</v>
      </c>
      <c r="D95" s="585">
        <v>295262966.14320374</v>
      </c>
      <c r="E95" s="585">
        <v>6264843.0017046332</v>
      </c>
      <c r="F95" s="586">
        <v>2.1677798227904908E-2</v>
      </c>
      <c r="G95" s="595">
        <v>12.229748085887337</v>
      </c>
      <c r="H95" s="595">
        <v>-0.3698588925356372</v>
      </c>
      <c r="I95" s="596">
        <v>3.0368746184566215</v>
      </c>
      <c r="J95" s="596">
        <v>0.13192658977392746</v>
      </c>
      <c r="K95" s="586">
        <v>4.5414440627274205E-2</v>
      </c>
      <c r="L95" s="587">
        <v>896676607.65051222</v>
      </c>
      <c r="M95" s="587">
        <v>57152079.537615895</v>
      </c>
      <c r="N95" s="586">
        <v>6.8076723935730304E-2</v>
      </c>
      <c r="O95" s="585">
        <v>320341128.36045378</v>
      </c>
      <c r="P95" s="585">
        <v>12517099.225111365</v>
      </c>
      <c r="Q95" s="586">
        <v>4.0663164796689459E-2</v>
      </c>
      <c r="R95" s="185"/>
    </row>
    <row r="96" spans="1:18">
      <c r="A96" s="475"/>
      <c r="B96" s="475"/>
      <c r="C96" s="154" t="s">
        <v>74</v>
      </c>
      <c r="D96" s="585">
        <v>449645612.94897282</v>
      </c>
      <c r="E96" s="585">
        <v>24829009.62505424</v>
      </c>
      <c r="F96" s="590">
        <v>5.8446420009912743E-2</v>
      </c>
      <c r="G96" s="597">
        <v>18.624254325289396</v>
      </c>
      <c r="H96" s="597">
        <v>0.10329584429161187</v>
      </c>
      <c r="I96" s="598">
        <v>3.2021007821780447</v>
      </c>
      <c r="J96" s="598">
        <v>0.14313376636122177</v>
      </c>
      <c r="K96" s="590">
        <v>4.6791536365422812E-2</v>
      </c>
      <c r="L96" s="591">
        <v>1439810568.9268322</v>
      </c>
      <c r="M96" s="591">
        <v>140310591.58762598</v>
      </c>
      <c r="N96" s="590">
        <v>0.10797275416265817</v>
      </c>
      <c r="O96" s="585">
        <v>418207803.65987819</v>
      </c>
      <c r="P96" s="585">
        <v>12808138.283715725</v>
      </c>
      <c r="Q96" s="590">
        <v>3.1593855095640749E-2</v>
      </c>
      <c r="R96" s="185"/>
    </row>
    <row r="97" spans="1:18">
      <c r="A97" s="475"/>
      <c r="B97" s="475"/>
      <c r="C97" s="154" t="s">
        <v>109</v>
      </c>
      <c r="D97" s="585">
        <v>71574378.39885816</v>
      </c>
      <c r="E97" s="585">
        <v>8276489.9830606356</v>
      </c>
      <c r="F97" s="586">
        <v>0.13075459845821708</v>
      </c>
      <c r="G97" s="595">
        <v>2.9646000941325963</v>
      </c>
      <c r="H97" s="595">
        <v>0.20496792789656926</v>
      </c>
      <c r="I97" s="596">
        <v>3.8234870277098842</v>
      </c>
      <c r="J97" s="596">
        <v>0.19903627953864378</v>
      </c>
      <c r="K97" s="586">
        <v>5.4914880451629781E-2</v>
      </c>
      <c r="L97" s="587">
        <v>273663707.32443273</v>
      </c>
      <c r="M97" s="587">
        <v>44243628.298135698</v>
      </c>
      <c r="N97" s="586">
        <v>0.19284985205268071</v>
      </c>
      <c r="O97" s="585">
        <v>107851525.49084748</v>
      </c>
      <c r="P97" s="585">
        <v>12677512.234971717</v>
      </c>
      <c r="Q97" s="586">
        <v>0.13320350588650884</v>
      </c>
      <c r="R97" s="185"/>
    </row>
    <row r="98" spans="1:18">
      <c r="A98" s="475"/>
      <c r="B98" s="475"/>
      <c r="C98" s="154" t="s">
        <v>76</v>
      </c>
      <c r="D98" s="585">
        <v>504701786.62412596</v>
      </c>
      <c r="E98" s="585">
        <v>66277497.880355716</v>
      </c>
      <c r="F98" s="590">
        <v>0.15117204858850897</v>
      </c>
      <c r="G98" s="597">
        <v>20.904672839724491</v>
      </c>
      <c r="H98" s="597">
        <v>1.7904527613418644</v>
      </c>
      <c r="I98" s="598">
        <v>2.9659810250700995</v>
      </c>
      <c r="J98" s="598">
        <v>0.12731594004639835</v>
      </c>
      <c r="K98" s="590">
        <v>4.4850637969972192E-2</v>
      </c>
      <c r="L98" s="591">
        <v>1496935922.4461358</v>
      </c>
      <c r="M98" s="591">
        <v>252396201.56284547</v>
      </c>
      <c r="N98" s="590">
        <v>0.2028028493809034</v>
      </c>
      <c r="O98" s="585">
        <v>354580242.63032907</v>
      </c>
      <c r="P98" s="585">
        <v>42062136.407978654</v>
      </c>
      <c r="Q98" s="590">
        <v>0.13459103831268029</v>
      </c>
      <c r="R98" s="185"/>
    </row>
    <row r="99" spans="1:18">
      <c r="A99" s="475"/>
      <c r="B99" s="475"/>
      <c r="C99" s="154" t="s">
        <v>77</v>
      </c>
      <c r="D99" s="585">
        <v>97352938.763382465</v>
      </c>
      <c r="E99" s="585">
        <v>-4300629.281890288</v>
      </c>
      <c r="F99" s="586">
        <v>-4.2306722376679845E-2</v>
      </c>
      <c r="G99" s="595">
        <v>4.032344225382932</v>
      </c>
      <c r="H99" s="595">
        <v>-0.39950118386116618</v>
      </c>
      <c r="I99" s="596">
        <v>3.2132354214479477</v>
      </c>
      <c r="J99" s="596">
        <v>0.1626574002039054</v>
      </c>
      <c r="K99" s="586">
        <v>5.3320190164345582E-2</v>
      </c>
      <c r="L99" s="587">
        <v>312817911.21655351</v>
      </c>
      <c r="M99" s="587">
        <v>2715770.7566087246</v>
      </c>
      <c r="N99" s="586">
        <v>8.7576653053109601E-3</v>
      </c>
      <c r="O99" s="585">
        <v>198537190.33562937</v>
      </c>
      <c r="P99" s="585">
        <v>-3712743.7477408051</v>
      </c>
      <c r="Q99" s="586">
        <v>-1.8357206218966488E-2</v>
      </c>
      <c r="R99" s="185"/>
    </row>
    <row r="100" spans="1:18">
      <c r="A100" s="475"/>
      <c r="B100" s="475"/>
      <c r="C100" s="154" t="s">
        <v>110</v>
      </c>
      <c r="D100" s="585">
        <v>14049769.976293664</v>
      </c>
      <c r="E100" s="585">
        <v>3235680.3931422401</v>
      </c>
      <c r="F100" s="590">
        <v>0.29920969012347531</v>
      </c>
      <c r="G100" s="597">
        <v>0.58193938006908363</v>
      </c>
      <c r="H100" s="597">
        <v>0.11047168645207828</v>
      </c>
      <c r="I100" s="598">
        <v>3.941009127409961</v>
      </c>
      <c r="J100" s="598">
        <v>0.20782365901806577</v>
      </c>
      <c r="K100" s="590">
        <v>5.5669256397161471E-2</v>
      </c>
      <c r="L100" s="591">
        <v>55370271.714583762</v>
      </c>
      <c r="M100" s="591">
        <v>14999269.628874697</v>
      </c>
      <c r="N100" s="590">
        <v>0.37153572747663577</v>
      </c>
      <c r="O100" s="585">
        <v>24269593.980079923</v>
      </c>
      <c r="P100" s="585">
        <v>4121617.2432065643</v>
      </c>
      <c r="Q100" s="590">
        <v>0.20456730206877205</v>
      </c>
      <c r="R100" s="185"/>
    </row>
    <row r="101" spans="1:18">
      <c r="A101" s="475"/>
      <c r="B101" s="475"/>
      <c r="C101" s="154" t="s">
        <v>79</v>
      </c>
      <c r="D101" s="585">
        <v>70413437.579079419</v>
      </c>
      <c r="E101" s="585">
        <v>-1569863.8818925768</v>
      </c>
      <c r="F101" s="586">
        <v>-2.1808722995898259E-2</v>
      </c>
      <c r="G101" s="595">
        <v>2.9165140982693991</v>
      </c>
      <c r="H101" s="595">
        <v>-0.2217807029515817</v>
      </c>
      <c r="I101" s="596">
        <v>3.4300872126419533</v>
      </c>
      <c r="J101" s="596">
        <v>0.15090357736270255</v>
      </c>
      <c r="K101" s="586">
        <v>4.6018641877569572E-2</v>
      </c>
      <c r="L101" s="587">
        <v>241524231.83816269</v>
      </c>
      <c r="M101" s="587">
        <v>5477767.6739703417</v>
      </c>
      <c r="N101" s="586">
        <v>2.3206311068315954E-2</v>
      </c>
      <c r="O101" s="585">
        <v>138697651.93161446</v>
      </c>
      <c r="P101" s="585">
        <v>-7419219.6639578044</v>
      </c>
      <c r="Q101" s="586">
        <v>-5.0775927399356033E-2</v>
      </c>
      <c r="R101" s="185"/>
    </row>
    <row r="102" spans="1:18">
      <c r="A102" s="475"/>
      <c r="B102" s="475"/>
      <c r="C102" s="154" t="s">
        <v>111</v>
      </c>
      <c r="D102" s="585">
        <v>24502143.25794141</v>
      </c>
      <c r="E102" s="585">
        <v>-1576093.8213700093</v>
      </c>
      <c r="F102" s="590">
        <v>-6.0437130645628181E-2</v>
      </c>
      <c r="G102" s="597">
        <v>1.014875124784909</v>
      </c>
      <c r="H102" s="597">
        <v>-0.12207183638474528</v>
      </c>
      <c r="I102" s="598">
        <v>2.7305398560743885</v>
      </c>
      <c r="J102" s="598">
        <v>9.6908948440532328E-2</v>
      </c>
      <c r="K102" s="590">
        <v>3.6796708361688628E-2</v>
      </c>
      <c r="L102" s="591">
        <v>66904078.725053385</v>
      </c>
      <c r="M102" s="591">
        <v>-1776372.4636244327</v>
      </c>
      <c r="N102" s="590">
        <v>-2.5864309754524053E-2</v>
      </c>
      <c r="O102" s="585">
        <v>23993960.652198046</v>
      </c>
      <c r="P102" s="585">
        <v>-1195079.4370546974</v>
      </c>
      <c r="Q102" s="590">
        <v>-4.7444421574627402E-2</v>
      </c>
      <c r="R102" s="185"/>
    </row>
    <row r="103" spans="1:18">
      <c r="A103" s="475"/>
      <c r="B103" s="475"/>
      <c r="C103" s="154" t="s">
        <v>81</v>
      </c>
      <c r="D103" s="585">
        <v>32969497.163107712</v>
      </c>
      <c r="E103" s="585">
        <v>-4884413.4009386115</v>
      </c>
      <c r="F103" s="586">
        <v>-0.12903325781029956</v>
      </c>
      <c r="G103" s="595">
        <v>1.3655916625440478</v>
      </c>
      <c r="H103" s="595">
        <v>-0.28474568400624789</v>
      </c>
      <c r="I103" s="596">
        <v>3.312796259433985</v>
      </c>
      <c r="J103" s="596">
        <v>0.12466624072280652</v>
      </c>
      <c r="K103" s="586">
        <v>3.910324861004371E-2</v>
      </c>
      <c r="L103" s="587">
        <v>109221226.87736261</v>
      </c>
      <c r="M103" s="587">
        <v>-11461961.717481673</v>
      </c>
      <c r="N103" s="586">
        <v>-9.497562875937586E-2</v>
      </c>
      <c r="O103" s="585">
        <v>70450773.278080508</v>
      </c>
      <c r="P103" s="585">
        <v>-9055862.1371451914</v>
      </c>
      <c r="Q103" s="586">
        <v>-0.11390070891379933</v>
      </c>
      <c r="R103" s="185"/>
    </row>
    <row r="104" spans="1:18">
      <c r="A104" s="475"/>
      <c r="B104" s="475"/>
      <c r="C104" s="154" t="s">
        <v>112</v>
      </c>
      <c r="D104" s="585">
        <v>11039623.022925647</v>
      </c>
      <c r="E104" s="585">
        <v>3719621.9489175417</v>
      </c>
      <c r="F104" s="590">
        <v>0.50814500043247168</v>
      </c>
      <c r="G104" s="597">
        <v>0.45725954154393145</v>
      </c>
      <c r="H104" s="597">
        <v>0.13812550838282678</v>
      </c>
      <c r="I104" s="598">
        <v>3.5792089804274063</v>
      </c>
      <c r="J104" s="598">
        <v>0.18658387378315622</v>
      </c>
      <c r="K104" s="590">
        <v>5.499690296394466E-2</v>
      </c>
      <c r="L104" s="591">
        <v>39513117.864188626</v>
      </c>
      <c r="M104" s="591">
        <v>14679098.439845853</v>
      </c>
      <c r="N104" s="590">
        <v>0.59108830467681461</v>
      </c>
      <c r="O104" s="585">
        <v>18644791.533928107</v>
      </c>
      <c r="P104" s="585">
        <v>6777747.7831841912</v>
      </c>
      <c r="Q104" s="590">
        <v>0.57114037207112434</v>
      </c>
      <c r="R104" s="185"/>
    </row>
    <row r="105" spans="1:18">
      <c r="A105" s="475"/>
      <c r="B105" s="475"/>
      <c r="C105" s="154" t="s">
        <v>83</v>
      </c>
      <c r="D105" s="585">
        <v>28954525.264963418</v>
      </c>
      <c r="E105" s="585">
        <v>611668.23219529912</v>
      </c>
      <c r="F105" s="586">
        <v>2.1581036502005747E-2</v>
      </c>
      <c r="G105" s="595">
        <v>1.1992921244488879</v>
      </c>
      <c r="H105" s="595">
        <v>-3.6386693726905062E-2</v>
      </c>
      <c r="I105" s="596">
        <v>3.0480894713772506</v>
      </c>
      <c r="J105" s="596">
        <v>0.13035040877694559</v>
      </c>
      <c r="K105" s="586">
        <v>4.4675142629367476E-2</v>
      </c>
      <c r="L105" s="587">
        <v>88255983.608861595</v>
      </c>
      <c r="M105" s="587">
        <v>5558922.4986582845</v>
      </c>
      <c r="N105" s="586">
        <v>6.7220315015190005E-2</v>
      </c>
      <c r="O105" s="585">
        <v>48761917.129817814</v>
      </c>
      <c r="P105" s="585">
        <v>-1049167.9075949192</v>
      </c>
      <c r="Q105" s="586">
        <v>-2.1062940243259047E-2</v>
      </c>
      <c r="R105" s="185"/>
    </row>
    <row r="106" spans="1:18">
      <c r="A106" s="475"/>
      <c r="B106" s="475"/>
      <c r="C106" s="154" t="s">
        <v>113</v>
      </c>
      <c r="D106" s="585">
        <v>24448053.258213807</v>
      </c>
      <c r="E106" s="585">
        <v>7443247.9953298941</v>
      </c>
      <c r="F106" s="590">
        <v>0.4377143919181562</v>
      </c>
      <c r="G106" s="597">
        <v>1.0126347250514949</v>
      </c>
      <c r="H106" s="597">
        <v>0.27126706242465826</v>
      </c>
      <c r="I106" s="598">
        <v>3.3092330715526037</v>
      </c>
      <c r="J106" s="598">
        <v>0.46394149065436885</v>
      </c>
      <c r="K106" s="590">
        <v>0.16305586877950357</v>
      </c>
      <c r="L106" s="591">
        <v>80904306.377160519</v>
      </c>
      <c r="M106" s="591">
        <v>32520677.12786293</v>
      </c>
      <c r="N106" s="590">
        <v>0.67214216114916703</v>
      </c>
      <c r="O106" s="585">
        <v>53140178.469884187</v>
      </c>
      <c r="P106" s="585">
        <v>12333471.199837729</v>
      </c>
      <c r="Q106" s="590">
        <v>0.30224127416648799</v>
      </c>
      <c r="R106" s="185"/>
    </row>
    <row r="107" spans="1:18">
      <c r="A107" s="475"/>
      <c r="B107" s="475" t="s">
        <v>124</v>
      </c>
      <c r="C107" s="154" t="s">
        <v>72</v>
      </c>
      <c r="D107" s="585">
        <v>74408247.49768728</v>
      </c>
      <c r="E107" s="585">
        <v>-4622794.5383526832</v>
      </c>
      <c r="F107" s="586">
        <v>-5.8493402329740041E-2</v>
      </c>
      <c r="G107" s="595">
        <v>8.884996984740468</v>
      </c>
      <c r="H107" s="595">
        <v>-0.92375908843270693</v>
      </c>
      <c r="I107" s="596">
        <v>3.1905373133953896</v>
      </c>
      <c r="J107" s="596">
        <v>0.10323981143488847</v>
      </c>
      <c r="K107" s="586">
        <v>3.344018882836168E-2</v>
      </c>
      <c r="L107" s="587">
        <v>237402290.06573039</v>
      </c>
      <c r="M107" s="587">
        <v>-6590048.5894711316</v>
      </c>
      <c r="N107" s="586">
        <v>-2.7009243920498166E-2</v>
      </c>
      <c r="O107" s="585">
        <v>99328011.63634041</v>
      </c>
      <c r="P107" s="585">
        <v>-6496501.7574677318</v>
      </c>
      <c r="Q107" s="586">
        <v>-6.1389384643727035E-2</v>
      </c>
      <c r="R107" s="185"/>
    </row>
    <row r="108" spans="1:18">
      <c r="A108" s="475"/>
      <c r="B108" s="475"/>
      <c r="C108" s="154" t="s">
        <v>108</v>
      </c>
      <c r="D108" s="585">
        <v>100981408.56852379</v>
      </c>
      <c r="E108" s="585">
        <v>-65399.830574586987</v>
      </c>
      <c r="F108" s="590">
        <v>-6.4722311976723979E-4</v>
      </c>
      <c r="G108" s="597">
        <v>12.058065346506998</v>
      </c>
      <c r="H108" s="597">
        <v>-0.48312694990025662</v>
      </c>
      <c r="I108" s="598">
        <v>3.0657988352941077</v>
      </c>
      <c r="J108" s="598">
        <v>0.12542427285290092</v>
      </c>
      <c r="K108" s="590">
        <v>4.2655882843976548E-2</v>
      </c>
      <c r="L108" s="591">
        <v>309588684.77573866</v>
      </c>
      <c r="M108" s="591">
        <v>12473219.743159294</v>
      </c>
      <c r="N108" s="590">
        <v>4.198105185063853E-2</v>
      </c>
      <c r="O108" s="585">
        <v>108891377.09318195</v>
      </c>
      <c r="P108" s="585">
        <v>-461089.48790074885</v>
      </c>
      <c r="Q108" s="590">
        <v>-4.2165440096301812E-3</v>
      </c>
      <c r="R108" s="185"/>
    </row>
    <row r="109" spans="1:18">
      <c r="A109" s="475"/>
      <c r="B109" s="475"/>
      <c r="C109" s="154" t="s">
        <v>74</v>
      </c>
      <c r="D109" s="585">
        <v>158689018.58911198</v>
      </c>
      <c r="E109" s="585">
        <v>8911571.5094220638</v>
      </c>
      <c r="F109" s="586">
        <v>5.9498754206169721E-2</v>
      </c>
      <c r="G109" s="595">
        <v>18.948859825243261</v>
      </c>
      <c r="H109" s="595">
        <v>0.35957635106959174</v>
      </c>
      <c r="I109" s="596">
        <v>3.2047918047121402</v>
      </c>
      <c r="J109" s="596">
        <v>0.14121763014003941</v>
      </c>
      <c r="K109" s="586">
        <v>4.6095711118130094E-2</v>
      </c>
      <c r="L109" s="587">
        <v>508565266.27219856</v>
      </c>
      <c r="M109" s="587">
        <v>49710947.465520978</v>
      </c>
      <c r="N109" s="586">
        <v>0.10833710271007597</v>
      </c>
      <c r="O109" s="585">
        <v>145633296.61893862</v>
      </c>
      <c r="P109" s="585">
        <v>2912056.7796218693</v>
      </c>
      <c r="Q109" s="586">
        <v>2.0403808030958946E-2</v>
      </c>
      <c r="R109" s="185"/>
    </row>
    <row r="110" spans="1:18">
      <c r="A110" s="475"/>
      <c r="B110" s="475"/>
      <c r="C110" s="154" t="s">
        <v>109</v>
      </c>
      <c r="D110" s="585">
        <v>24854555.666810397</v>
      </c>
      <c r="E110" s="585">
        <v>2036927.8107568845</v>
      </c>
      <c r="F110" s="590">
        <v>8.9269919888560548E-2</v>
      </c>
      <c r="G110" s="597">
        <v>2.9678518119048332</v>
      </c>
      <c r="H110" s="597">
        <v>0.13589439311733109</v>
      </c>
      <c r="I110" s="598">
        <v>3.8607486297523734</v>
      </c>
      <c r="J110" s="598">
        <v>0.2107577994247487</v>
      </c>
      <c r="K110" s="590">
        <v>5.7742007917820165E-2</v>
      </c>
      <c r="L110" s="591">
        <v>95957191.733742326</v>
      </c>
      <c r="M110" s="591">
        <v>12673059.28931883</v>
      </c>
      <c r="N110" s="590">
        <v>0.15216655222740916</v>
      </c>
      <c r="O110" s="585">
        <v>37583383.430584908</v>
      </c>
      <c r="P110" s="585">
        <v>3844322.0377773494</v>
      </c>
      <c r="Q110" s="590">
        <v>0.1139427677913078</v>
      </c>
      <c r="R110" s="185"/>
    </row>
    <row r="111" spans="1:18">
      <c r="A111" s="475"/>
      <c r="B111" s="475"/>
      <c r="C111" s="154" t="s">
        <v>76</v>
      </c>
      <c r="D111" s="585">
        <v>180806964.20525438</v>
      </c>
      <c r="E111" s="585">
        <v>24166815.337669134</v>
      </c>
      <c r="F111" s="586">
        <v>0.15428238234182476</v>
      </c>
      <c r="G111" s="595">
        <v>21.589936409047855</v>
      </c>
      <c r="H111" s="595">
        <v>2.1489044812767055</v>
      </c>
      <c r="I111" s="596">
        <v>2.9749208995277487</v>
      </c>
      <c r="J111" s="596">
        <v>0.10144778593151216</v>
      </c>
      <c r="K111" s="586">
        <v>3.5304936542297154E-2</v>
      </c>
      <c r="L111" s="587">
        <v>537886416.5943768</v>
      </c>
      <c r="M111" s="587">
        <v>87785160.313658595</v>
      </c>
      <c r="N111" s="586">
        <v>0.19503424860229435</v>
      </c>
      <c r="O111" s="585">
        <v>126341929.67187096</v>
      </c>
      <c r="P111" s="585">
        <v>14880045.361556903</v>
      </c>
      <c r="Q111" s="586">
        <v>0.13349895754615362</v>
      </c>
      <c r="R111" s="185"/>
    </row>
    <row r="112" spans="1:18">
      <c r="A112" s="475"/>
      <c r="B112" s="475"/>
      <c r="C112" s="154" t="s">
        <v>77</v>
      </c>
      <c r="D112" s="585">
        <v>32674841.17950049</v>
      </c>
      <c r="E112" s="585">
        <v>-2405241.1038121283</v>
      </c>
      <c r="F112" s="590">
        <v>-6.8564294815131793E-2</v>
      </c>
      <c r="G112" s="597">
        <v>3.9016624516759237</v>
      </c>
      <c r="H112" s="597">
        <v>-0.45222130436696739</v>
      </c>
      <c r="I112" s="598">
        <v>3.19160413573025</v>
      </c>
      <c r="J112" s="598">
        <v>8.5727632469450477E-2</v>
      </c>
      <c r="K112" s="590">
        <v>2.7601751833804949E-2</v>
      </c>
      <c r="L112" s="591">
        <v>104285158.24282284</v>
      </c>
      <c r="M112" s="591">
        <v>-4669245.0533732772</v>
      </c>
      <c r="N112" s="590">
        <v>-4.2855037631473976E-2</v>
      </c>
      <c r="O112" s="585">
        <v>66356520.594611853</v>
      </c>
      <c r="P112" s="585">
        <v>-3632963.5338031948</v>
      </c>
      <c r="Q112" s="590">
        <v>-5.1907276915165133E-2</v>
      </c>
      <c r="R112" s="185"/>
    </row>
    <row r="113" spans="1:18">
      <c r="A113" s="475"/>
      <c r="B113" s="475"/>
      <c r="C113" s="154" t="s">
        <v>110</v>
      </c>
      <c r="D113" s="585">
        <v>4883194.300231575</v>
      </c>
      <c r="E113" s="585">
        <v>813389.47417989513</v>
      </c>
      <c r="F113" s="586">
        <v>0.19985957777955773</v>
      </c>
      <c r="G113" s="595">
        <v>0.58309620361382541</v>
      </c>
      <c r="H113" s="595">
        <v>7.7981734973014638E-2</v>
      </c>
      <c r="I113" s="596">
        <v>4.0445268706693556</v>
      </c>
      <c r="J113" s="596">
        <v>0.29330497451445714</v>
      </c>
      <c r="K113" s="586">
        <v>7.8189182787374564E-2</v>
      </c>
      <c r="L113" s="587">
        <v>19750210.561986044</v>
      </c>
      <c r="M113" s="587">
        <v>4483469.5854241047</v>
      </c>
      <c r="N113" s="586">
        <v>0.29367561762574551</v>
      </c>
      <c r="O113" s="585">
        <v>8372679.9064562833</v>
      </c>
      <c r="P113" s="585">
        <v>849687.94554019812</v>
      </c>
      <c r="Q113" s="586">
        <v>0.1129454809940712</v>
      </c>
      <c r="R113" s="185"/>
    </row>
    <row r="114" spans="1:18">
      <c r="A114" s="475"/>
      <c r="B114" s="475"/>
      <c r="C114" s="154" t="s">
        <v>79</v>
      </c>
      <c r="D114" s="585">
        <v>23716305.582026951</v>
      </c>
      <c r="E114" s="585">
        <v>-828792.00467413664</v>
      </c>
      <c r="F114" s="590">
        <v>-3.3766091242724942E-2</v>
      </c>
      <c r="G114" s="597">
        <v>2.8319347743278378</v>
      </c>
      <c r="H114" s="597">
        <v>-0.21442357825964153</v>
      </c>
      <c r="I114" s="598">
        <v>3.4265902041878009</v>
      </c>
      <c r="J114" s="598">
        <v>0.14172357643515454</v>
      </c>
      <c r="K114" s="590">
        <v>4.3144392907092016E-2</v>
      </c>
      <c r="L114" s="591">
        <v>81266060.386898011</v>
      </c>
      <c r="M114" s="591">
        <v>638688.44941158593</v>
      </c>
      <c r="N114" s="590">
        <v>7.9214841568541541E-3</v>
      </c>
      <c r="O114" s="585">
        <v>47073615.048892736</v>
      </c>
      <c r="P114" s="585">
        <v>-1350188.764182806</v>
      </c>
      <c r="Q114" s="590">
        <v>-2.7882748934692815E-2</v>
      </c>
      <c r="R114" s="185"/>
    </row>
    <row r="115" spans="1:18">
      <c r="A115" s="475"/>
      <c r="B115" s="475"/>
      <c r="C115" s="154" t="s">
        <v>111</v>
      </c>
      <c r="D115" s="585">
        <v>8072442.8874266231</v>
      </c>
      <c r="E115" s="585">
        <v>-740397.894875356</v>
      </c>
      <c r="F115" s="586">
        <v>-8.4013533565956311E-2</v>
      </c>
      <c r="G115" s="595">
        <v>0.96392044062728999</v>
      </c>
      <c r="H115" s="595">
        <v>-0.12986503047775722</v>
      </c>
      <c r="I115" s="596">
        <v>2.7556081347479875</v>
      </c>
      <c r="J115" s="596">
        <v>6.4098755434204069E-2</v>
      </c>
      <c r="K115" s="586">
        <v>2.3815170746514892E-2</v>
      </c>
      <c r="L115" s="587">
        <v>22244489.287881337</v>
      </c>
      <c r="M115" s="587">
        <v>-1475354.3360834606</v>
      </c>
      <c r="N115" s="586">
        <v>-6.2199159466332664E-2</v>
      </c>
      <c r="O115" s="585">
        <v>8182269.2690904513</v>
      </c>
      <c r="P115" s="585">
        <v>-463115.11500377581</v>
      </c>
      <c r="Q115" s="586">
        <v>-5.3567903337625414E-2</v>
      </c>
      <c r="R115" s="185"/>
    </row>
    <row r="116" spans="1:18">
      <c r="A116" s="475"/>
      <c r="B116" s="475"/>
      <c r="C116" s="154" t="s">
        <v>81</v>
      </c>
      <c r="D116" s="585">
        <v>10856520.457015473</v>
      </c>
      <c r="E116" s="585">
        <v>-1901303.1504365094</v>
      </c>
      <c r="F116" s="590">
        <v>-0.14903036826171023</v>
      </c>
      <c r="G116" s="597">
        <v>1.2963637065683318</v>
      </c>
      <c r="H116" s="597">
        <v>-0.28704423752787234</v>
      </c>
      <c r="I116" s="598">
        <v>3.3030493307623101</v>
      </c>
      <c r="J116" s="598">
        <v>0.12484639699989364</v>
      </c>
      <c r="K116" s="590">
        <v>3.9282072165259169E-2</v>
      </c>
      <c r="L116" s="591">
        <v>35859622.629952289</v>
      </c>
      <c r="M116" s="591">
        <v>-4687329.7876750156</v>
      </c>
      <c r="N116" s="590">
        <v>-0.11560251777732264</v>
      </c>
      <c r="O116" s="585">
        <v>23453017.840126235</v>
      </c>
      <c r="P116" s="585">
        <v>-2681932.1088371165</v>
      </c>
      <c r="Q116" s="590">
        <v>-0.1026186051274032</v>
      </c>
      <c r="R116" s="185"/>
    </row>
    <row r="117" spans="1:18">
      <c r="A117" s="475"/>
      <c r="B117" s="475"/>
      <c r="C117" s="154" t="s">
        <v>112</v>
      </c>
      <c r="D117" s="585">
        <v>3941939.0814380026</v>
      </c>
      <c r="E117" s="585">
        <v>752490.29471263941</v>
      </c>
      <c r="F117" s="586">
        <v>0.23593114203449186</v>
      </c>
      <c r="G117" s="595">
        <v>0.47070207981576051</v>
      </c>
      <c r="H117" s="595">
        <v>7.4850976870657504E-2</v>
      </c>
      <c r="I117" s="596">
        <v>3.5026035316314696</v>
      </c>
      <c r="J117" s="596">
        <v>1.5802092510370791E-3</v>
      </c>
      <c r="K117" s="586">
        <v>4.5135639084022318E-4</v>
      </c>
      <c r="L117" s="587">
        <v>13807049.748120859</v>
      </c>
      <c r="M117" s="587">
        <v>2640715.1602573879</v>
      </c>
      <c r="N117" s="586">
        <v>0.2364889874540875</v>
      </c>
      <c r="O117" s="585">
        <v>6104145.6663633585</v>
      </c>
      <c r="P117" s="585">
        <v>529757.51578282192</v>
      </c>
      <c r="Q117" s="586">
        <v>9.5034199534105121E-2</v>
      </c>
      <c r="R117" s="185"/>
    </row>
    <row r="118" spans="1:18">
      <c r="A118" s="475"/>
      <c r="B118" s="475"/>
      <c r="C118" s="154" t="s">
        <v>83</v>
      </c>
      <c r="D118" s="585">
        <v>9645473.4177944679</v>
      </c>
      <c r="E118" s="585">
        <v>-137053.43911793828</v>
      </c>
      <c r="F118" s="590">
        <v>-1.4010024314024275E-2</v>
      </c>
      <c r="G118" s="597">
        <v>1.1517540745219388</v>
      </c>
      <c r="H118" s="597">
        <v>-6.2381754219403618E-2</v>
      </c>
      <c r="I118" s="598">
        <v>3.0315535633267308</v>
      </c>
      <c r="J118" s="598">
        <v>7.5872200342084639E-2</v>
      </c>
      <c r="K118" s="590">
        <v>2.5669952550456562E-2</v>
      </c>
      <c r="L118" s="591">
        <v>29240769.30968808</v>
      </c>
      <c r="M118" s="591">
        <v>326736.99581531435</v>
      </c>
      <c r="N118" s="590">
        <v>1.1300291577060598E-2</v>
      </c>
      <c r="O118" s="585">
        <v>16238652.123907024</v>
      </c>
      <c r="P118" s="585">
        <v>-1041472.4093210567</v>
      </c>
      <c r="Q118" s="590">
        <v>-6.0269959705348278E-2</v>
      </c>
      <c r="R118" s="185"/>
    </row>
    <row r="119" spans="1:18">
      <c r="A119" s="475"/>
      <c r="B119" s="475"/>
      <c r="C119" s="154" t="s">
        <v>113</v>
      </c>
      <c r="D119" s="585">
        <v>9252836.0773814451</v>
      </c>
      <c r="E119" s="585">
        <v>2746353.6260678861</v>
      </c>
      <c r="F119" s="586">
        <v>0.42209498705609194</v>
      </c>
      <c r="G119" s="595">
        <v>1.1048697343716798</v>
      </c>
      <c r="H119" s="595">
        <v>0.29733262471022615</v>
      </c>
      <c r="I119" s="596">
        <v>3.3564268564946831</v>
      </c>
      <c r="J119" s="596">
        <v>0.40370552561321382</v>
      </c>
      <c r="K119" s="586">
        <v>0.13672320560392895</v>
      </c>
      <c r="L119" s="587">
        <v>31056467.508865997</v>
      </c>
      <c r="M119" s="587">
        <v>11844637.985866502</v>
      </c>
      <c r="N119" s="586">
        <v>0.61652837235967872</v>
      </c>
      <c r="O119" s="585">
        <v>18991962.626781903</v>
      </c>
      <c r="P119" s="585">
        <v>3174231.3815552592</v>
      </c>
      <c r="Q119" s="586">
        <v>0.20067551612454884</v>
      </c>
      <c r="R119" s="185"/>
    </row>
    <row r="120" spans="1:18">
      <c r="A120" s="475" t="s">
        <v>59</v>
      </c>
      <c r="B120" s="475" t="s">
        <v>122</v>
      </c>
      <c r="C120" s="154" t="s">
        <v>72</v>
      </c>
      <c r="D120" s="585">
        <v>166765.46061590625</v>
      </c>
      <c r="E120" s="585">
        <v>-24834.046581599716</v>
      </c>
      <c r="F120" s="590">
        <v>-0.12961435519768905</v>
      </c>
      <c r="G120" s="597">
        <v>12.59676054224283</v>
      </c>
      <c r="H120" s="597">
        <v>-7.8852485842773312</v>
      </c>
      <c r="I120" s="598">
        <v>6.2531386833426978</v>
      </c>
      <c r="J120" s="598">
        <v>0.41559532709273928</v>
      </c>
      <c r="K120" s="590">
        <v>7.1193531547441555E-2</v>
      </c>
      <c r="L120" s="591">
        <v>1042807.5528227866</v>
      </c>
      <c r="M120" s="591">
        <v>-75662.877478780458</v>
      </c>
      <c r="N120" s="590">
        <v>-6.7648527336015396E-2</v>
      </c>
      <c r="O120" s="585">
        <v>446112.64187788963</v>
      </c>
      <c r="P120" s="585">
        <v>-62612.814161413524</v>
      </c>
      <c r="Q120" s="590">
        <v>-0.12307780831116141</v>
      </c>
      <c r="R120" s="185"/>
    </row>
    <row r="121" spans="1:18">
      <c r="A121" s="475"/>
      <c r="B121" s="475"/>
      <c r="C121" s="154" t="s">
        <v>108</v>
      </c>
      <c r="D121" s="585">
        <v>524209.63453010813</v>
      </c>
      <c r="E121" s="585">
        <v>234414.73192001384</v>
      </c>
      <c r="F121" s="586">
        <v>0.80889874117423</v>
      </c>
      <c r="G121" s="595">
        <v>39.596588020832463</v>
      </c>
      <c r="H121" s="595">
        <v>8.6174799484906437</v>
      </c>
      <c r="I121" s="596">
        <v>6.6394709965756276</v>
      </c>
      <c r="J121" s="596">
        <v>-2.1431600791551375E-2</v>
      </c>
      <c r="K121" s="586">
        <v>-3.2175220217185783E-3</v>
      </c>
      <c r="L121" s="587">
        <v>3480474.6645881627</v>
      </c>
      <c r="M121" s="587">
        <v>1550179.0450888169</v>
      </c>
      <c r="N121" s="586">
        <v>0.80307856963944291</v>
      </c>
      <c r="O121" s="585">
        <v>981992.97015142441</v>
      </c>
      <c r="P121" s="585">
        <v>351010.00900006643</v>
      </c>
      <c r="Q121" s="586">
        <v>0.5562907885176116</v>
      </c>
      <c r="R121" s="185"/>
    </row>
    <row r="122" spans="1:18">
      <c r="A122" s="475"/>
      <c r="B122" s="475"/>
      <c r="C122" s="154" t="s">
        <v>74</v>
      </c>
      <c r="D122" s="585">
        <v>59331.353878172689</v>
      </c>
      <c r="E122" s="585">
        <v>10571.259922490353</v>
      </c>
      <c r="F122" s="590">
        <v>0.21680146744791937</v>
      </c>
      <c r="G122" s="597">
        <v>4.4816405908642079</v>
      </c>
      <c r="H122" s="597">
        <v>-0.73081900268148026</v>
      </c>
      <c r="I122" s="598">
        <v>5.4881943859192068</v>
      </c>
      <c r="J122" s="598">
        <v>0.6858900000223036</v>
      </c>
      <c r="K122" s="590">
        <v>0.14282518243462056</v>
      </c>
      <c r="L122" s="591">
        <v>325622.0032631731</v>
      </c>
      <c r="M122" s="591">
        <v>91461.190203054721</v>
      </c>
      <c r="N122" s="590">
        <v>0.39059135902288228</v>
      </c>
      <c r="O122" s="585">
        <v>139549.89265787601</v>
      </c>
      <c r="P122" s="585">
        <v>50691.215204192238</v>
      </c>
      <c r="Q122" s="590">
        <v>0.57047006163932901</v>
      </c>
      <c r="R122" s="185"/>
    </row>
    <row r="123" spans="1:18">
      <c r="A123" s="475"/>
      <c r="B123" s="475"/>
      <c r="C123" s="154" t="s">
        <v>109</v>
      </c>
      <c r="D123" s="585">
        <v>60965.904290060877</v>
      </c>
      <c r="E123" s="585">
        <v>56993.825512326628</v>
      </c>
      <c r="F123" s="586">
        <v>14.348614088876905</v>
      </c>
      <c r="G123" s="595">
        <v>4.6051076448736881</v>
      </c>
      <c r="H123" s="595">
        <v>4.1804919714474202</v>
      </c>
      <c r="I123" s="596">
        <v>5.9203644753181157</v>
      </c>
      <c r="J123" s="596">
        <v>-1.8362494241527338</v>
      </c>
      <c r="K123" s="586">
        <v>-0.2367333797906328</v>
      </c>
      <c r="L123" s="587">
        <v>360940.3739645207</v>
      </c>
      <c r="M123" s="587">
        <v>330130.49250735401</v>
      </c>
      <c r="N123" s="586">
        <v>10.715084800514949</v>
      </c>
      <c r="O123" s="585">
        <v>96322.203753471375</v>
      </c>
      <c r="P123" s="585">
        <v>86586.689080834389</v>
      </c>
      <c r="Q123" s="586">
        <v>8.8938995001669809</v>
      </c>
      <c r="R123" s="185"/>
    </row>
    <row r="124" spans="1:18">
      <c r="A124" s="475"/>
      <c r="B124" s="475"/>
      <c r="C124" s="154" t="s">
        <v>76</v>
      </c>
      <c r="D124" s="585">
        <v>36115.652513634988</v>
      </c>
      <c r="E124" s="585">
        <v>11187.978879809685</v>
      </c>
      <c r="F124" s="590">
        <v>0.44881760906193402</v>
      </c>
      <c r="G124" s="597">
        <v>2.7280242854899517</v>
      </c>
      <c r="H124" s="597">
        <v>6.3253136863678616E-2</v>
      </c>
      <c r="I124" s="598">
        <v>3.8453605385224514</v>
      </c>
      <c r="J124" s="598">
        <v>-0.41193062656177259</v>
      </c>
      <c r="K124" s="590">
        <v>-9.6758856885378941E-2</v>
      </c>
      <c r="L124" s="591">
        <v>138877.70499892117</v>
      </c>
      <c r="M124" s="591">
        <v>32753.340271533743</v>
      </c>
      <c r="N124" s="590">
        <v>0.3086316733736934</v>
      </c>
      <c r="O124" s="585">
        <v>33492.048426866531</v>
      </c>
      <c r="P124" s="585">
        <v>6834.6046448945999</v>
      </c>
      <c r="Q124" s="590">
        <v>0.25638634749805794</v>
      </c>
      <c r="R124" s="185"/>
    </row>
    <row r="125" spans="1:18">
      <c r="A125" s="475"/>
      <c r="B125" s="475"/>
      <c r="C125" s="154" t="s">
        <v>77</v>
      </c>
      <c r="D125" s="585">
        <v>73556.008892840866</v>
      </c>
      <c r="E125" s="585">
        <v>-12003.286791448103</v>
      </c>
      <c r="F125" s="586">
        <v>-0.14029202432591126</v>
      </c>
      <c r="G125" s="595">
        <v>5.5561111218363619</v>
      </c>
      <c r="H125" s="595">
        <v>-3.5901873248386336</v>
      </c>
      <c r="I125" s="596">
        <v>6.826509547856312</v>
      </c>
      <c r="J125" s="596">
        <v>0.88656104162844862</v>
      </c>
      <c r="K125" s="586">
        <v>0.14925399449152044</v>
      </c>
      <c r="L125" s="587">
        <v>502130.79700918199</v>
      </c>
      <c r="M125" s="587">
        <v>-6087.0135846183402</v>
      </c>
      <c r="N125" s="586">
        <v>-1.1977174860334568E-2</v>
      </c>
      <c r="O125" s="585">
        <v>196025.03763878345</v>
      </c>
      <c r="P125" s="585">
        <v>-32736.90489180031</v>
      </c>
      <c r="Q125" s="586">
        <v>-0.14310468135417073</v>
      </c>
      <c r="R125" s="185"/>
    </row>
    <row r="126" spans="1:18">
      <c r="A126" s="475"/>
      <c r="B126" s="475"/>
      <c r="C126" s="154" t="s">
        <v>110</v>
      </c>
      <c r="D126" s="585">
        <v>332.54549729930727</v>
      </c>
      <c r="E126" s="585">
        <v>328.04917252382694</v>
      </c>
      <c r="F126" s="590">
        <v>72.959403269257976</v>
      </c>
      <c r="G126" s="597">
        <v>2.5119086310854962E-2</v>
      </c>
      <c r="H126" s="597">
        <v>2.4638428680602006E-2</v>
      </c>
      <c r="I126" s="598">
        <v>7.1203486230001181</v>
      </c>
      <c r="J126" s="598">
        <v>-1.8743349755583774</v>
      </c>
      <c r="K126" s="590">
        <v>-0.20838253564124942</v>
      </c>
      <c r="L126" s="591">
        <v>2367.8398737800121</v>
      </c>
      <c r="M126" s="591">
        <v>2327.3968550682066</v>
      </c>
      <c r="N126" s="590">
        <v>57.54755528149628</v>
      </c>
      <c r="O126" s="585">
        <v>537.38037097454071</v>
      </c>
      <c r="P126" s="585">
        <v>521.39628052711487</v>
      </c>
      <c r="Q126" s="590">
        <v>32.619702837772863</v>
      </c>
      <c r="R126" s="185"/>
    </row>
    <row r="127" spans="1:18">
      <c r="A127" s="475"/>
      <c r="B127" s="475"/>
      <c r="C127" s="154" t="s">
        <v>79</v>
      </c>
      <c r="D127" s="585">
        <v>56502.171085846458</v>
      </c>
      <c r="E127" s="585">
        <v>5921.5193663917889</v>
      </c>
      <c r="F127" s="586">
        <v>0.11707083964112337</v>
      </c>
      <c r="G127" s="595">
        <v>4.2679360381735885</v>
      </c>
      <c r="H127" s="595">
        <v>-1.1391413875281282</v>
      </c>
      <c r="I127" s="596">
        <v>7.2578167402641869</v>
      </c>
      <c r="J127" s="596">
        <v>0.43351893329445179</v>
      </c>
      <c r="K127" s="586">
        <v>6.3525793503867001E-2</v>
      </c>
      <c r="L127" s="587">
        <v>410082.40316812752</v>
      </c>
      <c r="M127" s="587">
        <v>64904.972563953081</v>
      </c>
      <c r="N127" s="586">
        <v>0.18803365112935674</v>
      </c>
      <c r="O127" s="585">
        <v>178643.48894941807</v>
      </c>
      <c r="P127" s="585">
        <v>27913.302362205402</v>
      </c>
      <c r="Q127" s="586">
        <v>0.18518720764705437</v>
      </c>
      <c r="R127" s="185"/>
    </row>
    <row r="128" spans="1:18">
      <c r="A128" s="475"/>
      <c r="B128" s="475"/>
      <c r="C128" s="154" t="s">
        <v>111</v>
      </c>
      <c r="D128" s="585">
        <v>342.39736640453339</v>
      </c>
      <c r="E128" s="585">
        <v>-776.7636096476931</v>
      </c>
      <c r="F128" s="590">
        <v>-0.69405887648770626</v>
      </c>
      <c r="G128" s="597">
        <v>2.5863255010738714E-2</v>
      </c>
      <c r="H128" s="597">
        <v>-9.3775180707770758E-2</v>
      </c>
      <c r="I128" s="598">
        <v>5.4474824001127171</v>
      </c>
      <c r="J128" s="598">
        <v>0.38232293344560464</v>
      </c>
      <c r="K128" s="590">
        <v>7.5480927295893036E-2</v>
      </c>
      <c r="L128" s="591">
        <v>1865.203627333641</v>
      </c>
      <c r="M128" s="591">
        <v>-3803.5251852416995</v>
      </c>
      <c r="N128" s="590">
        <v>-0.67096615678705107</v>
      </c>
      <c r="O128" s="585">
        <v>913.05964374542236</v>
      </c>
      <c r="P128" s="585">
        <v>-2089.6699001789093</v>
      </c>
      <c r="Q128" s="590">
        <v>-0.6959234488524314</v>
      </c>
      <c r="R128" s="185"/>
    </row>
    <row r="129" spans="1:18">
      <c r="A129" s="475"/>
      <c r="B129" s="475"/>
      <c r="C129" s="154" t="s">
        <v>81</v>
      </c>
      <c r="D129" s="585">
        <v>4468.6811161164478</v>
      </c>
      <c r="E129" s="585">
        <v>-3676.565902373588</v>
      </c>
      <c r="F129" s="586">
        <v>-0.45137561746471738</v>
      </c>
      <c r="G129" s="595">
        <v>0.33754535112645651</v>
      </c>
      <c r="H129" s="595">
        <v>-0.53318248221029663</v>
      </c>
      <c r="I129" s="596">
        <v>6.1107870152967569</v>
      </c>
      <c r="J129" s="596">
        <v>0.23202226345537014</v>
      </c>
      <c r="K129" s="586">
        <v>3.9467859873572E-2</v>
      </c>
      <c r="L129" s="587">
        <v>27307.15853986621</v>
      </c>
      <c r="M129" s="587">
        <v>-20576.832527474162</v>
      </c>
      <c r="N129" s="586">
        <v>-0.42972258721158985</v>
      </c>
      <c r="O129" s="585">
        <v>12928.043104767799</v>
      </c>
      <c r="P129" s="585">
        <v>-10905.511098623276</v>
      </c>
      <c r="Q129" s="586">
        <v>-0.45756965182606391</v>
      </c>
      <c r="R129" s="185"/>
    </row>
    <row r="130" spans="1:18">
      <c r="A130" s="475"/>
      <c r="B130" s="475"/>
      <c r="C130" s="154" t="s">
        <v>112</v>
      </c>
      <c r="D130" s="585">
        <v>759.50408605237271</v>
      </c>
      <c r="E130" s="585">
        <v>573.17792955744005</v>
      </c>
      <c r="F130" s="590">
        <v>3.0762075509942068</v>
      </c>
      <c r="G130" s="597">
        <v>5.7369739918100252E-2</v>
      </c>
      <c r="H130" s="597">
        <v>3.7451452581877341E-2</v>
      </c>
      <c r="I130" s="598">
        <v>5.7931099265393584</v>
      </c>
      <c r="J130" s="598">
        <v>-0.49123003971026957</v>
      </c>
      <c r="K130" s="590">
        <v>-7.8167324229504745E-2</v>
      </c>
      <c r="L130" s="591">
        <v>4399.8906601572035</v>
      </c>
      <c r="M130" s="591">
        <v>3228.9537481384159</v>
      </c>
      <c r="N130" s="590">
        <v>2.7575813137288878</v>
      </c>
      <c r="O130" s="585">
        <v>1813.1544163227081</v>
      </c>
      <c r="P130" s="585">
        <v>1383.1264427318984</v>
      </c>
      <c r="Q130" s="590">
        <v>3.2163638825226815</v>
      </c>
      <c r="R130" s="185"/>
    </row>
    <row r="131" spans="1:18">
      <c r="A131" s="475"/>
      <c r="B131" s="475"/>
      <c r="C131" s="154" t="s">
        <v>83</v>
      </c>
      <c r="D131" s="585">
        <v>1232.0424427581568</v>
      </c>
      <c r="E131" s="585">
        <v>-377.16976803242869</v>
      </c>
      <c r="F131" s="586">
        <v>-0.23438162195347126</v>
      </c>
      <c r="G131" s="595">
        <v>9.3063297231849779E-2</v>
      </c>
      <c r="H131" s="595">
        <v>-7.8961671255905752E-2</v>
      </c>
      <c r="I131" s="596">
        <v>3.1926933667787498</v>
      </c>
      <c r="J131" s="596">
        <v>0.26285795021516289</v>
      </c>
      <c r="K131" s="586">
        <v>8.9717650598773152E-2</v>
      </c>
      <c r="L131" s="587">
        <v>3933.5337345838548</v>
      </c>
      <c r="M131" s="587">
        <v>-781.19319335699083</v>
      </c>
      <c r="N131" s="586">
        <v>-0.16569213981989336</v>
      </c>
      <c r="O131" s="585">
        <v>1108.7612175941467</v>
      </c>
      <c r="P131" s="585">
        <v>-580.74743103981018</v>
      </c>
      <c r="Q131" s="586">
        <v>-0.34373747154793816</v>
      </c>
      <c r="R131" s="185"/>
    </row>
    <row r="132" spans="1:18">
      <c r="A132" s="475"/>
      <c r="B132" s="475"/>
      <c r="C132" s="154" t="s">
        <v>113</v>
      </c>
      <c r="D132" s="585">
        <v>3973.5601063321255</v>
      </c>
      <c r="E132" s="585">
        <v>2240.2928678857306</v>
      </c>
      <c r="F132" s="590">
        <v>1.292525940716335</v>
      </c>
      <c r="G132" s="597">
        <v>0.30014599530869851</v>
      </c>
      <c r="H132" s="597">
        <v>0.11485953024507875</v>
      </c>
      <c r="I132" s="598">
        <v>5.6885166502631472</v>
      </c>
      <c r="J132" s="598">
        <v>1.7140358293261881</v>
      </c>
      <c r="K132" s="590">
        <v>0.43126030959739664</v>
      </c>
      <c r="L132" s="591">
        <v>22603.662825691699</v>
      </c>
      <c r="M132" s="591">
        <v>15714.825428928136</v>
      </c>
      <c r="N132" s="590">
        <v>2.281201387669725</v>
      </c>
      <c r="O132" s="585">
        <v>9543.6484452486038</v>
      </c>
      <c r="P132" s="585">
        <v>5270.341215133667</v>
      </c>
      <c r="Q132" s="590">
        <v>1.2333167102969831</v>
      </c>
      <c r="R132" s="185"/>
    </row>
    <row r="133" spans="1:18">
      <c r="A133" s="475"/>
      <c r="B133" s="475" t="s">
        <v>123</v>
      </c>
      <c r="C133" s="154" t="s">
        <v>72</v>
      </c>
      <c r="D133" s="585">
        <v>2266752.3580858186</v>
      </c>
      <c r="E133" s="585">
        <v>-218945.02610912593</v>
      </c>
      <c r="F133" s="586">
        <v>-8.8081931252478984E-2</v>
      </c>
      <c r="G133" s="595">
        <v>15.90759092576396</v>
      </c>
      <c r="H133" s="595">
        <v>-6.9076802936345043</v>
      </c>
      <c r="I133" s="596">
        <v>6.0909214221626105</v>
      </c>
      <c r="J133" s="596">
        <v>0.58035439741637695</v>
      </c>
      <c r="K133" s="586">
        <v>0.10531663888855482</v>
      </c>
      <c r="L133" s="587">
        <v>13806610.496602526</v>
      </c>
      <c r="M133" s="587">
        <v>109008.45775989629</v>
      </c>
      <c r="N133" s="586">
        <v>7.9582146897521407E-3</v>
      </c>
      <c r="O133" s="585">
        <v>5979647.2659912622</v>
      </c>
      <c r="P133" s="585">
        <v>-441230.18554443214</v>
      </c>
      <c r="Q133" s="586">
        <v>-6.8718051212595901E-2</v>
      </c>
      <c r="R133" s="185"/>
    </row>
    <row r="134" spans="1:18">
      <c r="A134" s="475"/>
      <c r="B134" s="475"/>
      <c r="C134" s="154" t="s">
        <v>108</v>
      </c>
      <c r="D134" s="585">
        <v>5078220.6311865291</v>
      </c>
      <c r="E134" s="585">
        <v>1940735.3992553409</v>
      </c>
      <c r="F134" s="590">
        <v>0.61856399498039305</v>
      </c>
      <c r="G134" s="597">
        <v>35.637883487152308</v>
      </c>
      <c r="H134" s="597">
        <v>6.8400994252154348</v>
      </c>
      <c r="I134" s="598">
        <v>6.6896732389464173</v>
      </c>
      <c r="J134" s="598">
        <v>0.17810221927319425</v>
      </c>
      <c r="K134" s="590">
        <v>2.7351651196784788E-2</v>
      </c>
      <c r="L134" s="591">
        <v>33971636.65791411</v>
      </c>
      <c r="M134" s="591">
        <v>13541678.747018263</v>
      </c>
      <c r="N134" s="590">
        <v>0.66283439281077128</v>
      </c>
      <c r="O134" s="585">
        <v>10042246.794268765</v>
      </c>
      <c r="P134" s="585">
        <v>3238583.0205188906</v>
      </c>
      <c r="Q134" s="590">
        <v>0.47600574164380394</v>
      </c>
      <c r="R134" s="185"/>
    </row>
    <row r="135" spans="1:18">
      <c r="A135" s="475"/>
      <c r="B135" s="475"/>
      <c r="C135" s="154" t="s">
        <v>74</v>
      </c>
      <c r="D135" s="585">
        <v>725716.96520006261</v>
      </c>
      <c r="E135" s="585">
        <v>-20405.38070584368</v>
      </c>
      <c r="F135" s="586">
        <v>-2.7348572010758417E-2</v>
      </c>
      <c r="G135" s="595">
        <v>5.0929289073457786</v>
      </c>
      <c r="H135" s="595">
        <v>-1.7554444276128569</v>
      </c>
      <c r="I135" s="596">
        <v>4.9177068561524422</v>
      </c>
      <c r="J135" s="596">
        <v>0.389177986877427</v>
      </c>
      <c r="K135" s="586">
        <v>8.5939164375854263E-2</v>
      </c>
      <c r="L135" s="587">
        <v>3568863.2953904909</v>
      </c>
      <c r="M135" s="587">
        <v>190026.71194439521</v>
      </c>
      <c r="N135" s="586">
        <v>5.624027893961827E-2</v>
      </c>
      <c r="O135" s="585">
        <v>1536497.3372628435</v>
      </c>
      <c r="P135" s="585">
        <v>197035.26258664322</v>
      </c>
      <c r="Q135" s="586">
        <v>0.14710029220817936</v>
      </c>
      <c r="R135" s="185"/>
    </row>
    <row r="136" spans="1:18">
      <c r="A136" s="475"/>
      <c r="B136" s="475"/>
      <c r="C136" s="154" t="s">
        <v>109</v>
      </c>
      <c r="D136" s="585">
        <v>475883.90392159065</v>
      </c>
      <c r="E136" s="585">
        <v>437657.18746799196</v>
      </c>
      <c r="F136" s="590">
        <v>11.448987202425302</v>
      </c>
      <c r="G136" s="597">
        <v>3.3396530700569893</v>
      </c>
      <c r="H136" s="597">
        <v>2.9887845736497471</v>
      </c>
      <c r="I136" s="598">
        <v>6.102751236724071</v>
      </c>
      <c r="J136" s="598">
        <v>-0.9772776912348311</v>
      </c>
      <c r="K136" s="590">
        <v>-0.13803300822339579</v>
      </c>
      <c r="L136" s="591">
        <v>2904201.0831945664</v>
      </c>
      <c r="M136" s="591">
        <v>2633554.8248822051</v>
      </c>
      <c r="N136" s="590">
        <v>9.7306160495399823</v>
      </c>
      <c r="O136" s="585">
        <v>850234.17253227881</v>
      </c>
      <c r="P136" s="585">
        <v>754309.94380226487</v>
      </c>
      <c r="Q136" s="590">
        <v>7.8636018635638711</v>
      </c>
      <c r="R136" s="185"/>
    </row>
    <row r="137" spans="1:18">
      <c r="A137" s="475"/>
      <c r="B137" s="475"/>
      <c r="C137" s="154" t="s">
        <v>76</v>
      </c>
      <c r="D137" s="585">
        <v>340890.32328605402</v>
      </c>
      <c r="E137" s="585">
        <v>159797.74905006133</v>
      </c>
      <c r="F137" s="586">
        <v>0.8824091751096278</v>
      </c>
      <c r="G137" s="595">
        <v>2.3922965356327079</v>
      </c>
      <c r="H137" s="595">
        <v>0.73011664869873538</v>
      </c>
      <c r="I137" s="596">
        <v>3.9005313564196094</v>
      </c>
      <c r="J137" s="596">
        <v>1.8434714616179182E-2</v>
      </c>
      <c r="K137" s="586">
        <v>4.7486490721713008E-3</v>
      </c>
      <c r="L137" s="587">
        <v>1329653.3950772714</v>
      </c>
      <c r="M137" s="587">
        <v>626634.52078018582</v>
      </c>
      <c r="N137" s="586">
        <v>0.89134807569245877</v>
      </c>
      <c r="O137" s="585">
        <v>313638.46968381252</v>
      </c>
      <c r="P137" s="585">
        <v>122276.31935599912</v>
      </c>
      <c r="Q137" s="586">
        <v>0.6389786023334989</v>
      </c>
      <c r="R137" s="185"/>
    </row>
    <row r="138" spans="1:18">
      <c r="A138" s="475"/>
      <c r="B138" s="475"/>
      <c r="C138" s="154" t="s">
        <v>77</v>
      </c>
      <c r="D138" s="585">
        <v>977075.93981495057</v>
      </c>
      <c r="E138" s="585">
        <v>-145909.45990990312</v>
      </c>
      <c r="F138" s="590">
        <v>-0.12992997054605773</v>
      </c>
      <c r="G138" s="597">
        <v>6.8569132832436868</v>
      </c>
      <c r="H138" s="597">
        <v>-3.4505427381759155</v>
      </c>
      <c r="I138" s="598">
        <v>6.581542918093529</v>
      </c>
      <c r="J138" s="598">
        <v>0.92043833765500604</v>
      </c>
      <c r="K138" s="590">
        <v>0.16258988410768888</v>
      </c>
      <c r="L138" s="591">
        <v>6430667.2321286667</v>
      </c>
      <c r="M138" s="591">
        <v>73329.441980712116</v>
      </c>
      <c r="N138" s="590">
        <v>1.1534614708432147E-2</v>
      </c>
      <c r="O138" s="585">
        <v>2601071.0876127528</v>
      </c>
      <c r="P138" s="585">
        <v>-401986.71729165874</v>
      </c>
      <c r="Q138" s="590">
        <v>-0.13385913405834496</v>
      </c>
      <c r="R138" s="185"/>
    </row>
    <row r="139" spans="1:18">
      <c r="A139" s="475"/>
      <c r="B139" s="475"/>
      <c r="C139" s="154" t="s">
        <v>110</v>
      </c>
      <c r="D139" s="585">
        <v>1646.2833760232704</v>
      </c>
      <c r="E139" s="585">
        <v>1441.7997288218003</v>
      </c>
      <c r="F139" s="586">
        <v>7.0509292481527845</v>
      </c>
      <c r="G139" s="595">
        <v>1.1553270210681017E-2</v>
      </c>
      <c r="H139" s="595">
        <v>9.6763925583579768E-3</v>
      </c>
      <c r="I139" s="596">
        <v>7.5174843645137406</v>
      </c>
      <c r="J139" s="596">
        <v>0.23613473318131906</v>
      </c>
      <c r="K139" s="586">
        <v>3.2430077545680024E-2</v>
      </c>
      <c r="L139" s="587">
        <v>12375.90953881383</v>
      </c>
      <c r="M139" s="587">
        <v>10886.992609649897</v>
      </c>
      <c r="N139" s="586">
        <v>7.312021507985162</v>
      </c>
      <c r="O139" s="585">
        <v>2855.1023932695389</v>
      </c>
      <c r="P139" s="585">
        <v>2309.0997948646545</v>
      </c>
      <c r="Q139" s="586">
        <v>4.229100377197029</v>
      </c>
      <c r="R139" s="185"/>
    </row>
    <row r="140" spans="1:18">
      <c r="A140" s="475"/>
      <c r="B140" s="475"/>
      <c r="C140" s="154" t="s">
        <v>79</v>
      </c>
      <c r="D140" s="585">
        <v>658832.75605016376</v>
      </c>
      <c r="E140" s="585">
        <v>3122.0091145843035</v>
      </c>
      <c r="F140" s="590">
        <v>4.7612596395206347E-3</v>
      </c>
      <c r="G140" s="597">
        <v>4.6235496058290009</v>
      </c>
      <c r="H140" s="597">
        <v>-1.394970036961241</v>
      </c>
      <c r="I140" s="598">
        <v>7.0327404012789465</v>
      </c>
      <c r="J140" s="598">
        <v>0.41243599972246781</v>
      </c>
      <c r="K140" s="590">
        <v>6.2298645909016098E-2</v>
      </c>
      <c r="L140" s="591">
        <v>4633399.7411599429</v>
      </c>
      <c r="M140" s="591">
        <v>292394.99707444012</v>
      </c>
      <c r="N140" s="590">
        <v>6.7356525576900167E-2</v>
      </c>
      <c r="O140" s="585">
        <v>2066055.2529538537</v>
      </c>
      <c r="P140" s="585">
        <v>122467.23622727022</v>
      </c>
      <c r="Q140" s="590">
        <v>6.3010903120060982E-2</v>
      </c>
      <c r="R140" s="185"/>
    </row>
    <row r="141" spans="1:18">
      <c r="A141" s="475"/>
      <c r="B141" s="475"/>
      <c r="C141" s="154" t="s">
        <v>111</v>
      </c>
      <c r="D141" s="585">
        <v>7106.9566695736612</v>
      </c>
      <c r="E141" s="585">
        <v>-3578.1624507795423</v>
      </c>
      <c r="F141" s="586">
        <v>-0.33487342634896744</v>
      </c>
      <c r="G141" s="595">
        <v>4.9875125980756746E-2</v>
      </c>
      <c r="H141" s="595">
        <v>-4.8199519908366337E-2</v>
      </c>
      <c r="I141" s="596">
        <v>4.9338147044076841</v>
      </c>
      <c r="J141" s="596">
        <v>0.15078953364821501</v>
      </c>
      <c r="K141" s="586">
        <v>3.1525975353433489E-2</v>
      </c>
      <c r="L141" s="587">
        <v>35064.40731993079</v>
      </c>
      <c r="M141" s="587">
        <v>-16042.786385281863</v>
      </c>
      <c r="N141" s="586">
        <v>-0.31390466238113141</v>
      </c>
      <c r="O141" s="585">
        <v>18736.931480050087</v>
      </c>
      <c r="P141" s="585">
        <v>-9753.6102792905258</v>
      </c>
      <c r="Q141" s="586">
        <v>-0.34234555319021998</v>
      </c>
      <c r="R141" s="185"/>
    </row>
    <row r="142" spans="1:18">
      <c r="A142" s="475"/>
      <c r="B142" s="475"/>
      <c r="C142" s="154" t="s">
        <v>81</v>
      </c>
      <c r="D142" s="585">
        <v>71552.916597192001</v>
      </c>
      <c r="E142" s="585">
        <v>-2869.1021068902483</v>
      </c>
      <c r="F142" s="590">
        <v>-3.8551790946418793E-2</v>
      </c>
      <c r="G142" s="597">
        <v>0.5021433076768167</v>
      </c>
      <c r="H142" s="597">
        <v>-0.18094810651747728</v>
      </c>
      <c r="I142" s="598">
        <v>5.9782736078133105</v>
      </c>
      <c r="J142" s="598">
        <v>-3.4847092783673261E-2</v>
      </c>
      <c r="K142" s="590">
        <v>-5.7951760024064769E-3</v>
      </c>
      <c r="L142" s="591">
        <v>427762.91285505996</v>
      </c>
      <c r="M142" s="591">
        <v>-19745.668394672917</v>
      </c>
      <c r="N142" s="590">
        <v>-4.4123552535082711E-2</v>
      </c>
      <c r="O142" s="585">
        <v>207936.86583618965</v>
      </c>
      <c r="P142" s="585">
        <v>-10066.423739502265</v>
      </c>
      <c r="Q142" s="590">
        <v>-4.6175558905991405E-2</v>
      </c>
      <c r="R142" s="185"/>
    </row>
    <row r="143" spans="1:18">
      <c r="A143" s="475"/>
      <c r="B143" s="475"/>
      <c r="C143" s="154" t="s">
        <v>112</v>
      </c>
      <c r="D143" s="585">
        <v>7364.7592193837745</v>
      </c>
      <c r="E143" s="585">
        <v>6958.1084861934623</v>
      </c>
      <c r="F143" s="586">
        <v>17.110773246625559</v>
      </c>
      <c r="G143" s="595">
        <v>5.1684330011082011E-2</v>
      </c>
      <c r="H143" s="595">
        <v>4.7951837541042631E-2</v>
      </c>
      <c r="I143" s="596">
        <v>5.5776806079492323</v>
      </c>
      <c r="J143" s="596">
        <v>-0.44422978531981983</v>
      </c>
      <c r="K143" s="586">
        <v>-7.3768913236629111E-2</v>
      </c>
      <c r="L143" s="587">
        <v>41078.274680172202</v>
      </c>
      <c r="M143" s="587">
        <v>38629.46040354298</v>
      </c>
      <c r="N143" s="586">
        <v>15.774761186346973</v>
      </c>
      <c r="O143" s="585">
        <v>17702.383645772934</v>
      </c>
      <c r="P143" s="585">
        <v>16585.352735222856</v>
      </c>
      <c r="Q143" s="586">
        <v>14.847711534728685</v>
      </c>
      <c r="R143" s="185"/>
    </row>
    <row r="144" spans="1:18">
      <c r="A144" s="475"/>
      <c r="B144" s="475"/>
      <c r="C144" s="154" t="s">
        <v>83</v>
      </c>
      <c r="D144" s="585">
        <v>20225.772099388705</v>
      </c>
      <c r="E144" s="585">
        <v>9777.3826361978954</v>
      </c>
      <c r="F144" s="590">
        <v>0.93577892273667251</v>
      </c>
      <c r="G144" s="597">
        <v>0.14194021131911602</v>
      </c>
      <c r="H144" s="597">
        <v>4.6038416947710784E-2</v>
      </c>
      <c r="I144" s="598">
        <v>3.077389774241388</v>
      </c>
      <c r="J144" s="598">
        <v>-0.25318604250423915</v>
      </c>
      <c r="K144" s="590">
        <v>-7.601869959880761E-2</v>
      </c>
      <c r="L144" s="591">
        <v>62242.58423479557</v>
      </c>
      <c r="M144" s="591">
        <v>27443.430964752435</v>
      </c>
      <c r="N144" s="590">
        <v>0.78862352631944999</v>
      </c>
      <c r="O144" s="585">
        <v>21409.781373143196</v>
      </c>
      <c r="P144" s="585">
        <v>6648.7357052564621</v>
      </c>
      <c r="Q144" s="590">
        <v>0.45042443840689839</v>
      </c>
      <c r="R144" s="185"/>
    </row>
    <row r="145" spans="1:18">
      <c r="A145" s="475"/>
      <c r="B145" s="475"/>
      <c r="C145" s="154" t="s">
        <v>113</v>
      </c>
      <c r="D145" s="585">
        <v>31715.743978714931</v>
      </c>
      <c r="E145" s="585">
        <v>10915.591544618495</v>
      </c>
      <c r="F145" s="586">
        <v>0.52478420911594981</v>
      </c>
      <c r="G145" s="595">
        <v>0.2225744154715279</v>
      </c>
      <c r="H145" s="595">
        <v>3.1657724563700501E-2</v>
      </c>
      <c r="I145" s="596">
        <v>5.0473640769511405</v>
      </c>
      <c r="J145" s="596">
        <v>1.3865395414847876</v>
      </c>
      <c r="K145" s="586">
        <v>0.37875061425421641</v>
      </c>
      <c r="L145" s="587">
        <v>160080.90683194518</v>
      </c>
      <c r="M145" s="587">
        <v>83935.198459764768</v>
      </c>
      <c r="N145" s="586">
        <v>1.1022971649237454</v>
      </c>
      <c r="O145" s="585">
        <v>77166.7130818367</v>
      </c>
      <c r="P145" s="585">
        <v>27247.440241985125</v>
      </c>
      <c r="Q145" s="586">
        <v>0.54583007107092585</v>
      </c>
      <c r="R145" s="185"/>
    </row>
    <row r="146" spans="1:18">
      <c r="A146" s="475"/>
      <c r="B146" s="475" t="s">
        <v>124</v>
      </c>
      <c r="C146" s="154" t="s">
        <v>72</v>
      </c>
      <c r="D146" s="585">
        <v>673656.91404791607</v>
      </c>
      <c r="E146" s="585">
        <v>-80465.128177969833</v>
      </c>
      <c r="F146" s="590">
        <v>-0.10670040613117063</v>
      </c>
      <c r="G146" s="597">
        <v>13.511777874820369</v>
      </c>
      <c r="H146" s="597">
        <v>-7.4523151937231464</v>
      </c>
      <c r="I146" s="598">
        <v>6.1470576193001198</v>
      </c>
      <c r="J146" s="598">
        <v>0.46019116465340737</v>
      </c>
      <c r="K146" s="590">
        <v>8.0921746329630673E-2</v>
      </c>
      <c r="L146" s="591">
        <v>4141007.8662924482</v>
      </c>
      <c r="M146" s="591">
        <v>-147583.47835161397</v>
      </c>
      <c r="N146" s="590">
        <v>-3.4413042999755172E-2</v>
      </c>
      <c r="O146" s="585">
        <v>1779073.646111846</v>
      </c>
      <c r="P146" s="585">
        <v>-192733.22550119669</v>
      </c>
      <c r="Q146" s="590">
        <v>-9.7744474002938578E-2</v>
      </c>
      <c r="R146" s="185"/>
    </row>
    <row r="147" spans="1:18">
      <c r="A147" s="475"/>
      <c r="B147" s="475"/>
      <c r="C147" s="154" t="s">
        <v>108</v>
      </c>
      <c r="D147" s="585">
        <v>1942298.4893233986</v>
      </c>
      <c r="E147" s="585">
        <v>849647.2218009748</v>
      </c>
      <c r="F147" s="586">
        <v>0.77760146082797466</v>
      </c>
      <c r="G147" s="595">
        <v>38.957376087244072</v>
      </c>
      <c r="H147" s="595">
        <v>8.5823948757270472</v>
      </c>
      <c r="I147" s="596">
        <v>6.6001439336805552</v>
      </c>
      <c r="J147" s="596">
        <v>-2.4146566716991558E-2</v>
      </c>
      <c r="K147" s="586">
        <v>-3.6451551627366642E-3</v>
      </c>
      <c r="L147" s="587">
        <v>12819449.591704736</v>
      </c>
      <c r="M147" s="587">
        <v>5581410.1800086051</v>
      </c>
      <c r="N147" s="586">
        <v>0.77112182768574922</v>
      </c>
      <c r="O147" s="585">
        <v>3673090.6540017128</v>
      </c>
      <c r="P147" s="585">
        <v>1299852.5141367512</v>
      </c>
      <c r="Q147" s="586">
        <v>0.54771263460763087</v>
      </c>
      <c r="R147" s="185"/>
    </row>
    <row r="148" spans="1:18">
      <c r="A148" s="475"/>
      <c r="B148" s="475"/>
      <c r="C148" s="154" t="s">
        <v>74</v>
      </c>
      <c r="D148" s="585">
        <v>225340.56674823046</v>
      </c>
      <c r="E148" s="585">
        <v>9401.1430125851766</v>
      </c>
      <c r="F148" s="590">
        <v>4.3536019731599027E-2</v>
      </c>
      <c r="G148" s="597">
        <v>4.5197364126981334</v>
      </c>
      <c r="H148" s="597">
        <v>-1.4832364787980357</v>
      </c>
      <c r="I148" s="598">
        <v>5.3803910458595823</v>
      </c>
      <c r="J148" s="598">
        <v>0.86607542857822573</v>
      </c>
      <c r="K148" s="590">
        <v>0.19185088106440371</v>
      </c>
      <c r="L148" s="591">
        <v>1212420.3676011027</v>
      </c>
      <c r="M148" s="591">
        <v>237601.65464454272</v>
      </c>
      <c r="N148" s="590">
        <v>0.24373932453954725</v>
      </c>
      <c r="O148" s="585">
        <v>522743.77724707127</v>
      </c>
      <c r="P148" s="585">
        <v>159216.66626999259</v>
      </c>
      <c r="Q148" s="590">
        <v>0.43797742028663061</v>
      </c>
      <c r="R148" s="185"/>
    </row>
    <row r="149" spans="1:18">
      <c r="A149" s="475"/>
      <c r="B149" s="475"/>
      <c r="C149" s="154" t="s">
        <v>109</v>
      </c>
      <c r="D149" s="585">
        <v>216291.89783805524</v>
      </c>
      <c r="E149" s="585">
        <v>203618.39415350446</v>
      </c>
      <c r="F149" s="586">
        <v>16.06646427236366</v>
      </c>
      <c r="G149" s="595">
        <v>4.3382440212040496</v>
      </c>
      <c r="H149" s="595">
        <v>3.9859290166416064</v>
      </c>
      <c r="I149" s="596">
        <v>5.8888079508219606</v>
      </c>
      <c r="J149" s="596">
        <v>-1.4682458609415621</v>
      </c>
      <c r="K149" s="586">
        <v>-0.19956981401901913</v>
      </c>
      <c r="L149" s="587">
        <v>1273701.4476871109</v>
      </c>
      <c r="M149" s="587">
        <v>1180461.7990962875</v>
      </c>
      <c r="N149" s="586">
        <v>12.66051317156581</v>
      </c>
      <c r="O149" s="585">
        <v>351405.74734759331</v>
      </c>
      <c r="P149" s="585">
        <v>320382.66605591774</v>
      </c>
      <c r="Q149" s="586">
        <v>10.327235487787801</v>
      </c>
      <c r="R149" s="185"/>
    </row>
    <row r="150" spans="1:18">
      <c r="A150" s="475"/>
      <c r="B150" s="475"/>
      <c r="C150" s="154" t="s">
        <v>76</v>
      </c>
      <c r="D150" s="585">
        <v>135047.00220689125</v>
      </c>
      <c r="E150" s="585">
        <v>37024.162141946261</v>
      </c>
      <c r="F150" s="590">
        <v>0.37770954317805849</v>
      </c>
      <c r="G150" s="597">
        <v>2.7086860661985299</v>
      </c>
      <c r="H150" s="597">
        <v>-1.6283934544308654E-2</v>
      </c>
      <c r="I150" s="598">
        <v>3.8520083831395233</v>
      </c>
      <c r="J150" s="598">
        <v>-4.1512025372808292E-2</v>
      </c>
      <c r="K150" s="590">
        <v>-1.0661822982114417E-2</v>
      </c>
      <c r="L150" s="591">
        <v>520202.18461880682</v>
      </c>
      <c r="M150" s="591">
        <v>138548.25632560323</v>
      </c>
      <c r="N150" s="590">
        <v>0.36302064790792427</v>
      </c>
      <c r="O150" s="585">
        <v>124740.78056192398</v>
      </c>
      <c r="P150" s="585">
        <v>29698.590962817951</v>
      </c>
      <c r="Q150" s="590">
        <v>0.31247797518226889</v>
      </c>
      <c r="R150" s="185"/>
    </row>
    <row r="151" spans="1:18">
      <c r="A151" s="475"/>
      <c r="B151" s="475"/>
      <c r="C151" s="154" t="s">
        <v>77</v>
      </c>
      <c r="D151" s="585">
        <v>295344.13159685471</v>
      </c>
      <c r="E151" s="585">
        <v>-48714.018919073162</v>
      </c>
      <c r="F151" s="586">
        <v>-0.14158658600595481</v>
      </c>
      <c r="G151" s="595">
        <v>5.9238229721257945</v>
      </c>
      <c r="H151" s="595">
        <v>-3.6407656283044272</v>
      </c>
      <c r="I151" s="596">
        <v>6.6688585693640787</v>
      </c>
      <c r="J151" s="596">
        <v>0.84368015481377689</v>
      </c>
      <c r="K151" s="586">
        <v>0.14483335870132455</v>
      </c>
      <c r="L151" s="587">
        <v>1969608.2429110766</v>
      </c>
      <c r="M151" s="587">
        <v>-34591.868824405363</v>
      </c>
      <c r="N151" s="586">
        <v>-1.7259688102926749E-2</v>
      </c>
      <c r="O151" s="585">
        <v>784360.42888021469</v>
      </c>
      <c r="P151" s="585">
        <v>-134189.30911149678</v>
      </c>
      <c r="Q151" s="586">
        <v>-0.14608823405130364</v>
      </c>
      <c r="R151" s="185"/>
    </row>
    <row r="152" spans="1:18">
      <c r="A152" s="475"/>
      <c r="B152" s="475"/>
      <c r="C152" s="154" t="s">
        <v>110</v>
      </c>
      <c r="D152" s="585">
        <v>836.94635732942822</v>
      </c>
      <c r="E152" s="585">
        <v>806.48696903131577</v>
      </c>
      <c r="F152" s="590">
        <v>26.477451258641789</v>
      </c>
      <c r="G152" s="597">
        <v>1.6786932691632565E-2</v>
      </c>
      <c r="H152" s="597">
        <v>1.5940181880307963E-2</v>
      </c>
      <c r="I152" s="598">
        <v>6.9238860322550293</v>
      </c>
      <c r="J152" s="598">
        <v>-1.1147721642994606</v>
      </c>
      <c r="K152" s="590">
        <v>-0.13867639810550367</v>
      </c>
      <c r="L152" s="591">
        <v>5794.9211932599546</v>
      </c>
      <c r="M152" s="591">
        <v>5550.0685818552975</v>
      </c>
      <c r="N152" s="590">
        <v>22.666977288973808</v>
      </c>
      <c r="O152" s="585">
        <v>1365.6541305780411</v>
      </c>
      <c r="P152" s="585">
        <v>1262.8229141235352</v>
      </c>
      <c r="Q152" s="590">
        <v>12.280540459056294</v>
      </c>
      <c r="R152" s="185"/>
    </row>
    <row r="153" spans="1:18">
      <c r="A153" s="475"/>
      <c r="B153" s="475"/>
      <c r="C153" s="154" t="s">
        <v>79</v>
      </c>
      <c r="D153" s="585">
        <v>207796.19138489699</v>
      </c>
      <c r="E153" s="585">
        <v>7240.3441230591852</v>
      </c>
      <c r="F153" s="586">
        <v>3.6101386331591108E-2</v>
      </c>
      <c r="G153" s="595">
        <v>4.1678425956549798</v>
      </c>
      <c r="H153" s="595">
        <v>-1.4074770635181437</v>
      </c>
      <c r="I153" s="596">
        <v>7.1608623553114157</v>
      </c>
      <c r="J153" s="596">
        <v>0.43370523568943575</v>
      </c>
      <c r="K153" s="586">
        <v>6.447080512277481E-2</v>
      </c>
      <c r="L153" s="587">
        <v>1487999.924465195</v>
      </c>
      <c r="M153" s="587">
        <v>138829.22867590445</v>
      </c>
      <c r="N153" s="586">
        <v>0.10289967689721181</v>
      </c>
      <c r="O153" s="585">
        <v>657924.03271698952</v>
      </c>
      <c r="P153" s="585">
        <v>62425.930102563929</v>
      </c>
      <c r="Q153" s="586">
        <v>0.1048297716289847</v>
      </c>
      <c r="R153" s="185"/>
    </row>
    <row r="154" spans="1:18">
      <c r="A154" s="475"/>
      <c r="B154" s="475"/>
      <c r="C154" s="154" t="s">
        <v>111</v>
      </c>
      <c r="D154" s="585">
        <v>1426.111281439662</v>
      </c>
      <c r="E154" s="585">
        <v>-2108.9677538652172</v>
      </c>
      <c r="F154" s="590">
        <v>-0.59658291449863765</v>
      </c>
      <c r="G154" s="597">
        <v>2.860402447857539E-2</v>
      </c>
      <c r="H154" s="597">
        <v>-6.9668830246694749E-2</v>
      </c>
      <c r="I154" s="598">
        <v>5.2899063610376746</v>
      </c>
      <c r="J154" s="598">
        <v>0.38016652358273539</v>
      </c>
      <c r="K154" s="590">
        <v>7.7431093330558684E-2</v>
      </c>
      <c r="L154" s="591">
        <v>7543.9951392352577</v>
      </c>
      <c r="M154" s="591">
        <v>-9812.3232289528842</v>
      </c>
      <c r="N154" s="590">
        <v>-0.56534588850003964</v>
      </c>
      <c r="O154" s="585">
        <v>3802.9634171724319</v>
      </c>
      <c r="P154" s="585">
        <v>-5633.3028491735458</v>
      </c>
      <c r="Q154" s="590">
        <v>-0.59698430397883839</v>
      </c>
      <c r="R154" s="185"/>
    </row>
    <row r="155" spans="1:18">
      <c r="A155" s="475"/>
      <c r="B155" s="475"/>
      <c r="C155" s="154" t="s">
        <v>81</v>
      </c>
      <c r="D155" s="585">
        <v>19037.456685995592</v>
      </c>
      <c r="E155" s="585">
        <v>-7005.057102833609</v>
      </c>
      <c r="F155" s="586">
        <v>-0.26898544278925912</v>
      </c>
      <c r="G155" s="595">
        <v>0.38184108361187252</v>
      </c>
      <c r="H155" s="595">
        <v>-0.34212354311668791</v>
      </c>
      <c r="I155" s="596">
        <v>5.9146079025283562</v>
      </c>
      <c r="J155" s="596">
        <v>-0.11131933127924132</v>
      </c>
      <c r="K155" s="586">
        <v>-1.8473394543282937E-2</v>
      </c>
      <c r="L155" s="587">
        <v>112599.09175903082</v>
      </c>
      <c r="M155" s="587">
        <v>-44331.20131788493</v>
      </c>
      <c r="N155" s="586">
        <v>-0.28248976312149637</v>
      </c>
      <c r="O155" s="585">
        <v>55057.645446777344</v>
      </c>
      <c r="P155" s="585">
        <v>-21191.270627260208</v>
      </c>
      <c r="Q155" s="586">
        <v>-0.27792225409058308</v>
      </c>
      <c r="R155" s="185"/>
    </row>
    <row r="156" spans="1:18">
      <c r="A156" s="475"/>
      <c r="B156" s="475"/>
      <c r="C156" s="154" t="s">
        <v>112</v>
      </c>
      <c r="D156" s="585">
        <v>3887.4085796049158</v>
      </c>
      <c r="E156" s="585">
        <v>3578.3689107733207</v>
      </c>
      <c r="F156" s="590">
        <v>11.578995422504422</v>
      </c>
      <c r="G156" s="597">
        <v>7.7971145461377248E-2</v>
      </c>
      <c r="H156" s="597">
        <v>6.938004744740775E-2</v>
      </c>
      <c r="I156" s="598">
        <v>5.6016676427580743</v>
      </c>
      <c r="J156" s="598">
        <v>-0.66434667827831273</v>
      </c>
      <c r="K156" s="590">
        <v>-0.10602380464531576</v>
      </c>
      <c r="L156" s="591">
        <v>21775.970854552983</v>
      </c>
      <c r="M156" s="591">
        <v>19839.523863885865</v>
      </c>
      <c r="N156" s="590">
        <v>10.245322469194491</v>
      </c>
      <c r="O156" s="585">
        <v>9280.8125442266464</v>
      </c>
      <c r="P156" s="585">
        <v>8565.6201012745314</v>
      </c>
      <c r="Q156" s="590">
        <v>11.976664722459928</v>
      </c>
      <c r="R156" s="185"/>
    </row>
    <row r="157" spans="1:18">
      <c r="A157" s="475"/>
      <c r="B157" s="475"/>
      <c r="C157" s="154" t="s">
        <v>83</v>
      </c>
      <c r="D157" s="585">
        <v>6184.1939389572572</v>
      </c>
      <c r="E157" s="585">
        <v>1922.9034103819058</v>
      </c>
      <c r="F157" s="586">
        <v>0.45124907524781632</v>
      </c>
      <c r="G157" s="595">
        <v>0.12403859159687546</v>
      </c>
      <c r="H157" s="595">
        <v>5.5775385696016783E-3</v>
      </c>
      <c r="I157" s="596">
        <v>3.0074409693704385</v>
      </c>
      <c r="J157" s="596">
        <v>3.382562077872775E-2</v>
      </c>
      <c r="K157" s="586">
        <v>1.1375250936455986E-2</v>
      </c>
      <c r="L157" s="587">
        <v>18598.598214552403</v>
      </c>
      <c r="M157" s="587">
        <v>5927.1592939722541</v>
      </c>
      <c r="N157" s="586">
        <v>0.46775739765005986</v>
      </c>
      <c r="O157" s="585">
        <v>5284.8066548109055</v>
      </c>
      <c r="P157" s="585">
        <v>862.09928035736084</v>
      </c>
      <c r="Q157" s="586">
        <v>0.19492568858094053</v>
      </c>
      <c r="R157" s="185"/>
    </row>
    <row r="158" spans="1:18">
      <c r="A158" s="475"/>
      <c r="B158" s="475"/>
      <c r="C158" s="154" t="s">
        <v>113</v>
      </c>
      <c r="D158" s="585">
        <v>14025.333675666567</v>
      </c>
      <c r="E158" s="585">
        <v>7375.9212740196735</v>
      </c>
      <c r="F158" s="590">
        <v>1.1092591086985133</v>
      </c>
      <c r="G158" s="597">
        <v>0.28131113819810843</v>
      </c>
      <c r="H158" s="597">
        <v>9.6461879545225698E-2</v>
      </c>
      <c r="I158" s="598">
        <v>5.5175715513933845</v>
      </c>
      <c r="J158" s="598">
        <v>1.7330837081643602</v>
      </c>
      <c r="K158" s="590">
        <v>0.45794405477219019</v>
      </c>
      <c r="L158" s="591">
        <v>77385.782087657455</v>
      </c>
      <c r="M158" s="591">
        <v>52221.161689008477</v>
      </c>
      <c r="N158" s="590">
        <v>2.0751817775010863</v>
      </c>
      <c r="O158" s="585">
        <v>33723.051079273224</v>
      </c>
      <c r="P158" s="585">
        <v>17289.896597385406</v>
      </c>
      <c r="Q158" s="590">
        <v>1.0521349760596401</v>
      </c>
      <c r="R158" s="185"/>
    </row>
    <row r="159" spans="1:18">
      <c r="A159" s="475" t="s">
        <v>101</v>
      </c>
      <c r="B159" s="475" t="s">
        <v>122</v>
      </c>
      <c r="C159" s="154" t="s">
        <v>72</v>
      </c>
      <c r="D159" s="585">
        <v>11351171.542787265</v>
      </c>
      <c r="E159" s="585">
        <v>104406.40518571809</v>
      </c>
      <c r="F159" s="586">
        <v>9.2832386831528963E-3</v>
      </c>
      <c r="G159" s="595">
        <v>6.8535008948821829</v>
      </c>
      <c r="H159" s="595">
        <v>-0.24790978563780097</v>
      </c>
      <c r="I159" s="596">
        <v>2.7406444888872099</v>
      </c>
      <c r="J159" s="596">
        <v>4.2927038212019486E-2</v>
      </c>
      <c r="K159" s="586">
        <v>1.5912355165762677E-2</v>
      </c>
      <c r="L159" s="587">
        <v>31109525.731153246</v>
      </c>
      <c r="M159" s="587">
        <v>768931.15580019355</v>
      </c>
      <c r="N159" s="586">
        <v>2.5343312039930451E-2</v>
      </c>
      <c r="O159" s="585">
        <v>10703770.347374909</v>
      </c>
      <c r="P159" s="585">
        <v>-136433.96293739043</v>
      </c>
      <c r="Q159" s="586">
        <v>-1.258592172544208E-2</v>
      </c>
      <c r="R159" s="185"/>
    </row>
    <row r="160" spans="1:18">
      <c r="A160" s="475"/>
      <c r="B160" s="475"/>
      <c r="C160" s="154" t="s">
        <v>108</v>
      </c>
      <c r="D160" s="585">
        <v>28869672.883845344</v>
      </c>
      <c r="E160" s="585">
        <v>-705831.74188726023</v>
      </c>
      <c r="F160" s="590">
        <v>-2.3865416695989048E-2</v>
      </c>
      <c r="G160" s="597">
        <v>17.430652703871136</v>
      </c>
      <c r="H160" s="597">
        <v>-1.2438551978503405</v>
      </c>
      <c r="I160" s="598">
        <v>2.5756383311849813</v>
      </c>
      <c r="J160" s="598">
        <v>0.22860061601047921</v>
      </c>
      <c r="K160" s="590">
        <v>9.7399634668198232E-2</v>
      </c>
      <c r="L160" s="591">
        <v>74357836.088403732</v>
      </c>
      <c r="M160" s="591">
        <v>4943011.2864913642</v>
      </c>
      <c r="N160" s="590">
        <v>7.1209735104815611E-2</v>
      </c>
      <c r="O160" s="585">
        <v>18314039.614269916</v>
      </c>
      <c r="P160" s="585">
        <v>720243.71413573623</v>
      </c>
      <c r="Q160" s="590">
        <v>4.0937368958011117E-2</v>
      </c>
      <c r="R160" s="185"/>
    </row>
    <row r="161" spans="1:18">
      <c r="A161" s="475"/>
      <c r="B161" s="475"/>
      <c r="C161" s="154" t="s">
        <v>74</v>
      </c>
      <c r="D161" s="585">
        <v>23153244.903434765</v>
      </c>
      <c r="E161" s="585">
        <v>2234012.3221643306</v>
      </c>
      <c r="F161" s="586">
        <v>0.1067922694336552</v>
      </c>
      <c r="G161" s="595">
        <v>13.979242941310764</v>
      </c>
      <c r="H161" s="595">
        <v>0.77046158388338348</v>
      </c>
      <c r="I161" s="596">
        <v>2.6824633353053917</v>
      </c>
      <c r="J161" s="596">
        <v>5.9962253247148656E-2</v>
      </c>
      <c r="K161" s="586">
        <v>2.2864529459064281E-2</v>
      </c>
      <c r="L161" s="587">
        <v>62107730.54681018</v>
      </c>
      <c r="M161" s="587">
        <v>7247020.4666004181</v>
      </c>
      <c r="N161" s="586">
        <v>0.1320985538831857</v>
      </c>
      <c r="O161" s="585">
        <v>16777765.19295036</v>
      </c>
      <c r="P161" s="585">
        <v>936136.24908023886</v>
      </c>
      <c r="Q161" s="586">
        <v>5.9093433661219191E-2</v>
      </c>
      <c r="R161" s="185"/>
    </row>
    <row r="162" spans="1:18">
      <c r="A162" s="475"/>
      <c r="B162" s="475"/>
      <c r="C162" s="154" t="s">
        <v>109</v>
      </c>
      <c r="D162" s="585">
        <v>9497554.0046547353</v>
      </c>
      <c r="E162" s="585">
        <v>-1730764.9305635933</v>
      </c>
      <c r="F162" s="590">
        <v>-0.15414283656789798</v>
      </c>
      <c r="G162" s="597">
        <v>5.7343415721219868</v>
      </c>
      <c r="H162" s="597">
        <v>-1.3554218429828726</v>
      </c>
      <c r="I162" s="598">
        <v>2.6543485003003631</v>
      </c>
      <c r="J162" s="598">
        <v>0.21243423577965714</v>
      </c>
      <c r="K162" s="590">
        <v>8.6994960824864714E-2</v>
      </c>
      <c r="L162" s="591">
        <v>25209818.228777003</v>
      </c>
      <c r="M162" s="591">
        <v>-2208773.9457205795</v>
      </c>
      <c r="N162" s="590">
        <v>-8.0557525771691188E-2</v>
      </c>
      <c r="O162" s="585">
        <v>14662104.139811933</v>
      </c>
      <c r="P162" s="585">
        <v>-1915880.3255227171</v>
      </c>
      <c r="Q162" s="590">
        <v>-0.11556774766733034</v>
      </c>
      <c r="R162" s="185"/>
    </row>
    <row r="163" spans="1:18">
      <c r="A163" s="475"/>
      <c r="B163" s="475"/>
      <c r="C163" s="154" t="s">
        <v>76</v>
      </c>
      <c r="D163" s="585">
        <v>33441965.661654714</v>
      </c>
      <c r="E163" s="585">
        <v>4815298.4695059955</v>
      </c>
      <c r="F163" s="586">
        <v>0.16821023688103873</v>
      </c>
      <c r="G163" s="595">
        <v>20.191267546688085</v>
      </c>
      <c r="H163" s="595">
        <v>2.1158727412650471</v>
      </c>
      <c r="I163" s="596">
        <v>2.4401398214387808</v>
      </c>
      <c r="J163" s="596">
        <v>9.8402239993742757E-2</v>
      </c>
      <c r="K163" s="586">
        <v>4.2021036333635964E-2</v>
      </c>
      <c r="L163" s="587">
        <v>81603072.118191972</v>
      </c>
      <c r="M163" s="587">
        <v>14566929.722817607</v>
      </c>
      <c r="N163" s="586">
        <v>0.21729964169034219</v>
      </c>
      <c r="O163" s="585">
        <v>16858673.898992658</v>
      </c>
      <c r="P163" s="585">
        <v>2679391.4114040732</v>
      </c>
      <c r="Q163" s="586">
        <v>0.18896523246147323</v>
      </c>
      <c r="R163" s="185"/>
    </row>
    <row r="164" spans="1:18">
      <c r="A164" s="475"/>
      <c r="B164" s="475"/>
      <c r="C164" s="154" t="s">
        <v>77</v>
      </c>
      <c r="D164" s="585">
        <v>3905854.317537141</v>
      </c>
      <c r="E164" s="585">
        <v>-275067.49677593447</v>
      </c>
      <c r="F164" s="590">
        <v>-6.5791112341364838E-2</v>
      </c>
      <c r="G164" s="597">
        <v>2.358239055732497</v>
      </c>
      <c r="H164" s="597">
        <v>-0.28167050611272915</v>
      </c>
      <c r="I164" s="598">
        <v>2.7481866082973769</v>
      </c>
      <c r="J164" s="598">
        <v>1.6266349392588975E-2</v>
      </c>
      <c r="K164" s="590">
        <v>5.9541816198947425E-3</v>
      </c>
      <c r="L164" s="591">
        <v>10734016.529416062</v>
      </c>
      <c r="M164" s="591">
        <v>-687928.4760027919</v>
      </c>
      <c r="N164" s="590">
        <v>-6.0228662953325511E-2</v>
      </c>
      <c r="O164" s="585">
        <v>5550784.1305462103</v>
      </c>
      <c r="P164" s="585">
        <v>-371373.86966938712</v>
      </c>
      <c r="Q164" s="590">
        <v>-6.27092133738862E-2</v>
      </c>
      <c r="R164" s="185"/>
    </row>
    <row r="165" spans="1:18">
      <c r="A165" s="475"/>
      <c r="B165" s="475"/>
      <c r="C165" s="154" t="s">
        <v>110</v>
      </c>
      <c r="D165" s="585">
        <v>398201.07176310255</v>
      </c>
      <c r="E165" s="585">
        <v>140514.26351806961</v>
      </c>
      <c r="F165" s="586">
        <v>0.54529086869070686</v>
      </c>
      <c r="G165" s="595">
        <v>0.24042200326058571</v>
      </c>
      <c r="H165" s="595">
        <v>7.771389742646409E-2</v>
      </c>
      <c r="I165" s="596">
        <v>4.0997943286481631</v>
      </c>
      <c r="J165" s="596">
        <v>0.37827228297892068</v>
      </c>
      <c r="K165" s="586">
        <v>0.10164450951435809</v>
      </c>
      <c r="L165" s="587">
        <v>1632542.495675988</v>
      </c>
      <c r="M165" s="587">
        <v>673555.35791395523</v>
      </c>
      <c r="N165" s="586">
        <v>0.70236120109579003</v>
      </c>
      <c r="O165" s="585">
        <v>759803.13042008923</v>
      </c>
      <c r="P165" s="585">
        <v>203783.54209113191</v>
      </c>
      <c r="Q165" s="586">
        <v>0.36650424979374585</v>
      </c>
      <c r="R165" s="185"/>
    </row>
    <row r="166" spans="1:18">
      <c r="A166" s="475"/>
      <c r="B166" s="475"/>
      <c r="C166" s="154" t="s">
        <v>79</v>
      </c>
      <c r="D166" s="585">
        <v>1918376.166329874</v>
      </c>
      <c r="E166" s="585">
        <v>-15962.022198586492</v>
      </c>
      <c r="F166" s="590">
        <v>-8.2519294160911614E-3</v>
      </c>
      <c r="G166" s="597">
        <v>1.1582586628264513</v>
      </c>
      <c r="H166" s="597">
        <v>-6.3117413199895056E-2</v>
      </c>
      <c r="I166" s="598">
        <v>2.8492757883801727</v>
      </c>
      <c r="J166" s="598">
        <v>2.2501890884574216E-2</v>
      </c>
      <c r="K166" s="590">
        <v>7.9602726289888046E-3</v>
      </c>
      <c r="L166" s="591">
        <v>5465982.7637292845</v>
      </c>
      <c r="M166" s="591">
        <v>-1953.9365318873897</v>
      </c>
      <c r="N166" s="590">
        <v>-3.5734439496968966E-4</v>
      </c>
      <c r="O166" s="585">
        <v>2939489.4760037661</v>
      </c>
      <c r="P166" s="585">
        <v>25174.703617010266</v>
      </c>
      <c r="Q166" s="590">
        <v>8.6382925604130169E-3</v>
      </c>
      <c r="R166" s="185"/>
    </row>
    <row r="167" spans="1:18">
      <c r="A167" s="475"/>
      <c r="B167" s="475"/>
      <c r="C167" s="154" t="s">
        <v>111</v>
      </c>
      <c r="D167" s="585">
        <v>863849.69717286085</v>
      </c>
      <c r="E167" s="585">
        <v>-71565.386902446626</v>
      </c>
      <c r="F167" s="586">
        <v>-7.6506556416279806E-2</v>
      </c>
      <c r="G167" s="595">
        <v>0.52156684006593379</v>
      </c>
      <c r="H167" s="595">
        <v>-6.9071142278250286E-2</v>
      </c>
      <c r="I167" s="596">
        <v>2.4117745491440492</v>
      </c>
      <c r="J167" s="596">
        <v>-1.1949556435340458E-2</v>
      </c>
      <c r="K167" s="586">
        <v>-4.9302461479970817E-3</v>
      </c>
      <c r="L167" s="587">
        <v>2083410.7139272999</v>
      </c>
      <c r="M167" s="587">
        <v>-183777.3740685943</v>
      </c>
      <c r="N167" s="586">
        <v>-8.1059606409209006E-2</v>
      </c>
      <c r="O167" s="585">
        <v>365058.67596995831</v>
      </c>
      <c r="P167" s="585">
        <v>-55150.878035187954</v>
      </c>
      <c r="Q167" s="586">
        <v>-0.1312461306734414</v>
      </c>
      <c r="R167" s="185"/>
    </row>
    <row r="168" spans="1:18">
      <c r="A168" s="475"/>
      <c r="B168" s="475"/>
      <c r="C168" s="154" t="s">
        <v>81</v>
      </c>
      <c r="D168" s="585">
        <v>416382.14113416267</v>
      </c>
      <c r="E168" s="585">
        <v>-45398.401424718264</v>
      </c>
      <c r="F168" s="590">
        <v>-9.8311637760115422E-2</v>
      </c>
      <c r="G168" s="597">
        <v>0.25139919400559313</v>
      </c>
      <c r="H168" s="597">
        <v>-4.0177382624447755E-2</v>
      </c>
      <c r="I168" s="598">
        <v>3.6849199084386988</v>
      </c>
      <c r="J168" s="598">
        <v>0.10007155768693687</v>
      </c>
      <c r="K168" s="590">
        <v>2.7915143932365043E-2</v>
      </c>
      <c r="L168" s="591">
        <v>1534334.8413836081</v>
      </c>
      <c r="M168" s="591">
        <v>-121078.37501784996</v>
      </c>
      <c r="N168" s="590">
        <v>-7.3140877346050473E-2</v>
      </c>
      <c r="O168" s="585">
        <v>1012205.4120995998</v>
      </c>
      <c r="P168" s="585">
        <v>-42650.266522407532</v>
      </c>
      <c r="Q168" s="590">
        <v>-4.0432323953664424E-2</v>
      </c>
      <c r="R168" s="185"/>
    </row>
    <row r="169" spans="1:18">
      <c r="A169" s="475"/>
      <c r="B169" s="475"/>
      <c r="C169" s="154" t="s">
        <v>112</v>
      </c>
      <c r="D169" s="585">
        <v>213583.24585341109</v>
      </c>
      <c r="E169" s="585">
        <v>27840.838270462322</v>
      </c>
      <c r="F169" s="586">
        <v>0.14988950898587428</v>
      </c>
      <c r="G169" s="595">
        <v>0.12895523260048997</v>
      </c>
      <c r="H169" s="595">
        <v>1.1674121018894187E-2</v>
      </c>
      <c r="I169" s="596">
        <v>3.3910637845149294</v>
      </c>
      <c r="J169" s="596">
        <v>0.30402504167864386</v>
      </c>
      <c r="K169" s="586">
        <v>9.8484362201205836E-2</v>
      </c>
      <c r="L169" s="587">
        <v>724274.40999265085</v>
      </c>
      <c r="M169" s="587">
        <v>150880.40159639972</v>
      </c>
      <c r="N169" s="586">
        <v>0.26313564388020588</v>
      </c>
      <c r="O169" s="585">
        <v>432927.84213542915</v>
      </c>
      <c r="P169" s="585">
        <v>87345.282559632964</v>
      </c>
      <c r="Q169" s="586">
        <v>0.25274794731206807</v>
      </c>
      <c r="R169" s="185"/>
    </row>
    <row r="170" spans="1:18">
      <c r="A170" s="475"/>
      <c r="B170" s="475"/>
      <c r="C170" s="154" t="s">
        <v>83</v>
      </c>
      <c r="D170" s="585">
        <v>1037785.6466173036</v>
      </c>
      <c r="E170" s="585">
        <v>7953.7355472360505</v>
      </c>
      <c r="F170" s="590">
        <v>7.7233337418837235E-3</v>
      </c>
      <c r="G170" s="597">
        <v>0.62658421035905854</v>
      </c>
      <c r="H170" s="597">
        <v>-2.3670262188137281E-2</v>
      </c>
      <c r="I170" s="598">
        <v>2.6480024863512344</v>
      </c>
      <c r="J170" s="598">
        <v>6.6857994210770766E-2</v>
      </c>
      <c r="K170" s="590">
        <v>2.5902460871273229E-2</v>
      </c>
      <c r="L170" s="591">
        <v>2748058.9725422435</v>
      </c>
      <c r="M170" s="591">
        <v>89914.007453251164</v>
      </c>
      <c r="N170" s="590">
        <v>3.382584796320201E-2</v>
      </c>
      <c r="O170" s="585">
        <v>934985.04878044222</v>
      </c>
      <c r="P170" s="585">
        <v>-27153.531363844406</v>
      </c>
      <c r="Q170" s="590">
        <v>-2.8222058572656281E-2</v>
      </c>
      <c r="R170" s="185"/>
    </row>
    <row r="171" spans="1:18">
      <c r="A171" s="475"/>
      <c r="B171" s="475"/>
      <c r="C171" s="154" t="s">
        <v>113</v>
      </c>
      <c r="D171" s="585">
        <v>679507.81228045863</v>
      </c>
      <c r="E171" s="585">
        <v>263033.72998779139</v>
      </c>
      <c r="F171" s="586">
        <v>0.6315728665270236</v>
      </c>
      <c r="G171" s="595">
        <v>0.41026667441236075</v>
      </c>
      <c r="H171" s="595">
        <v>0.14729741525491158</v>
      </c>
      <c r="I171" s="596">
        <v>3.4055924710094492</v>
      </c>
      <c r="J171" s="596">
        <v>0.73505555607643913</v>
      </c>
      <c r="K171" s="586">
        <v>0.27524635662820557</v>
      </c>
      <c r="L171" s="587">
        <v>2314126.689494432</v>
      </c>
      <c r="M171" s="587">
        <v>1201917.2786190158</v>
      </c>
      <c r="N171" s="586">
        <v>1.0806573536120243</v>
      </c>
      <c r="O171" s="585">
        <v>1517931.1167670498</v>
      </c>
      <c r="P171" s="585">
        <v>411982.91788309906</v>
      </c>
      <c r="Q171" s="586">
        <v>0.37251556474240366</v>
      </c>
      <c r="R171" s="185"/>
    </row>
    <row r="172" spans="1:18">
      <c r="A172" s="475"/>
      <c r="B172" s="475" t="s">
        <v>123</v>
      </c>
      <c r="C172" s="154" t="s">
        <v>72</v>
      </c>
      <c r="D172" s="585">
        <v>142406938.49505877</v>
      </c>
      <c r="E172" s="585">
        <v>1524920.093406707</v>
      </c>
      <c r="F172" s="590">
        <v>1.0824093171771486E-2</v>
      </c>
      <c r="G172" s="597">
        <v>6.9652886532396687</v>
      </c>
      <c r="H172" s="597">
        <v>-0.57578902320245007</v>
      </c>
      <c r="I172" s="598">
        <v>2.7228795690213774</v>
      </c>
      <c r="J172" s="598">
        <v>0.11627947940349204</v>
      </c>
      <c r="K172" s="590">
        <v>4.4609635312541571E-2</v>
      </c>
      <c r="L172" s="591">
        <v>387756943.31507945</v>
      </c>
      <c r="M172" s="591">
        <v>20533861.523784578</v>
      </c>
      <c r="N172" s="590">
        <v>5.5916587333294743E-2</v>
      </c>
      <c r="O172" s="585">
        <v>133305592.42805369</v>
      </c>
      <c r="P172" s="585">
        <v>7123.840660110116</v>
      </c>
      <c r="Q172" s="590">
        <v>5.3442779467789312E-5</v>
      </c>
      <c r="R172" s="185"/>
    </row>
    <row r="173" spans="1:18">
      <c r="A173" s="475"/>
      <c r="B173" s="475"/>
      <c r="C173" s="154" t="s">
        <v>108</v>
      </c>
      <c r="D173" s="585">
        <v>369928746.7874952</v>
      </c>
      <c r="E173" s="585">
        <v>-26606118.1817981</v>
      </c>
      <c r="F173" s="586">
        <v>-6.70965418989284E-2</v>
      </c>
      <c r="G173" s="595">
        <v>18.093644380926815</v>
      </c>
      <c r="H173" s="595">
        <v>-3.131919052056066</v>
      </c>
      <c r="I173" s="596">
        <v>2.3834103702002141</v>
      </c>
      <c r="J173" s="596">
        <v>0.16057798397415679</v>
      </c>
      <c r="K173" s="586">
        <v>7.2240257506229422E-2</v>
      </c>
      <c r="L173" s="587">
        <v>881692011.32848525</v>
      </c>
      <c r="M173" s="587">
        <v>261471.20696353912</v>
      </c>
      <c r="N173" s="586">
        <v>2.966441427449183E-4</v>
      </c>
      <c r="O173" s="585">
        <v>223839067.94184855</v>
      </c>
      <c r="P173" s="585">
        <v>9109214.255926162</v>
      </c>
      <c r="Q173" s="586">
        <v>4.242174108333293E-2</v>
      </c>
      <c r="R173" s="185"/>
    </row>
    <row r="174" spans="1:18">
      <c r="A174" s="475"/>
      <c r="B174" s="475"/>
      <c r="C174" s="154" t="s">
        <v>74</v>
      </c>
      <c r="D174" s="585">
        <v>269253674.90385222</v>
      </c>
      <c r="E174" s="585">
        <v>29105348.571532249</v>
      </c>
      <c r="F174" s="590">
        <v>0.12119738253455882</v>
      </c>
      <c r="G174" s="597">
        <v>13.169509761744916</v>
      </c>
      <c r="H174" s="597">
        <v>0.31494391093113627</v>
      </c>
      <c r="I174" s="598">
        <v>2.6917956661942282</v>
      </c>
      <c r="J174" s="598">
        <v>0.1287039577532636</v>
      </c>
      <c r="K174" s="590">
        <v>5.0214339709112293E-2</v>
      </c>
      <c r="L174" s="591">
        <v>724775875.21305907</v>
      </c>
      <c r="M174" s="591">
        <v>109253691.19471478</v>
      </c>
      <c r="N174" s="590">
        <v>0.17749756878211675</v>
      </c>
      <c r="O174" s="585">
        <v>198452623.78663453</v>
      </c>
      <c r="P174" s="585">
        <v>17220494.900540769</v>
      </c>
      <c r="Q174" s="590">
        <v>9.5018995839109874E-2</v>
      </c>
      <c r="R174" s="185"/>
    </row>
    <row r="175" spans="1:18">
      <c r="A175" s="475"/>
      <c r="B175" s="475"/>
      <c r="C175" s="154" t="s">
        <v>109</v>
      </c>
      <c r="D175" s="585">
        <v>107278768.30995473</v>
      </c>
      <c r="E175" s="585">
        <v>-17301743.329892233</v>
      </c>
      <c r="F175" s="586">
        <v>-0.13888001503726596</v>
      </c>
      <c r="G175" s="595">
        <v>5.2471290762899327</v>
      </c>
      <c r="H175" s="595">
        <v>-1.4213679108029975</v>
      </c>
      <c r="I175" s="596">
        <v>2.8178033638642952</v>
      </c>
      <c r="J175" s="596">
        <v>0.36345340099557566</v>
      </c>
      <c r="K175" s="586">
        <v>0.14808540203890083</v>
      </c>
      <c r="L175" s="587">
        <v>302290474.2150088</v>
      </c>
      <c r="M175" s="587">
        <v>-3473699.9024156928</v>
      </c>
      <c r="N175" s="586">
        <v>-1.1360715860327268E-2</v>
      </c>
      <c r="O175" s="585">
        <v>149817327.80430368</v>
      </c>
      <c r="P175" s="585">
        <v>-12750663.643202752</v>
      </c>
      <c r="Q175" s="586">
        <v>-7.8432805435256728E-2</v>
      </c>
      <c r="R175" s="185"/>
    </row>
    <row r="176" spans="1:18">
      <c r="A176" s="475"/>
      <c r="B176" s="475"/>
      <c r="C176" s="154" t="s">
        <v>76</v>
      </c>
      <c r="D176" s="585">
        <v>386089243.27910197</v>
      </c>
      <c r="E176" s="585">
        <v>65285309.446160913</v>
      </c>
      <c r="F176" s="590">
        <v>0.20350532696447013</v>
      </c>
      <c r="G176" s="597">
        <v>18.884073021786989</v>
      </c>
      <c r="H176" s="597">
        <v>1.7122053030459767</v>
      </c>
      <c r="I176" s="598">
        <v>2.4027949557635662</v>
      </c>
      <c r="J176" s="598">
        <v>0.1115576067075259</v>
      </c>
      <c r="K176" s="590">
        <v>4.8688804219033079E-2</v>
      </c>
      <c r="L176" s="591">
        <v>927693286.22559857</v>
      </c>
      <c r="M176" s="591">
        <v>192655331.30346131</v>
      </c>
      <c r="N176" s="590">
        <v>0.26210256220560657</v>
      </c>
      <c r="O176" s="585">
        <v>193506191.41357172</v>
      </c>
      <c r="P176" s="585">
        <v>32495523.336686909</v>
      </c>
      <c r="Q176" s="590">
        <v>0.20182217566583757</v>
      </c>
      <c r="R176" s="185"/>
    </row>
    <row r="177" spans="1:18">
      <c r="A177" s="475"/>
      <c r="B177" s="475"/>
      <c r="C177" s="154" t="s">
        <v>77</v>
      </c>
      <c r="D177" s="585">
        <v>49538609.441330783</v>
      </c>
      <c r="E177" s="585">
        <v>709346.83023869246</v>
      </c>
      <c r="F177" s="586">
        <v>1.4527084627273415E-2</v>
      </c>
      <c r="G177" s="595">
        <v>2.4229908871395711</v>
      </c>
      <c r="H177" s="595">
        <v>-0.19072281749967424</v>
      </c>
      <c r="I177" s="596">
        <v>2.7276385477411762</v>
      </c>
      <c r="J177" s="596">
        <v>0.14556767329340303</v>
      </c>
      <c r="K177" s="586">
        <v>5.6376327518327919E-2</v>
      </c>
      <c r="L177" s="587">
        <v>135123420.71366882</v>
      </c>
      <c r="M177" s="587">
        <v>9042803.9048063159</v>
      </c>
      <c r="N177" s="586">
        <v>7.172239582643504E-2</v>
      </c>
      <c r="O177" s="585">
        <v>69895320.683125138</v>
      </c>
      <c r="P177" s="585">
        <v>1611082.958775267</v>
      </c>
      <c r="Q177" s="586">
        <v>2.3593775261560278E-2</v>
      </c>
      <c r="R177" s="185"/>
    </row>
    <row r="178" spans="1:18">
      <c r="A178" s="475"/>
      <c r="B178" s="475"/>
      <c r="C178" s="154" t="s">
        <v>110</v>
      </c>
      <c r="D178" s="585">
        <v>4823500.9622449949</v>
      </c>
      <c r="E178" s="585">
        <v>1689568.8127504238</v>
      </c>
      <c r="F178" s="590">
        <v>0.5391210569197904</v>
      </c>
      <c r="G178" s="597">
        <v>0.23592303069124285</v>
      </c>
      <c r="H178" s="597">
        <v>6.8171134174116882E-2</v>
      </c>
      <c r="I178" s="598">
        <v>3.7503422588338089</v>
      </c>
      <c r="J178" s="598">
        <v>0.26857557502031115</v>
      </c>
      <c r="K178" s="590">
        <v>7.7137729035348976E-2</v>
      </c>
      <c r="L178" s="591">
        <v>18089779.494232945</v>
      </c>
      <c r="M178" s="591">
        <v>7178158.946790725</v>
      </c>
      <c r="N178" s="590">
        <v>0.65784535996106908</v>
      </c>
      <c r="O178" s="585">
        <v>9214091.9323193431</v>
      </c>
      <c r="P178" s="585">
        <v>2765652.6531015486</v>
      </c>
      <c r="Q178" s="590">
        <v>0.42888713583994953</v>
      </c>
      <c r="R178" s="185"/>
    </row>
    <row r="179" spans="1:18">
      <c r="A179" s="475"/>
      <c r="B179" s="475"/>
      <c r="C179" s="154" t="s">
        <v>79</v>
      </c>
      <c r="D179" s="585">
        <v>24311297.111753173</v>
      </c>
      <c r="E179" s="585">
        <v>-17542.71473256126</v>
      </c>
      <c r="F179" s="586">
        <v>-7.2106663768912158E-4</v>
      </c>
      <c r="G179" s="595">
        <v>1.1890937598093809</v>
      </c>
      <c r="H179" s="595">
        <v>-0.11317087971466555</v>
      </c>
      <c r="I179" s="596">
        <v>2.8543145570135309</v>
      </c>
      <c r="J179" s="596">
        <v>0.13943175042667422</v>
      </c>
      <c r="K179" s="586">
        <v>5.1358294394286373E-2</v>
      </c>
      <c r="L179" s="587">
        <v>69392089.24595809</v>
      </c>
      <c r="M179" s="587">
        <v>3342140.2968264073</v>
      </c>
      <c r="N179" s="586">
        <v>5.0600195003940945E-2</v>
      </c>
      <c r="O179" s="585">
        <v>36429202.697015911</v>
      </c>
      <c r="P179" s="585">
        <v>2098635.7449500859</v>
      </c>
      <c r="Q179" s="586">
        <v>6.1130238480486307E-2</v>
      </c>
      <c r="R179" s="185"/>
    </row>
    <row r="180" spans="1:18">
      <c r="A180" s="475"/>
      <c r="B180" s="475"/>
      <c r="C180" s="154" t="s">
        <v>111</v>
      </c>
      <c r="D180" s="585">
        <v>10959236.04893044</v>
      </c>
      <c r="E180" s="585">
        <v>-1772278.7480355594</v>
      </c>
      <c r="F180" s="590">
        <v>-0.13920407557927864</v>
      </c>
      <c r="G180" s="597">
        <v>0.5360289555163702</v>
      </c>
      <c r="H180" s="597">
        <v>-0.14545859777074932</v>
      </c>
      <c r="I180" s="598">
        <v>2.4069671256159269</v>
      </c>
      <c r="J180" s="598">
        <v>-3.2163591369595679E-2</v>
      </c>
      <c r="K180" s="590">
        <v>-1.3186497609831292E-2</v>
      </c>
      <c r="L180" s="591">
        <v>26378520.891640548</v>
      </c>
      <c r="M180" s="591">
        <v>-4675307.9233949184</v>
      </c>
      <c r="N180" s="590">
        <v>-0.15055495897920498</v>
      </c>
      <c r="O180" s="585">
        <v>4772707.7468561493</v>
      </c>
      <c r="P180" s="585">
        <v>-1379632.1437607938</v>
      </c>
      <c r="Q180" s="590">
        <v>-0.22424511133802905</v>
      </c>
      <c r="R180" s="185"/>
    </row>
    <row r="181" spans="1:18">
      <c r="A181" s="475"/>
      <c r="B181" s="475"/>
      <c r="C181" s="154" t="s">
        <v>81</v>
      </c>
      <c r="D181" s="585">
        <v>5254279.0398245258</v>
      </c>
      <c r="E181" s="585">
        <v>91787.526721237227</v>
      </c>
      <c r="F181" s="586">
        <v>1.7779695421922679E-2</v>
      </c>
      <c r="G181" s="595">
        <v>0.25699288646890367</v>
      </c>
      <c r="H181" s="595">
        <v>-1.9342943653108402E-2</v>
      </c>
      <c r="I181" s="596">
        <v>3.5810850302199824</v>
      </c>
      <c r="J181" s="596">
        <v>5.2653403779843178E-2</v>
      </c>
      <c r="K181" s="586">
        <v>1.4922608499846599E-2</v>
      </c>
      <c r="L181" s="587">
        <v>18816020.014114231</v>
      </c>
      <c r="M181" s="587">
        <v>600521.68805177882</v>
      </c>
      <c r="N181" s="586">
        <v>3.2967623355797067E-2</v>
      </c>
      <c r="O181" s="585">
        <v>12508576.812392799</v>
      </c>
      <c r="P181" s="585">
        <v>422832.05956527032</v>
      </c>
      <c r="Q181" s="586">
        <v>3.4986016022417347E-2</v>
      </c>
      <c r="R181" s="185"/>
    </row>
    <row r="182" spans="1:18">
      <c r="A182" s="475"/>
      <c r="B182" s="475"/>
      <c r="C182" s="154" t="s">
        <v>112</v>
      </c>
      <c r="D182" s="585">
        <v>2621949.8093973435</v>
      </c>
      <c r="E182" s="585">
        <v>317087.19630563864</v>
      </c>
      <c r="F182" s="590">
        <v>0.13757314405837973</v>
      </c>
      <c r="G182" s="597">
        <v>0.1282426084694806</v>
      </c>
      <c r="H182" s="597">
        <v>4.868822403337178E-3</v>
      </c>
      <c r="I182" s="598">
        <v>3.1960654471188064</v>
      </c>
      <c r="J182" s="598">
        <v>0.21100961864198098</v>
      </c>
      <c r="K182" s="590">
        <v>7.0688667404137678E-2</v>
      </c>
      <c r="L182" s="591">
        <v>8379923.1898945896</v>
      </c>
      <c r="M182" s="591">
        <v>1499779.61284687</v>
      </c>
      <c r="N182" s="590">
        <v>0.21798667368660171</v>
      </c>
      <c r="O182" s="585">
        <v>5054820.040812321</v>
      </c>
      <c r="P182" s="585">
        <v>1064892.6047220849</v>
      </c>
      <c r="Q182" s="590">
        <v>0.26689523099838186</v>
      </c>
      <c r="R182" s="185"/>
    </row>
    <row r="183" spans="1:18">
      <c r="A183" s="475"/>
      <c r="B183" s="475"/>
      <c r="C183" s="154" t="s">
        <v>83</v>
      </c>
      <c r="D183" s="585">
        <v>13236869.367827279</v>
      </c>
      <c r="E183" s="585">
        <v>-357807.20792238601</v>
      </c>
      <c r="F183" s="586">
        <v>-2.6319655780605068E-2</v>
      </c>
      <c r="G183" s="595">
        <v>0.64743064478801493</v>
      </c>
      <c r="H183" s="595">
        <v>-8.0259895189613517E-2</v>
      </c>
      <c r="I183" s="596">
        <v>2.6259565833418459</v>
      </c>
      <c r="J183" s="596">
        <v>0.19344845976117053</v>
      </c>
      <c r="K183" s="586">
        <v>7.9526336576591791E-2</v>
      </c>
      <c r="L183" s="587">
        <v>34759444.25928206</v>
      </c>
      <c r="M183" s="587">
        <v>1690283.0513190776</v>
      </c>
      <c r="N183" s="586">
        <v>5.1113574991798132E-2</v>
      </c>
      <c r="O183" s="585">
        <v>11955096.065990135</v>
      </c>
      <c r="P183" s="585">
        <v>-405047.25345399976</v>
      </c>
      <c r="Q183" s="586">
        <v>-3.2770433399166743E-2</v>
      </c>
      <c r="R183" s="185"/>
    </row>
    <row r="184" spans="1:18">
      <c r="A184" s="475"/>
      <c r="B184" s="475"/>
      <c r="C184" s="154" t="s">
        <v>113</v>
      </c>
      <c r="D184" s="585">
        <v>7712234.6580417659</v>
      </c>
      <c r="E184" s="585">
        <v>2535823.4033586485</v>
      </c>
      <c r="F184" s="590">
        <v>0.48988059074025081</v>
      </c>
      <c r="G184" s="597">
        <v>0.37721434870003839</v>
      </c>
      <c r="H184" s="597">
        <v>0.10013342808542547</v>
      </c>
      <c r="I184" s="598">
        <v>3.1587006478415485</v>
      </c>
      <c r="J184" s="598">
        <v>0.65849674268311498</v>
      </c>
      <c r="K184" s="590">
        <v>0.26337721548410559</v>
      </c>
      <c r="L184" s="591">
        <v>24360640.610662568</v>
      </c>
      <c r="M184" s="591">
        <v>11418556.976997772</v>
      </c>
      <c r="N184" s="590">
        <v>0.88228119213323242</v>
      </c>
      <c r="O184" s="585">
        <v>17058845.829705372</v>
      </c>
      <c r="P184" s="585">
        <v>3833935.6773582995</v>
      </c>
      <c r="Q184" s="590">
        <v>0.28990258785825301</v>
      </c>
      <c r="R184" s="185"/>
    </row>
    <row r="185" spans="1:18">
      <c r="A185" s="475"/>
      <c r="B185" s="475" t="s">
        <v>124</v>
      </c>
      <c r="C185" s="154" t="s">
        <v>72</v>
      </c>
      <c r="D185" s="585">
        <v>48576062.751944415</v>
      </c>
      <c r="E185" s="585">
        <v>327415.91426902264</v>
      </c>
      <c r="F185" s="586">
        <v>6.786012369850691E-3</v>
      </c>
      <c r="G185" s="595">
        <v>6.7617692045315483</v>
      </c>
      <c r="H185" s="595">
        <v>-0.46128541164815484</v>
      </c>
      <c r="I185" s="596">
        <v>2.7452350479409424</v>
      </c>
      <c r="J185" s="596">
        <v>0.11331100162008667</v>
      </c>
      <c r="K185" s="586">
        <v>4.3052534809461224E-2</v>
      </c>
      <c r="L185" s="587">
        <v>133352709.95761636</v>
      </c>
      <c r="M185" s="587">
        <v>6365936.1430957764</v>
      </c>
      <c r="N185" s="586">
        <v>5.0130702213082363E-2</v>
      </c>
      <c r="O185" s="585">
        <v>45538685.288298607</v>
      </c>
      <c r="P185" s="585">
        <v>740216.69332286716</v>
      </c>
      <c r="Q185" s="586">
        <v>1.6523258864386367E-2</v>
      </c>
      <c r="R185" s="185"/>
    </row>
    <row r="186" spans="1:18">
      <c r="A186" s="475"/>
      <c r="B186" s="475"/>
      <c r="C186" s="154" t="s">
        <v>108</v>
      </c>
      <c r="D186" s="585">
        <v>123927618.61099131</v>
      </c>
      <c r="E186" s="585">
        <v>-6850520.6761293709</v>
      </c>
      <c r="F186" s="590">
        <v>-5.2382766060688438E-2</v>
      </c>
      <c r="G186" s="597">
        <v>17.250676725156964</v>
      </c>
      <c r="H186" s="597">
        <v>-2.3274400633042625</v>
      </c>
      <c r="I186" s="598">
        <v>2.4812120503525676</v>
      </c>
      <c r="J186" s="598">
        <v>0.19173638571128926</v>
      </c>
      <c r="K186" s="590">
        <v>8.3746854649940583E-2</v>
      </c>
      <c r="L186" s="591">
        <v>307490700.66908878</v>
      </c>
      <c r="M186" s="591">
        <v>8077333.3041584492</v>
      </c>
      <c r="N186" s="590">
        <v>2.6977196693805765E-2</v>
      </c>
      <c r="O186" s="585">
        <v>77312116.880581275</v>
      </c>
      <c r="P186" s="585">
        <v>3125015.5491924882</v>
      </c>
      <c r="Q186" s="590">
        <v>4.2123435113514601E-2</v>
      </c>
      <c r="R186" s="185"/>
    </row>
    <row r="187" spans="1:18">
      <c r="A187" s="475"/>
      <c r="B187" s="475"/>
      <c r="C187" s="154" t="s">
        <v>74</v>
      </c>
      <c r="D187" s="585">
        <v>97211666.111939758</v>
      </c>
      <c r="E187" s="585">
        <v>11057038.793524116</v>
      </c>
      <c r="F187" s="586">
        <v>0.12833946518808356</v>
      </c>
      <c r="G187" s="595">
        <v>13.531826438745403</v>
      </c>
      <c r="H187" s="595">
        <v>0.63406413152156915</v>
      </c>
      <c r="I187" s="596">
        <v>2.7006900702338879</v>
      </c>
      <c r="J187" s="596">
        <v>0.10331653997949264</v>
      </c>
      <c r="K187" s="586">
        <v>3.9777313034130089E-2</v>
      </c>
      <c r="L187" s="587">
        <v>262538581.37940782</v>
      </c>
      <c r="M187" s="587">
        <v>38762832.873622835</v>
      </c>
      <c r="N187" s="586">
        <v>0.17322177730363283</v>
      </c>
      <c r="O187" s="585">
        <v>70858558.009950042</v>
      </c>
      <c r="P187" s="585">
        <v>6317250.412238948</v>
      </c>
      <c r="Q187" s="586">
        <v>9.7879182300034229E-2</v>
      </c>
      <c r="R187" s="185"/>
    </row>
    <row r="188" spans="1:18">
      <c r="A188" s="475"/>
      <c r="B188" s="475"/>
      <c r="C188" s="154" t="s">
        <v>109</v>
      </c>
      <c r="D188" s="585">
        <v>37519978.382618815</v>
      </c>
      <c r="E188" s="585">
        <v>-7928424.260651201</v>
      </c>
      <c r="F188" s="590">
        <v>-0.1744489090822918</v>
      </c>
      <c r="G188" s="597">
        <v>5.2227665234586356</v>
      </c>
      <c r="H188" s="597">
        <v>-1.5810780613417785</v>
      </c>
      <c r="I188" s="598">
        <v>2.8258926843615564</v>
      </c>
      <c r="J188" s="598">
        <v>0.40099457626836132</v>
      </c>
      <c r="K188" s="590">
        <v>0.16536553636213652</v>
      </c>
      <c r="L188" s="591">
        <v>106027432.42884625</v>
      </c>
      <c r="M188" s="591">
        <v>-4180313.1566769779</v>
      </c>
      <c r="N188" s="590">
        <v>-3.7931210138338035E-2</v>
      </c>
      <c r="O188" s="585">
        <v>54078339.50762485</v>
      </c>
      <c r="P188" s="585">
        <v>-12326537.644090503</v>
      </c>
      <c r="Q188" s="590">
        <v>-0.1856269926669398</v>
      </c>
      <c r="R188" s="185"/>
    </row>
    <row r="189" spans="1:18">
      <c r="A189" s="475"/>
      <c r="B189" s="475"/>
      <c r="C189" s="154" t="s">
        <v>76</v>
      </c>
      <c r="D189" s="585">
        <v>139019104.24485055</v>
      </c>
      <c r="E189" s="585">
        <v>19426326.207069665</v>
      </c>
      <c r="F189" s="586">
        <v>0.16243728530942431</v>
      </c>
      <c r="G189" s="595">
        <v>19.351405706234686</v>
      </c>
      <c r="H189" s="595">
        <v>1.4477913235610131</v>
      </c>
      <c r="I189" s="596">
        <v>2.4535688163206446</v>
      </c>
      <c r="J189" s="596">
        <v>0.12535749590189393</v>
      </c>
      <c r="K189" s="586">
        <v>5.3842834111530395E-2</v>
      </c>
      <c r="L189" s="587">
        <v>341092939.04799426</v>
      </c>
      <c r="M189" s="587">
        <v>62655679.380105853</v>
      </c>
      <c r="N189" s="586">
        <v>0.2250262032273973</v>
      </c>
      <c r="O189" s="585">
        <v>70599538.664002612</v>
      </c>
      <c r="P189" s="585">
        <v>11567627.538556866</v>
      </c>
      <c r="Q189" s="586">
        <v>0.1959554979335682</v>
      </c>
      <c r="R189" s="185"/>
    </row>
    <row r="190" spans="1:18">
      <c r="A190" s="475"/>
      <c r="B190" s="475"/>
      <c r="C190" s="154" t="s">
        <v>77</v>
      </c>
      <c r="D190" s="585">
        <v>16660657.239676761</v>
      </c>
      <c r="E190" s="585">
        <v>-447428.9727789145</v>
      </c>
      <c r="F190" s="590">
        <v>-2.6153069795332242E-2</v>
      </c>
      <c r="G190" s="597">
        <v>2.31915706354757</v>
      </c>
      <c r="H190" s="597">
        <v>-0.2420057708551866</v>
      </c>
      <c r="I190" s="598">
        <v>2.733897149356824</v>
      </c>
      <c r="J190" s="598">
        <v>4.2620006207814587E-2</v>
      </c>
      <c r="K190" s="590">
        <v>1.5836349785197438E-2</v>
      </c>
      <c r="L190" s="591">
        <v>45548523.333963431</v>
      </c>
      <c r="M190" s="591">
        <v>-494078.05264123529</v>
      </c>
      <c r="N190" s="590">
        <v>-1.0730889171370302E-2</v>
      </c>
      <c r="O190" s="585">
        <v>23474796.027824119</v>
      </c>
      <c r="P190" s="585">
        <v>-594762.89013377577</v>
      </c>
      <c r="Q190" s="590">
        <v>-2.4710169893891704E-2</v>
      </c>
      <c r="R190" s="185"/>
    </row>
    <row r="191" spans="1:18">
      <c r="A191" s="475"/>
      <c r="B191" s="475"/>
      <c r="C191" s="154" t="s">
        <v>110</v>
      </c>
      <c r="D191" s="585">
        <v>1704788.3358243499</v>
      </c>
      <c r="E191" s="585">
        <v>592756.04473874741</v>
      </c>
      <c r="F191" s="586">
        <v>0.53303851829705362</v>
      </c>
      <c r="G191" s="595">
        <v>0.23730587899407829</v>
      </c>
      <c r="H191" s="595">
        <v>7.0829293640503527E-2</v>
      </c>
      <c r="I191" s="596">
        <v>3.8643737290903331</v>
      </c>
      <c r="J191" s="596">
        <v>0.19204910148552834</v>
      </c>
      <c r="K191" s="586">
        <v>5.2296330243219336E-2</v>
      </c>
      <c r="L191" s="587">
        <v>6587939.2586192461</v>
      </c>
      <c r="M191" s="587">
        <v>2504195.6893737931</v>
      </c>
      <c r="N191" s="586">
        <v>0.61321080692549201</v>
      </c>
      <c r="O191" s="585">
        <v>3235828.0934711089</v>
      </c>
      <c r="P191" s="585">
        <v>899135.26109319925</v>
      </c>
      <c r="Q191" s="586">
        <v>0.38478966881505094</v>
      </c>
      <c r="R191" s="185"/>
    </row>
    <row r="192" spans="1:18">
      <c r="A192" s="475"/>
      <c r="B192" s="475"/>
      <c r="C192" s="154" t="s">
        <v>79</v>
      </c>
      <c r="D192" s="585">
        <v>8215194.0313128121</v>
      </c>
      <c r="E192" s="585">
        <v>330568.92980711441</v>
      </c>
      <c r="F192" s="590">
        <v>4.1925763819003502E-2</v>
      </c>
      <c r="G192" s="597">
        <v>1.1435518414459973</v>
      </c>
      <c r="H192" s="597">
        <v>-3.6814479041281878E-2</v>
      </c>
      <c r="I192" s="598">
        <v>2.8592005828553906</v>
      </c>
      <c r="J192" s="598">
        <v>6.7859579302298023E-2</v>
      </c>
      <c r="K192" s="590">
        <v>2.4310744984550329E-2</v>
      </c>
      <c r="L192" s="591">
        <v>23488887.562599719</v>
      </c>
      <c r="M192" s="591">
        <v>1480210.2191229016</v>
      </c>
      <c r="N192" s="590">
        <v>6.7255755356040198E-2</v>
      </c>
      <c r="O192" s="585">
        <v>12477600.681067035</v>
      </c>
      <c r="P192" s="585">
        <v>869800.832448259</v>
      </c>
      <c r="Q192" s="590">
        <v>7.4932445751272794E-2</v>
      </c>
      <c r="R192" s="185"/>
    </row>
    <row r="193" spans="1:18">
      <c r="A193" s="475"/>
      <c r="B193" s="475"/>
      <c r="C193" s="154" t="s">
        <v>111</v>
      </c>
      <c r="D193" s="585">
        <v>3549084.2840884561</v>
      </c>
      <c r="E193" s="585">
        <v>-611077.55807302566</v>
      </c>
      <c r="F193" s="586">
        <v>-0.14688792918583429</v>
      </c>
      <c r="G193" s="595">
        <v>0.49403116384675733</v>
      </c>
      <c r="H193" s="595">
        <v>-0.12876508366613787</v>
      </c>
      <c r="I193" s="596">
        <v>2.4293589321459228</v>
      </c>
      <c r="J193" s="596">
        <v>-0.11390031306592974</v>
      </c>
      <c r="K193" s="586">
        <v>-4.4785176061137993E-2</v>
      </c>
      <c r="L193" s="587">
        <v>8621999.6064890083</v>
      </c>
      <c r="M193" s="587">
        <v>-1958370.4601657521</v>
      </c>
      <c r="N193" s="586">
        <v>-0.18509470347712878</v>
      </c>
      <c r="O193" s="585">
        <v>1558449.7756500244</v>
      </c>
      <c r="P193" s="585">
        <v>-881609.08798670769</v>
      </c>
      <c r="Q193" s="586">
        <v>-0.36130648367750146</v>
      </c>
      <c r="R193" s="185"/>
    </row>
    <row r="194" spans="1:18">
      <c r="A194" s="475"/>
      <c r="B194" s="475"/>
      <c r="C194" s="154" t="s">
        <v>81</v>
      </c>
      <c r="D194" s="585">
        <v>1778263.5606112983</v>
      </c>
      <c r="E194" s="585">
        <v>-128549.94585564127</v>
      </c>
      <c r="F194" s="590">
        <v>-6.7416108297778138E-2</v>
      </c>
      <c r="G194" s="597">
        <v>0.24753360195296578</v>
      </c>
      <c r="H194" s="597">
        <v>-3.7925556029575785E-2</v>
      </c>
      <c r="I194" s="598">
        <v>3.631594023539626</v>
      </c>
      <c r="J194" s="598">
        <v>0.11674889479888018</v>
      </c>
      <c r="K194" s="590">
        <v>3.3215942814728651E-2</v>
      </c>
      <c r="L194" s="591">
        <v>6457931.3189942865</v>
      </c>
      <c r="M194" s="591">
        <v>-244222.84562809672</v>
      </c>
      <c r="N194" s="590">
        <v>-3.6439455081060029E-2</v>
      </c>
      <c r="O194" s="585">
        <v>4309494.9180253185</v>
      </c>
      <c r="P194" s="585">
        <v>-17654.339461978525</v>
      </c>
      <c r="Q194" s="590">
        <v>-4.0799007409857875E-3</v>
      </c>
      <c r="R194" s="185"/>
    </row>
    <row r="195" spans="1:18">
      <c r="A195" s="475"/>
      <c r="B195" s="475"/>
      <c r="C195" s="154" t="s">
        <v>112</v>
      </c>
      <c r="D195" s="585">
        <v>913924.21569313784</v>
      </c>
      <c r="E195" s="585">
        <v>143262.74367076752</v>
      </c>
      <c r="F195" s="586">
        <v>0.18589581660909729</v>
      </c>
      <c r="G195" s="595">
        <v>0.12721789842265763</v>
      </c>
      <c r="H195" s="595">
        <v>1.1846167444777608E-2</v>
      </c>
      <c r="I195" s="596">
        <v>3.316768052479492</v>
      </c>
      <c r="J195" s="596">
        <v>0.25883074914969528</v>
      </c>
      <c r="K195" s="586">
        <v>8.4642268128863773E-2</v>
      </c>
      <c r="L195" s="587">
        <v>3031274.6409983761</v>
      </c>
      <c r="M195" s="587">
        <v>674640.17746211728</v>
      </c>
      <c r="N195" s="586">
        <v>0.28627272829142236</v>
      </c>
      <c r="O195" s="585">
        <v>1837458.10867834</v>
      </c>
      <c r="P195" s="585">
        <v>423708.60078561166</v>
      </c>
      <c r="Q195" s="586">
        <v>0.29970556907013374</v>
      </c>
      <c r="R195" s="185"/>
    </row>
    <row r="196" spans="1:18">
      <c r="A196" s="475"/>
      <c r="B196" s="475"/>
      <c r="C196" s="154" t="s">
        <v>83</v>
      </c>
      <c r="D196" s="585">
        <v>4448911.2359645888</v>
      </c>
      <c r="E196" s="585">
        <v>210454.8842477072</v>
      </c>
      <c r="F196" s="590">
        <v>4.9653663216906258E-2</v>
      </c>
      <c r="G196" s="597">
        <v>0.61928672858187939</v>
      </c>
      <c r="H196" s="597">
        <v>-1.5230583784259677E-2</v>
      </c>
      <c r="I196" s="598">
        <v>2.6301914768622559</v>
      </c>
      <c r="J196" s="598">
        <v>6.4352876735981113E-2</v>
      </c>
      <c r="K196" s="590">
        <v>2.5080640977501102E-2</v>
      </c>
      <c r="L196" s="591">
        <v>11701488.414150786</v>
      </c>
      <c r="M196" s="591">
        <v>826293.50196522474</v>
      </c>
      <c r="N196" s="590">
        <v>7.5979649894768325E-2</v>
      </c>
      <c r="O196" s="585">
        <v>3991456.0679235514</v>
      </c>
      <c r="P196" s="585">
        <v>62948.369376422837</v>
      </c>
      <c r="Q196" s="590">
        <v>1.6023481231741736E-2</v>
      </c>
      <c r="R196" s="185"/>
    </row>
    <row r="197" spans="1:18">
      <c r="A197" s="475"/>
      <c r="B197" s="475"/>
      <c r="C197" s="154" t="s">
        <v>113</v>
      </c>
      <c r="D197" s="585">
        <v>2984302.5025186567</v>
      </c>
      <c r="E197" s="585">
        <v>1186669.6336498517</v>
      </c>
      <c r="F197" s="586">
        <v>0.66012902534241391</v>
      </c>
      <c r="G197" s="595">
        <v>0.41541375762755389</v>
      </c>
      <c r="H197" s="595">
        <v>0.14629946649804187</v>
      </c>
      <c r="I197" s="596">
        <v>3.2902849808476775</v>
      </c>
      <c r="J197" s="596">
        <v>0.55396814368330549</v>
      </c>
      <c r="K197" s="586">
        <v>0.20245029236357703</v>
      </c>
      <c r="L197" s="587">
        <v>9819205.7023432739</v>
      </c>
      <c r="M197" s="587">
        <v>4900312.6162174689</v>
      </c>
      <c r="N197" s="586">
        <v>0.99622263188424565</v>
      </c>
      <c r="O197" s="585">
        <v>6436082.3100019693</v>
      </c>
      <c r="P197" s="585">
        <v>1747250.1096500512</v>
      </c>
      <c r="Q197" s="586">
        <v>0.37264078452603022</v>
      </c>
      <c r="R197" s="185"/>
    </row>
    <row r="198" spans="1:18">
      <c r="D198" s="193"/>
      <c r="E198" s="193"/>
      <c r="F198" s="193"/>
      <c r="G198" s="193"/>
      <c r="H198" s="193"/>
      <c r="I198" s="193"/>
      <c r="J198" s="193"/>
      <c r="K198" s="193"/>
      <c r="L198" s="193"/>
      <c r="M198" s="193"/>
      <c r="N198" s="193"/>
      <c r="O198" s="193"/>
      <c r="P198" s="193"/>
      <c r="Q198" s="193"/>
      <c r="R198" s="185"/>
    </row>
    <row r="199" spans="1:18">
      <c r="D199" s="193"/>
      <c r="E199" s="193"/>
      <c r="F199" s="193"/>
      <c r="G199" s="193"/>
      <c r="H199" s="193"/>
      <c r="I199" s="193"/>
      <c r="J199" s="193"/>
      <c r="K199" s="193"/>
      <c r="L199" s="193"/>
      <c r="M199" s="193"/>
      <c r="N199" s="193"/>
      <c r="O199" s="193"/>
      <c r="P199" s="193"/>
      <c r="Q199" s="193"/>
      <c r="R199" s="185"/>
    </row>
    <row r="200" spans="1:18">
      <c r="R200" s="185"/>
    </row>
    <row r="201" spans="1:18">
      <c r="R201" s="185"/>
    </row>
    <row r="202" spans="1:18">
      <c r="R202" s="185"/>
    </row>
    <row r="203" spans="1:18">
      <c r="R203" s="185"/>
    </row>
    <row r="204" spans="1:18">
      <c r="R204" s="185"/>
    </row>
    <row r="205" spans="1:18">
      <c r="R205" s="185"/>
    </row>
    <row r="206" spans="1:18">
      <c r="R206" s="185"/>
    </row>
    <row r="207" spans="1:18">
      <c r="R207" s="185"/>
    </row>
    <row r="208" spans="1:18">
      <c r="R208" s="185"/>
    </row>
    <row r="209" spans="18:18">
      <c r="R209" s="185"/>
    </row>
    <row r="210" spans="18:18">
      <c r="R210" s="185"/>
    </row>
    <row r="211" spans="18:18">
      <c r="R211" s="185"/>
    </row>
    <row r="212" spans="18:18">
      <c r="R212" s="185"/>
    </row>
    <row r="213" spans="18:18">
      <c r="R213" s="185"/>
    </row>
    <row r="214" spans="18:18">
      <c r="R214" s="185"/>
    </row>
    <row r="215" spans="18:18">
      <c r="R215" s="185"/>
    </row>
    <row r="216" spans="18:18">
      <c r="R216" s="185"/>
    </row>
    <row r="217" spans="18:18">
      <c r="R217" s="185"/>
    </row>
    <row r="218" spans="18:18">
      <c r="R218" s="185"/>
    </row>
    <row r="219" spans="18:18">
      <c r="R219" s="185"/>
    </row>
    <row r="220" spans="18:18">
      <c r="R220" s="185"/>
    </row>
    <row r="221" spans="18:18">
      <c r="R221" s="185"/>
    </row>
    <row r="222" spans="18:18">
      <c r="R222" s="185"/>
    </row>
    <row r="223" spans="18:18">
      <c r="R223" s="185"/>
    </row>
    <row r="224" spans="18:18">
      <c r="R224" s="185"/>
    </row>
    <row r="225" spans="18:18">
      <c r="R225" s="185"/>
    </row>
    <row r="226" spans="18:18">
      <c r="R226" s="185"/>
    </row>
    <row r="227" spans="18:18">
      <c r="R227" s="185"/>
    </row>
    <row r="228" spans="18:18">
      <c r="R228" s="185"/>
    </row>
    <row r="229" spans="18:18">
      <c r="R229" s="185"/>
    </row>
    <row r="230" spans="18:18">
      <c r="R230" s="185"/>
    </row>
    <row r="231" spans="18:18">
      <c r="R231" s="185"/>
    </row>
    <row r="232" spans="18:18">
      <c r="R232" s="185"/>
    </row>
    <row r="233" spans="18:18">
      <c r="R233" s="185"/>
    </row>
    <row r="234" spans="18:18">
      <c r="R234" s="185"/>
    </row>
    <row r="235" spans="18:18">
      <c r="R235" s="185"/>
    </row>
    <row r="236" spans="18:18">
      <c r="R236" s="196"/>
    </row>
    <row r="237" spans="18:18">
      <c r="R237" s="185"/>
    </row>
  </sheetData>
  <mergeCells count="28">
    <mergeCell ref="L1:N1"/>
    <mergeCell ref="O1:Q1"/>
    <mergeCell ref="A3:A41"/>
    <mergeCell ref="B3:B15"/>
    <mergeCell ref="B16:B28"/>
    <mergeCell ref="B29:B41"/>
    <mergeCell ref="A1:A2"/>
    <mergeCell ref="B1:B2"/>
    <mergeCell ref="C1:C2"/>
    <mergeCell ref="D1:F1"/>
    <mergeCell ref="G1:H1"/>
    <mergeCell ref="I1:K1"/>
    <mergeCell ref="A42:A80"/>
    <mergeCell ref="B42:B54"/>
    <mergeCell ref="B55:B67"/>
    <mergeCell ref="B68:B80"/>
    <mergeCell ref="A81:A119"/>
    <mergeCell ref="B81:B93"/>
    <mergeCell ref="B94:B106"/>
    <mergeCell ref="B107:B119"/>
    <mergeCell ref="A159:A197"/>
    <mergeCell ref="B159:B171"/>
    <mergeCell ref="B172:B184"/>
    <mergeCell ref="B185:B197"/>
    <mergeCell ref="A120:A158"/>
    <mergeCell ref="B120:B132"/>
    <mergeCell ref="B133:B145"/>
    <mergeCell ref="B146:B15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66"/>
  </sheetPr>
  <dimension ref="A1:R74"/>
  <sheetViews>
    <sheetView zoomScale="90" zoomScaleNormal="90" workbookViewId="0">
      <selection activeCell="K12" sqref="K12"/>
    </sheetView>
  </sheetViews>
  <sheetFormatPr defaultColWidth="9.21875" defaultRowHeight="14.4"/>
  <cols>
    <col min="1" max="1" width="31.21875" bestFit="1" customWidth="1"/>
    <col min="2" max="2" width="12.77734375" customWidth="1"/>
    <col min="3" max="3" width="20.21875" bestFit="1" customWidth="1"/>
    <col min="4" max="4" width="13.5546875" bestFit="1" customWidth="1"/>
    <col min="5" max="5" width="11.5546875" bestFit="1" customWidth="1"/>
    <col min="6" max="6" width="9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4.77734375" bestFit="1" customWidth="1"/>
    <col min="13" max="13" width="12.77734375" bestFit="1" customWidth="1"/>
    <col min="14" max="14" width="9.21875" bestFit="1" customWidth="1"/>
    <col min="15" max="15" width="13.5546875" bestFit="1" customWidth="1"/>
    <col min="16" max="16" width="11.77734375" bestFit="1" customWidth="1"/>
    <col min="17" max="17" width="9.21875" bestFit="1" customWidth="1"/>
  </cols>
  <sheetData>
    <row r="1" spans="1:18">
      <c r="A1" s="474" t="s">
        <v>0</v>
      </c>
      <c r="B1" s="474" t="s">
        <v>1</v>
      </c>
      <c r="C1" s="474" t="s">
        <v>114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18" ht="28.8">
      <c r="A2" s="476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475" t="s">
        <v>280</v>
      </c>
      <c r="B3" s="475" t="s">
        <v>122</v>
      </c>
      <c r="C3" s="154" t="s">
        <v>86</v>
      </c>
      <c r="D3" s="585">
        <v>87415799.46772036</v>
      </c>
      <c r="E3" s="585">
        <v>7680281.773229748</v>
      </c>
      <c r="F3" s="586">
        <v>9.6321965358737785E-2</v>
      </c>
      <c r="G3" s="595">
        <v>24.153343800330223</v>
      </c>
      <c r="H3" s="595">
        <v>1.2978339423857967</v>
      </c>
      <c r="I3" s="596">
        <v>3.4374482371022439</v>
      </c>
      <c r="J3" s="596">
        <v>0.22757811043857679</v>
      </c>
      <c r="K3" s="586">
        <v>7.0899476133983355E-2</v>
      </c>
      <c r="L3" s="587">
        <v>300487285.77519864</v>
      </c>
      <c r="M3" s="587">
        <v>44546629.493590981</v>
      </c>
      <c r="N3" s="586">
        <v>0.17405061837685137</v>
      </c>
      <c r="O3" s="585">
        <v>90697414.100790888</v>
      </c>
      <c r="P3" s="585">
        <v>8990037.847039625</v>
      </c>
      <c r="Q3" s="586">
        <v>0.11002724918151909</v>
      </c>
      <c r="R3" s="190"/>
    </row>
    <row r="4" spans="1:18">
      <c r="A4" s="475"/>
      <c r="B4" s="475"/>
      <c r="C4" s="154" t="s">
        <v>87</v>
      </c>
      <c r="D4" s="585">
        <v>6922672.0942234565</v>
      </c>
      <c r="E4" s="585">
        <v>-185105.08894742001</v>
      </c>
      <c r="F4" s="590">
        <v>-2.6042612785568794E-2</v>
      </c>
      <c r="G4" s="597">
        <v>1.9127626827971123</v>
      </c>
      <c r="H4" s="597">
        <v>-0.12462136104235211</v>
      </c>
      <c r="I4" s="598">
        <v>3.8575928434327751</v>
      </c>
      <c r="J4" s="598">
        <v>0.12102391770368648</v>
      </c>
      <c r="K4" s="590">
        <v>3.2389049983889161E-2</v>
      </c>
      <c r="L4" s="591">
        <v>26704850.328108188</v>
      </c>
      <c r="M4" s="591">
        <v>146150.97446565703</v>
      </c>
      <c r="N4" s="590">
        <v>5.5029417110974751E-3</v>
      </c>
      <c r="O4" s="585">
        <v>9579038.7399869189</v>
      </c>
      <c r="P4" s="585">
        <v>-1555820.495470671</v>
      </c>
      <c r="Q4" s="590">
        <v>-0.13972520555233892</v>
      </c>
      <c r="R4" s="190"/>
    </row>
    <row r="5" spans="1:18">
      <c r="A5" s="475"/>
      <c r="B5" s="475"/>
      <c r="C5" s="154" t="s">
        <v>50</v>
      </c>
      <c r="D5" s="585">
        <v>134705506.26200369</v>
      </c>
      <c r="E5" s="585">
        <v>3394481.0174515843</v>
      </c>
      <c r="F5" s="586">
        <v>2.5850693124432948E-2</v>
      </c>
      <c r="G5" s="595">
        <v>37.219683676806611</v>
      </c>
      <c r="H5" s="595">
        <v>-0.41950797468270906</v>
      </c>
      <c r="I5" s="596">
        <v>2.8797256383078933</v>
      </c>
      <c r="J5" s="596">
        <v>0.11737023640406319</v>
      </c>
      <c r="K5" s="586">
        <v>4.2489187424315858E-2</v>
      </c>
      <c r="L5" s="587">
        <v>387914900.00393647</v>
      </c>
      <c r="M5" s="587">
        <v>25187180.090117753</v>
      </c>
      <c r="N5" s="586">
        <v>6.9438255493961223E-2</v>
      </c>
      <c r="O5" s="585">
        <v>145583985.80528092</v>
      </c>
      <c r="P5" s="585">
        <v>-1231314.6951633692</v>
      </c>
      <c r="Q5" s="586">
        <v>-8.3868281505144818E-3</v>
      </c>
      <c r="R5" s="190"/>
    </row>
    <row r="6" spans="1:18">
      <c r="A6" s="475"/>
      <c r="B6" s="475"/>
      <c r="C6" s="154" t="s">
        <v>15</v>
      </c>
      <c r="D6" s="585">
        <v>132788153.16594796</v>
      </c>
      <c r="E6" s="585">
        <v>2177108.7811597884</v>
      </c>
      <c r="F6" s="590">
        <v>1.6668642314396416E-2</v>
      </c>
      <c r="G6" s="597">
        <v>36.689911155161219</v>
      </c>
      <c r="H6" s="597">
        <v>-0.74863691987318504</v>
      </c>
      <c r="I6" s="598">
        <v>2.8584794424669582</v>
      </c>
      <c r="J6" s="598">
        <v>5.5577966771782172E-2</v>
      </c>
      <c r="K6" s="590">
        <v>1.9828726501347222E-2</v>
      </c>
      <c r="L6" s="591">
        <v>379572206.02801597</v>
      </c>
      <c r="M6" s="591">
        <v>13482316.979805052</v>
      </c>
      <c r="N6" s="590">
        <v>3.6827886765344521E-2</v>
      </c>
      <c r="O6" s="585">
        <v>123576460.51075803</v>
      </c>
      <c r="P6" s="585">
        <v>-3061437.1674579829</v>
      </c>
      <c r="Q6" s="590">
        <v>-2.4174731447587864E-2</v>
      </c>
      <c r="R6" s="190"/>
    </row>
    <row r="7" spans="1:18">
      <c r="A7" s="475"/>
      <c r="B7" s="475" t="s">
        <v>123</v>
      </c>
      <c r="C7" s="154" t="s">
        <v>86</v>
      </c>
      <c r="D7" s="585">
        <v>1074130811.0350645</v>
      </c>
      <c r="E7" s="585">
        <v>122605961.18047309</v>
      </c>
      <c r="F7" s="586">
        <v>0.12885208536509507</v>
      </c>
      <c r="G7" s="595">
        <v>24.01325858140201</v>
      </c>
      <c r="H7" s="595">
        <v>1.2102123611605435</v>
      </c>
      <c r="I7" s="596">
        <v>3.2886525057263238</v>
      </c>
      <c r="J7" s="596">
        <v>0.18945065578169196</v>
      </c>
      <c r="K7" s="586">
        <v>6.1128853477251423E-2</v>
      </c>
      <c r="L7" s="587">
        <v>3532442983.188313</v>
      </c>
      <c r="M7" s="587">
        <v>583475408.2506752</v>
      </c>
      <c r="N7" s="586">
        <v>0.19785751908886759</v>
      </c>
      <c r="O7" s="585">
        <v>1080942950.5797977</v>
      </c>
      <c r="P7" s="585">
        <v>126807280.30021513</v>
      </c>
      <c r="Q7" s="586">
        <v>0.13290277708940262</v>
      </c>
      <c r="R7" s="190"/>
    </row>
    <row r="8" spans="1:18">
      <c r="A8" s="475"/>
      <c r="B8" s="475"/>
      <c r="C8" s="154" t="s">
        <v>87</v>
      </c>
      <c r="D8" s="585">
        <v>87500225.819469467</v>
      </c>
      <c r="E8" s="585">
        <v>2556376.6010198444</v>
      </c>
      <c r="F8" s="590">
        <v>3.0094899448759673E-2</v>
      </c>
      <c r="G8" s="597">
        <v>1.9561542476462839</v>
      </c>
      <c r="H8" s="597">
        <v>-7.9503066137513789E-2</v>
      </c>
      <c r="I8" s="598">
        <v>3.8485270645870693</v>
      </c>
      <c r="J8" s="598">
        <v>0.22716165712985159</v>
      </c>
      <c r="K8" s="590">
        <v>6.2728178896853073E-2</v>
      </c>
      <c r="L8" s="591">
        <v>336746987.22370851</v>
      </c>
      <c r="M8" s="591">
        <v>29134270.087753236</v>
      </c>
      <c r="N8" s="590">
        <v>9.4710876582117354E-2</v>
      </c>
      <c r="O8" s="585">
        <v>127620655.09154458</v>
      </c>
      <c r="P8" s="585">
        <v>-3730212.4900564253</v>
      </c>
      <c r="Q8" s="590">
        <v>-2.8398841657738205E-2</v>
      </c>
      <c r="R8" s="190"/>
    </row>
    <row r="9" spans="1:18">
      <c r="A9" s="475"/>
      <c r="B9" s="475"/>
      <c r="C9" s="154" t="s">
        <v>50</v>
      </c>
      <c r="D9" s="585">
        <v>1706896646.7307856</v>
      </c>
      <c r="E9" s="585">
        <v>88293300.732884407</v>
      </c>
      <c r="F9" s="586">
        <v>5.4549065990253359E-2</v>
      </c>
      <c r="G9" s="595">
        <v>38.159365813347215</v>
      </c>
      <c r="H9" s="595">
        <v>-0.63004354014255171</v>
      </c>
      <c r="I9" s="596">
        <v>2.7939531795857446</v>
      </c>
      <c r="J9" s="596">
        <v>0.11272711846157168</v>
      </c>
      <c r="K9" s="586">
        <v>4.204312351577992E-2</v>
      </c>
      <c r="L9" s="587">
        <v>4768989313.3577242</v>
      </c>
      <c r="M9" s="587">
        <v>429147839.44536495</v>
      </c>
      <c r="N9" s="586">
        <v>9.888560262513206E-2</v>
      </c>
      <c r="O9" s="585">
        <v>1867930836.1274149</v>
      </c>
      <c r="P9" s="585">
        <v>63275517.766437531</v>
      </c>
      <c r="Q9" s="586">
        <v>3.5062384003558954E-2</v>
      </c>
      <c r="R9" s="190"/>
    </row>
    <row r="10" spans="1:18">
      <c r="A10" s="475"/>
      <c r="B10" s="475"/>
      <c r="C10" s="154" t="s">
        <v>15</v>
      </c>
      <c r="D10" s="585">
        <v>1603338176.056169</v>
      </c>
      <c r="E10" s="585">
        <v>87265483.617369175</v>
      </c>
      <c r="F10" s="590">
        <v>5.7560223894667813E-2</v>
      </c>
      <c r="G10" s="597">
        <v>35.844213590679132</v>
      </c>
      <c r="H10" s="597">
        <v>-0.48807524466857899</v>
      </c>
      <c r="I10" s="598">
        <v>2.8860746263325954</v>
      </c>
      <c r="J10" s="598">
        <v>0.12611241878465984</v>
      </c>
      <c r="K10" s="590">
        <v>4.5693531034507649E-2</v>
      </c>
      <c r="L10" s="591">
        <v>4627353627.3460932</v>
      </c>
      <c r="M10" s="591">
        <v>443050292.319561</v>
      </c>
      <c r="N10" s="590">
        <v>0.10588388480605976</v>
      </c>
      <c r="O10" s="585">
        <v>1510378681.6585553</v>
      </c>
      <c r="P10" s="585">
        <v>18114388.924328327</v>
      </c>
      <c r="Q10" s="590">
        <v>1.2138861066720243E-2</v>
      </c>
      <c r="R10" s="190"/>
    </row>
    <row r="11" spans="1:18">
      <c r="A11" s="475"/>
      <c r="B11" s="475" t="s">
        <v>124</v>
      </c>
      <c r="C11" s="154" t="s">
        <v>86</v>
      </c>
      <c r="D11" s="585">
        <v>376027727.9151237</v>
      </c>
      <c r="E11" s="585">
        <v>40153736.157832742</v>
      </c>
      <c r="F11" s="586">
        <v>0.1195500013196872</v>
      </c>
      <c r="G11" s="595">
        <v>24.091400851843975</v>
      </c>
      <c r="H11" s="595">
        <v>1.3556999027953154</v>
      </c>
      <c r="I11" s="596">
        <v>3.3712074979695714</v>
      </c>
      <c r="J11" s="596">
        <v>0.2211716800599195</v>
      </c>
      <c r="K11" s="586">
        <v>7.0212433395975771E-2</v>
      </c>
      <c r="L11" s="587">
        <v>1267667495.7919269</v>
      </c>
      <c r="M11" s="587">
        <v>209652391.45216918</v>
      </c>
      <c r="N11" s="586">
        <v>0.19815633122081028</v>
      </c>
      <c r="O11" s="585">
        <v>383017679.64526278</v>
      </c>
      <c r="P11" s="585">
        <v>44846384.86989826</v>
      </c>
      <c r="Q11" s="586">
        <v>0.13261440448305395</v>
      </c>
      <c r="R11" s="190"/>
    </row>
    <row r="12" spans="1:18">
      <c r="A12" s="475"/>
      <c r="B12" s="475"/>
      <c r="C12" s="154" t="s">
        <v>87</v>
      </c>
      <c r="D12" s="585">
        <v>30135656.000004277</v>
      </c>
      <c r="E12" s="585">
        <v>172082.97865139693</v>
      </c>
      <c r="F12" s="590">
        <v>5.7430727146180393E-3</v>
      </c>
      <c r="G12" s="597">
        <v>1.9307357270027006</v>
      </c>
      <c r="H12" s="597">
        <v>-9.75333628848567E-2</v>
      </c>
      <c r="I12" s="598">
        <v>3.870467712244654</v>
      </c>
      <c r="J12" s="598">
        <v>0.20148381348259692</v>
      </c>
      <c r="K12" s="590">
        <v>5.4915425916853729E-2</v>
      </c>
      <c r="L12" s="591">
        <v>116639083.53532843</v>
      </c>
      <c r="M12" s="591">
        <v>6703216.5706035495</v>
      </c>
      <c r="N12" s="590">
        <v>6.0973881915666432E-2</v>
      </c>
      <c r="O12" s="585">
        <v>43345249.461761124</v>
      </c>
      <c r="P12" s="585">
        <v>-4065597.3361496329</v>
      </c>
      <c r="Q12" s="590">
        <v>-8.5752472498103333E-2</v>
      </c>
      <c r="R12" s="190"/>
    </row>
    <row r="13" spans="1:18">
      <c r="A13" s="475"/>
      <c r="B13" s="475"/>
      <c r="C13" s="154" t="s">
        <v>50</v>
      </c>
      <c r="D13" s="585">
        <v>594898834.37512565</v>
      </c>
      <c r="E13" s="585">
        <v>34903100.291199803</v>
      </c>
      <c r="F13" s="586">
        <v>6.2327439597904009E-2</v>
      </c>
      <c r="G13" s="595">
        <v>38.114067716997909</v>
      </c>
      <c r="H13" s="595">
        <v>0.20730549268305509</v>
      </c>
      <c r="I13" s="596">
        <v>2.8060795717325431</v>
      </c>
      <c r="J13" s="596">
        <v>9.5147599860762266E-2</v>
      </c>
      <c r="K13" s="586">
        <v>3.50977452949758E-2</v>
      </c>
      <c r="L13" s="587">
        <v>1669333466.3875418</v>
      </c>
      <c r="M13" s="587">
        <v>151223126.74761939</v>
      </c>
      <c r="N13" s="586">
        <v>9.9612737492775202E-2</v>
      </c>
      <c r="O13" s="585">
        <v>636408907.99158466</v>
      </c>
      <c r="P13" s="585">
        <v>11877128.424972296</v>
      </c>
      <c r="Q13" s="586">
        <v>1.9017652605627711E-2</v>
      </c>
      <c r="R13" s="190"/>
    </row>
    <row r="14" spans="1:18">
      <c r="A14" s="475"/>
      <c r="B14" s="475"/>
      <c r="C14" s="154" t="s">
        <v>15</v>
      </c>
      <c r="D14" s="585">
        <v>559410638.53200603</v>
      </c>
      <c r="E14" s="585">
        <v>8372979.2003207207</v>
      </c>
      <c r="F14" s="590">
        <v>1.5194930978902088E-2</v>
      </c>
      <c r="G14" s="597">
        <v>35.840404664792572</v>
      </c>
      <c r="H14" s="597">
        <v>-1.4599750659550494</v>
      </c>
      <c r="I14" s="598">
        <v>2.8778485491995038</v>
      </c>
      <c r="J14" s="598">
        <v>0.12551065221534818</v>
      </c>
      <c r="K14" s="590">
        <v>4.5601469337349571E-2</v>
      </c>
      <c r="L14" s="591">
        <v>1609899094.5061016</v>
      </c>
      <c r="M14" s="591">
        <v>93257262.062059164</v>
      </c>
      <c r="N14" s="590">
        <v>6.1489311495369132E-2</v>
      </c>
      <c r="O14" s="585">
        <v>522701033.01535732</v>
      </c>
      <c r="P14" s="585">
        <v>-6084808.7993956208</v>
      </c>
      <c r="Q14" s="590">
        <v>-1.1507132601192608E-2</v>
      </c>
      <c r="R14" s="190"/>
    </row>
    <row r="15" spans="1:18">
      <c r="A15" s="475" t="s">
        <v>280</v>
      </c>
      <c r="B15" s="475" t="s">
        <v>122</v>
      </c>
      <c r="C15" s="154" t="s">
        <v>86</v>
      </c>
      <c r="D15" s="585">
        <v>87226655.353457972</v>
      </c>
      <c r="E15" s="585">
        <v>7603037.415258944</v>
      </c>
      <c r="F15" s="586">
        <v>9.5487213619960681E-2</v>
      </c>
      <c r="G15" s="595">
        <v>24.189566076941297</v>
      </c>
      <c r="H15" s="595">
        <v>1.3047681334954397</v>
      </c>
      <c r="I15" s="596">
        <v>3.4340238365222544</v>
      </c>
      <c r="J15" s="596">
        <v>0.22668029742000195</v>
      </c>
      <c r="K15" s="586">
        <v>7.0675403073114706E-2</v>
      </c>
      <c r="L15" s="587">
        <v>299538413.66388619</v>
      </c>
      <c r="M15" s="587">
        <v>44158117.109857321</v>
      </c>
      <c r="N15" s="586">
        <v>0.17291121400399473</v>
      </c>
      <c r="O15" s="585">
        <v>90450394.958412439</v>
      </c>
      <c r="P15" s="585">
        <v>8924949.5361680388</v>
      </c>
      <c r="Q15" s="586">
        <v>0.10947440384953538</v>
      </c>
      <c r="R15" s="190"/>
    </row>
    <row r="16" spans="1:18">
      <c r="A16" s="475"/>
      <c r="B16" s="475"/>
      <c r="C16" s="154" t="s">
        <v>87</v>
      </c>
      <c r="D16" s="585">
        <v>6922355.6169848572</v>
      </c>
      <c r="E16" s="585">
        <v>-185031.24157063477</v>
      </c>
      <c r="F16" s="590">
        <v>-2.6033652769006665E-2</v>
      </c>
      <c r="G16" s="597">
        <v>1.9196973439668026</v>
      </c>
      <c r="H16" s="597">
        <v>-0.12305223681950062</v>
      </c>
      <c r="I16" s="598">
        <v>3.8574177119139414</v>
      </c>
      <c r="J16" s="598">
        <v>0.12088483333698186</v>
      </c>
      <c r="K16" s="590">
        <v>3.2352139607833522E-2</v>
      </c>
      <c r="L16" s="591">
        <v>26702417.165124349</v>
      </c>
      <c r="M16" s="591">
        <v>145432.48736594245</v>
      </c>
      <c r="N16" s="590">
        <v>5.4762424699421096E-3</v>
      </c>
      <c r="O16" s="585">
        <v>9578285.3006469235</v>
      </c>
      <c r="P16" s="585">
        <v>-1555937.848109154</v>
      </c>
      <c r="Q16" s="590">
        <v>-0.13974372772320307</v>
      </c>
      <c r="R16" s="190"/>
    </row>
    <row r="17" spans="1:18">
      <c r="A17" s="475"/>
      <c r="B17" s="475"/>
      <c r="C17" s="154" t="s">
        <v>50</v>
      </c>
      <c r="D17" s="585">
        <v>133786654.68599966</v>
      </c>
      <c r="E17" s="585">
        <v>3090166.5343438238</v>
      </c>
      <c r="F17" s="586">
        <v>2.364383755099906E-2</v>
      </c>
      <c r="G17" s="595">
        <v>37.101515707854333</v>
      </c>
      <c r="H17" s="595">
        <v>-0.46224741567123573</v>
      </c>
      <c r="I17" s="596">
        <v>2.853528363262638</v>
      </c>
      <c r="J17" s="596">
        <v>0.10798575045446546</v>
      </c>
      <c r="K17" s="586">
        <v>3.9331296462383585E-2</v>
      </c>
      <c r="L17" s="587">
        <v>381764013.77252436</v>
      </c>
      <c r="M17" s="587">
        <v>22931236.207774818</v>
      </c>
      <c r="N17" s="586">
        <v>6.3905076797609414E-2</v>
      </c>
      <c r="O17" s="585">
        <v>143740294.33967578</v>
      </c>
      <c r="P17" s="585">
        <v>-1712860.719350189</v>
      </c>
      <c r="Q17" s="586">
        <v>-1.1776030012240693E-2</v>
      </c>
      <c r="R17" s="190"/>
    </row>
    <row r="18" spans="1:18">
      <c r="A18" s="475"/>
      <c r="B18" s="475"/>
      <c r="C18" s="154" t="s">
        <v>15</v>
      </c>
      <c r="D18" s="585">
        <v>132572589.56351474</v>
      </c>
      <c r="E18" s="585">
        <v>2170170.7039919198</v>
      </c>
      <c r="F18" s="590">
        <v>1.664210467084783E-2</v>
      </c>
      <c r="G18" s="597">
        <v>36.764832977293871</v>
      </c>
      <c r="H18" s="597">
        <v>-0.7144110486812707</v>
      </c>
      <c r="I18" s="598">
        <v>2.8514299007261901</v>
      </c>
      <c r="J18" s="598">
        <v>5.4891571796377825E-2</v>
      </c>
      <c r="K18" s="590">
        <v>1.9628399592643488E-2</v>
      </c>
      <c r="L18" s="591">
        <v>378021445.89810675</v>
      </c>
      <c r="M18" s="591">
        <v>13346083.372291386</v>
      </c>
      <c r="N18" s="590">
        <v>3.6597162144033288E-2</v>
      </c>
      <c r="O18" s="585">
        <v>122916293.42455433</v>
      </c>
      <c r="P18" s="585">
        <v>-3112622.057761848</v>
      </c>
      <c r="Q18" s="590">
        <v>-2.4697681844279597E-2</v>
      </c>
      <c r="R18" s="190"/>
    </row>
    <row r="19" spans="1:18">
      <c r="A19" s="475"/>
      <c r="B19" s="475" t="s">
        <v>123</v>
      </c>
      <c r="C19" s="154" t="s">
        <v>86</v>
      </c>
      <c r="D19" s="585">
        <v>1072168603.3331738</v>
      </c>
      <c r="E19" s="585">
        <v>121991435.31571484</v>
      </c>
      <c r="F19" s="586">
        <v>0.12838809373861246</v>
      </c>
      <c r="G19" s="595">
        <v>24.045992811828718</v>
      </c>
      <c r="H19" s="595">
        <v>1.2156349540122982</v>
      </c>
      <c r="I19" s="596">
        <v>3.2858043241098431</v>
      </c>
      <c r="J19" s="596">
        <v>0.18898611559356837</v>
      </c>
      <c r="K19" s="586">
        <v>6.1025899122478369E-2</v>
      </c>
      <c r="L19" s="587">
        <v>3522936233.0069537</v>
      </c>
      <c r="M19" s="587">
        <v>580410277.7740593</v>
      </c>
      <c r="N19" s="586">
        <v>0.19724899171811081</v>
      </c>
      <c r="O19" s="585">
        <v>1078271674.0727885</v>
      </c>
      <c r="P19" s="585">
        <v>126283556.1366123</v>
      </c>
      <c r="Q19" s="586">
        <v>0.13265244991753006</v>
      </c>
      <c r="R19" s="190"/>
    </row>
    <row r="20" spans="1:18">
      <c r="A20" s="475"/>
      <c r="B20" s="475"/>
      <c r="C20" s="154" t="s">
        <v>87</v>
      </c>
      <c r="D20" s="585">
        <v>87491420.505544484</v>
      </c>
      <c r="E20" s="585">
        <v>2553946.9973864406</v>
      </c>
      <c r="F20" s="590">
        <v>3.0068553865581368E-2</v>
      </c>
      <c r="G20" s="597">
        <v>1.9622082404135184</v>
      </c>
      <c r="H20" s="597">
        <v>-7.8624754738412239E-2</v>
      </c>
      <c r="I20" s="598">
        <v>3.8484035805008876</v>
      </c>
      <c r="J20" s="598">
        <v>0.22727967699732377</v>
      </c>
      <c r="K20" s="590">
        <v>6.2764954487589536E-2</v>
      </c>
      <c r="L20" s="591">
        <v>336702295.93664616</v>
      </c>
      <c r="M20" s="591">
        <v>29133180.313054383</v>
      </c>
      <c r="N20" s="590">
        <v>9.472075976805179E-2</v>
      </c>
      <c r="O20" s="585">
        <v>127605716.96418805</v>
      </c>
      <c r="P20" s="585">
        <v>-3732321.3782522976</v>
      </c>
      <c r="Q20" s="590">
        <v>-2.8417672635866083E-2</v>
      </c>
      <c r="R20" s="190"/>
    </row>
    <row r="21" spans="1:18">
      <c r="A21" s="475"/>
      <c r="B21" s="475"/>
      <c r="C21" s="154" t="s">
        <v>50</v>
      </c>
      <c r="D21" s="585">
        <v>1697311479.9994688</v>
      </c>
      <c r="E21" s="585">
        <v>85729280.768852472</v>
      </c>
      <c r="F21" s="586">
        <v>5.3195723314504464E-2</v>
      </c>
      <c r="G21" s="595">
        <v>38.066344715392567</v>
      </c>
      <c r="H21" s="595">
        <v>-0.65590579131053772</v>
      </c>
      <c r="I21" s="596">
        <v>2.7722661140855043</v>
      </c>
      <c r="J21" s="596">
        <v>0.1058925868803815</v>
      </c>
      <c r="K21" s="586">
        <v>3.971408574228439E-2</v>
      </c>
      <c r="L21" s="587">
        <v>4705399101.0508432</v>
      </c>
      <c r="M21" s="587">
        <v>408318988.10731602</v>
      </c>
      <c r="N21" s="586">
        <v>9.5022428573623891E-2</v>
      </c>
      <c r="O21" s="585">
        <v>1847938964.49435</v>
      </c>
      <c r="P21" s="585">
        <v>59004347.811284065</v>
      </c>
      <c r="Q21" s="586">
        <v>3.2982953798885252E-2</v>
      </c>
      <c r="R21" s="190"/>
    </row>
    <row r="22" spans="1:18">
      <c r="A22" s="475"/>
      <c r="B22" s="475"/>
      <c r="C22" s="154" t="s">
        <v>15</v>
      </c>
      <c r="D22" s="585">
        <v>1600644854.6144476</v>
      </c>
      <c r="E22" s="585">
        <v>87091842.08252573</v>
      </c>
      <c r="F22" s="590">
        <v>5.7541322544649824E-2</v>
      </c>
      <c r="G22" s="597">
        <v>35.898360154078524</v>
      </c>
      <c r="H22" s="597">
        <v>-0.46849655010714031</v>
      </c>
      <c r="I22" s="598">
        <v>2.8791508173838891</v>
      </c>
      <c r="J22" s="598">
        <v>0.12552494288526539</v>
      </c>
      <c r="K22" s="590">
        <v>4.5585329527788807E-2</v>
      </c>
      <c r="L22" s="591">
        <v>4608497941.5045033</v>
      </c>
      <c r="M22" s="591">
        <v>440739203.7712636</v>
      </c>
      <c r="N22" s="590">
        <v>0.10574969222210132</v>
      </c>
      <c r="O22" s="585">
        <v>1502168967.974453</v>
      </c>
      <c r="P22" s="585">
        <v>17178409.383054733</v>
      </c>
      <c r="Q22" s="590">
        <v>1.1568025994286102E-2</v>
      </c>
      <c r="R22" s="190"/>
    </row>
    <row r="23" spans="1:18">
      <c r="A23" s="475"/>
      <c r="B23" s="475" t="s">
        <v>124</v>
      </c>
      <c r="C23" s="154" t="s">
        <v>86</v>
      </c>
      <c r="D23" s="585">
        <v>375310877.4998039</v>
      </c>
      <c r="E23" s="585">
        <v>39852882.100816011</v>
      </c>
      <c r="F23" s="586">
        <v>0.11880140776914763</v>
      </c>
      <c r="G23" s="595">
        <v>24.122526874329278</v>
      </c>
      <c r="H23" s="595">
        <v>1.3595575554974886</v>
      </c>
      <c r="I23" s="596">
        <v>3.3682066882435602</v>
      </c>
      <c r="J23" s="596">
        <v>0.22036410164192777</v>
      </c>
      <c r="K23" s="586">
        <v>7.0004803473934132E-2</v>
      </c>
      <c r="L23" s="587">
        <v>1264124607.765399</v>
      </c>
      <c r="M23" s="587">
        <v>208155643.83245039</v>
      </c>
      <c r="N23" s="586">
        <v>0.19712288044638759</v>
      </c>
      <c r="O23" s="585">
        <v>382065337.88043624</v>
      </c>
      <c r="P23" s="585">
        <v>44575428.131094337</v>
      </c>
      <c r="Q23" s="586">
        <v>0.13207929139037394</v>
      </c>
      <c r="R23" s="190"/>
    </row>
    <row r="24" spans="1:18">
      <c r="A24" s="475"/>
      <c r="B24" s="475"/>
      <c r="C24" s="154" t="s">
        <v>87</v>
      </c>
      <c r="D24" s="585">
        <v>30134073.235477746</v>
      </c>
      <c r="E24" s="585">
        <v>173021.49224742129</v>
      </c>
      <c r="F24" s="590">
        <v>5.7748804591452752E-3</v>
      </c>
      <c r="G24" s="597">
        <v>1.9368210063567854</v>
      </c>
      <c r="H24" s="597">
        <v>-9.6227872922188595E-2</v>
      </c>
      <c r="I24" s="598">
        <v>3.8702879861368991</v>
      </c>
      <c r="J24" s="598">
        <v>0.20135938358527383</v>
      </c>
      <c r="K24" s="590">
        <v>5.4882339069022679E-2</v>
      </c>
      <c r="L24" s="591">
        <v>116627541.61663899</v>
      </c>
      <c r="M24" s="591">
        <v>6702581.9133720249</v>
      </c>
      <c r="N24" s="590">
        <v>6.0974158475609837E-2</v>
      </c>
      <c r="O24" s="585">
        <v>43341293.276556022</v>
      </c>
      <c r="P24" s="585">
        <v>-4065698.6632458568</v>
      </c>
      <c r="Q24" s="590">
        <v>-8.5761582772611741E-2</v>
      </c>
      <c r="R24" s="190"/>
    </row>
    <row r="25" spans="1:18">
      <c r="A25" s="475"/>
      <c r="B25" s="475"/>
      <c r="C25" s="154" t="s">
        <v>50</v>
      </c>
      <c r="D25" s="585">
        <v>591461772.01147163</v>
      </c>
      <c r="E25" s="585">
        <v>33844791.976688266</v>
      </c>
      <c r="F25" s="586">
        <v>6.0695411345933321E-2</v>
      </c>
      <c r="G25" s="595">
        <v>38.015291711049848</v>
      </c>
      <c r="H25" s="595">
        <v>0.17741518914862553</v>
      </c>
      <c r="I25" s="596">
        <v>2.7838050541857755</v>
      </c>
      <c r="J25" s="596">
        <v>8.7817413136983991E-2</v>
      </c>
      <c r="K25" s="586">
        <v>3.2573373779570189E-2</v>
      </c>
      <c r="L25" s="587">
        <v>1646514270.2832096</v>
      </c>
      <c r="M25" s="587">
        <v>143185783.67048287</v>
      </c>
      <c r="N25" s="586">
        <v>9.5245839445979349E-2</v>
      </c>
      <c r="O25" s="585">
        <v>629457655.89819551</v>
      </c>
      <c r="P25" s="585">
        <v>10139770.570835948</v>
      </c>
      <c r="Q25" s="586">
        <v>1.6372481420387625E-2</v>
      </c>
      <c r="R25" s="190"/>
    </row>
    <row r="26" spans="1:18">
      <c r="A26" s="475"/>
      <c r="B26" s="475"/>
      <c r="C26" s="154" t="s">
        <v>15</v>
      </c>
      <c r="D26" s="585">
        <v>558580432.56169319</v>
      </c>
      <c r="E26" s="585">
        <v>8342709.5885014534</v>
      </c>
      <c r="F26" s="590">
        <v>1.5162009510038483E-2</v>
      </c>
      <c r="G26" s="597">
        <v>35.901894412721774</v>
      </c>
      <c r="H26" s="597">
        <v>-1.4352523475024412</v>
      </c>
      <c r="I26" s="598">
        <v>2.8715437625923514</v>
      </c>
      <c r="J26" s="598">
        <v>0.12493900606801889</v>
      </c>
      <c r="K26" s="590">
        <v>4.5488527525206025E-2</v>
      </c>
      <c r="L26" s="591">
        <v>1603988157.0286677</v>
      </c>
      <c r="M26" s="591">
        <v>92702609.891381264</v>
      </c>
      <c r="N26" s="590">
        <v>6.1340234522179335E-2</v>
      </c>
      <c r="O26" s="585">
        <v>520157122.05437201</v>
      </c>
      <c r="P26" s="585">
        <v>-6310775.1602122188</v>
      </c>
      <c r="Q26" s="590">
        <v>-1.1987008502514629E-2</v>
      </c>
      <c r="R26" s="190"/>
    </row>
    <row r="27" spans="1:18">
      <c r="A27" s="475" t="s">
        <v>58</v>
      </c>
      <c r="B27" s="475" t="s">
        <v>122</v>
      </c>
      <c r="C27" s="154" t="s">
        <v>86</v>
      </c>
      <c r="D27" s="585">
        <v>50179420.764047764</v>
      </c>
      <c r="E27" s="585">
        <v>4271143.4053724557</v>
      </c>
      <c r="F27" s="586">
        <v>9.3036455539435223E-2</v>
      </c>
      <c r="G27" s="595">
        <v>25.736954698522368</v>
      </c>
      <c r="H27" s="595">
        <v>1.5184509724645814</v>
      </c>
      <c r="I27" s="596">
        <v>3.6886260318989086</v>
      </c>
      <c r="J27" s="596">
        <v>0.20661704800696912</v>
      </c>
      <c r="K27" s="586">
        <v>5.9338459194906337E-2</v>
      </c>
      <c r="L27" s="587">
        <v>185093117.6958752</v>
      </c>
      <c r="M27" s="587">
        <v>25240083.497964859</v>
      </c>
      <c r="N27" s="586">
        <v>0.15789555465500701</v>
      </c>
      <c r="O27" s="585">
        <v>60389596.821839012</v>
      </c>
      <c r="P27" s="585">
        <v>4693548.9964885563</v>
      </c>
      <c r="Q27" s="586">
        <v>8.4270772877932165E-2</v>
      </c>
      <c r="R27" s="190"/>
    </row>
    <row r="28" spans="1:18">
      <c r="A28" s="475"/>
      <c r="B28" s="475"/>
      <c r="C28" s="154" t="s">
        <v>87</v>
      </c>
      <c r="D28" s="585">
        <v>4867266.3694410576</v>
      </c>
      <c r="E28" s="585">
        <v>-141014.60511500016</v>
      </c>
      <c r="F28" s="590">
        <v>-2.8156288720901871E-2</v>
      </c>
      <c r="G28" s="597">
        <v>2.4964141105769317</v>
      </c>
      <c r="H28" s="597">
        <v>-0.14566000812247948</v>
      </c>
      <c r="I28" s="598">
        <v>4.0275512066422605</v>
      </c>
      <c r="J28" s="598">
        <v>0.12523494606377827</v>
      </c>
      <c r="K28" s="590">
        <v>3.2092464500868861E-2</v>
      </c>
      <c r="L28" s="591">
        <v>19603164.539291624</v>
      </c>
      <c r="M28" s="591">
        <v>59268.254735670984</v>
      </c>
      <c r="N28" s="590">
        <v>3.0325710837150804E-3</v>
      </c>
      <c r="O28" s="585">
        <v>7341093.8609718317</v>
      </c>
      <c r="P28" s="585">
        <v>-1241308.4548201812</v>
      </c>
      <c r="Q28" s="590">
        <v>-0.14463414894173823</v>
      </c>
      <c r="R28" s="190"/>
    </row>
    <row r="29" spans="1:18">
      <c r="A29" s="475"/>
      <c r="B29" s="475"/>
      <c r="C29" s="154" t="s">
        <v>50</v>
      </c>
      <c r="D29" s="585">
        <v>71424568.867881626</v>
      </c>
      <c r="E29" s="585">
        <v>631149.07301345468</v>
      </c>
      <c r="F29" s="586">
        <v>8.9153635301455914E-3</v>
      </c>
      <c r="G29" s="595">
        <v>36.633561434635347</v>
      </c>
      <c r="H29" s="595">
        <v>-0.71287802522811461</v>
      </c>
      <c r="I29" s="596">
        <v>3.1005467405883329</v>
      </c>
      <c r="J29" s="596">
        <v>9.1030609064472578E-2</v>
      </c>
      <c r="K29" s="586">
        <v>3.024758967428411E-2</v>
      </c>
      <c r="L29" s="587">
        <v>221455214.20123729</v>
      </c>
      <c r="M29" s="587">
        <v>8401275.3228409588</v>
      </c>
      <c r="N29" s="586">
        <v>3.9432621462286647E-2</v>
      </c>
      <c r="O29" s="585">
        <v>98562398.881312743</v>
      </c>
      <c r="P29" s="585">
        <v>-2807684.940037936</v>
      </c>
      <c r="Q29" s="586">
        <v>-2.7697372185131588E-2</v>
      </c>
      <c r="R29" s="190"/>
    </row>
    <row r="30" spans="1:18">
      <c r="A30" s="475"/>
      <c r="B30" s="475"/>
      <c r="C30" s="154" t="s">
        <v>15</v>
      </c>
      <c r="D30" s="585">
        <v>68453856.506964639</v>
      </c>
      <c r="E30" s="585">
        <v>652125.27065089345</v>
      </c>
      <c r="F30" s="590">
        <v>9.6181212302381951E-3</v>
      </c>
      <c r="G30" s="597">
        <v>35.109887221360239</v>
      </c>
      <c r="H30" s="597">
        <v>-0.65831352707260749</v>
      </c>
      <c r="I30" s="598">
        <v>3.1241832862769021</v>
      </c>
      <c r="J30" s="598">
        <v>1.6618938835683661E-2</v>
      </c>
      <c r="K30" s="590">
        <v>5.3478985396932374E-3</v>
      </c>
      <c r="L30" s="591">
        <v>213862394.3802563</v>
      </c>
      <c r="M30" s="591">
        <v>3164151.6954960823</v>
      </c>
      <c r="N30" s="590">
        <v>1.5017456506413212E-2</v>
      </c>
      <c r="O30" s="585">
        <v>73282973.336123735</v>
      </c>
      <c r="P30" s="585">
        <v>-2350989.3082223088</v>
      </c>
      <c r="Q30" s="590">
        <v>-3.1083778054541152E-2</v>
      </c>
      <c r="R30" s="190"/>
    </row>
    <row r="31" spans="1:18">
      <c r="A31" s="475"/>
      <c r="B31" s="475" t="s">
        <v>123</v>
      </c>
      <c r="C31" s="154" t="s">
        <v>86</v>
      </c>
      <c r="D31" s="585">
        <v>608081352.65864873</v>
      </c>
      <c r="E31" s="585">
        <v>53011792.391454935</v>
      </c>
      <c r="F31" s="586">
        <v>9.5504773070129542E-2</v>
      </c>
      <c r="G31" s="595">
        <v>25.186639069168162</v>
      </c>
      <c r="H31" s="595">
        <v>0.98697220272115871</v>
      </c>
      <c r="I31" s="596">
        <v>3.5805322024191724</v>
      </c>
      <c r="J31" s="596">
        <v>0.22313386584099115</v>
      </c>
      <c r="K31" s="586">
        <v>6.6460349196576549E-2</v>
      </c>
      <c r="L31" s="587">
        <v>2177254864.884901</v>
      </c>
      <c r="M31" s="587">
        <v>313665246.55864215</v>
      </c>
      <c r="N31" s="586">
        <v>0.16831240283488677</v>
      </c>
      <c r="O31" s="585">
        <v>724933188.48571682</v>
      </c>
      <c r="P31" s="585">
        <v>63312943.830658436</v>
      </c>
      <c r="Q31" s="586">
        <v>9.5693782562030288E-2</v>
      </c>
      <c r="R31" s="190"/>
    </row>
    <row r="32" spans="1:18">
      <c r="A32" s="475"/>
      <c r="B32" s="475"/>
      <c r="C32" s="154" t="s">
        <v>87</v>
      </c>
      <c r="D32" s="585">
        <v>61302871.47020074</v>
      </c>
      <c r="E32" s="585">
        <v>563435.36177764088</v>
      </c>
      <c r="F32" s="590">
        <v>9.2762692227151902E-3</v>
      </c>
      <c r="G32" s="597">
        <v>2.5391558068222762</v>
      </c>
      <c r="H32" s="597">
        <v>-0.10893413486382197</v>
      </c>
      <c r="I32" s="598">
        <v>3.9977740186834789</v>
      </c>
      <c r="J32" s="598">
        <v>0.23776621374912876</v>
      </c>
      <c r="K32" s="590">
        <v>6.3235563882900012E-2</v>
      </c>
      <c r="L32" s="591">
        <v>245075026.83426121</v>
      </c>
      <c r="M32" s="591">
        <v>16694272.999279052</v>
      </c>
      <c r="N32" s="590">
        <v>7.3098423220643166E-2</v>
      </c>
      <c r="O32" s="585">
        <v>98050138.814597324</v>
      </c>
      <c r="P32" s="585">
        <v>-5209189.4594704956</v>
      </c>
      <c r="Q32" s="590">
        <v>-5.0447640387940744E-2</v>
      </c>
      <c r="R32" s="190"/>
    </row>
    <row r="33" spans="1:18">
      <c r="A33" s="475"/>
      <c r="B33" s="475"/>
      <c r="C33" s="154" t="s">
        <v>50</v>
      </c>
      <c r="D33" s="585">
        <v>900849816.21411264</v>
      </c>
      <c r="E33" s="585">
        <v>25501946.225493312</v>
      </c>
      <c r="F33" s="586">
        <v>2.9133498920634684E-2</v>
      </c>
      <c r="G33" s="595">
        <v>37.313065229362806</v>
      </c>
      <c r="H33" s="595">
        <v>-0.84994777351494832</v>
      </c>
      <c r="I33" s="596">
        <v>3.0358310994907582</v>
      </c>
      <c r="J33" s="596">
        <v>0.10098565000349158</v>
      </c>
      <c r="K33" s="586">
        <v>3.4409188402453807E-2</v>
      </c>
      <c r="L33" s="587">
        <v>2734827888.0333371</v>
      </c>
      <c r="M33" s="587">
        <v>165817175.078866</v>
      </c>
      <c r="N33" s="586">
        <v>6.4545147376271247E-2</v>
      </c>
      <c r="O33" s="585">
        <v>1277352006.3742445</v>
      </c>
      <c r="P33" s="585">
        <v>24192866.847003698</v>
      </c>
      <c r="Q33" s="586">
        <v>1.9305502456879141E-2</v>
      </c>
      <c r="R33" s="190"/>
    </row>
    <row r="34" spans="1:18">
      <c r="A34" s="475"/>
      <c r="B34" s="475"/>
      <c r="C34" s="154" t="s">
        <v>15</v>
      </c>
      <c r="D34" s="585">
        <v>843486451.35509706</v>
      </c>
      <c r="E34" s="585">
        <v>41710153.609789371</v>
      </c>
      <c r="F34" s="590">
        <v>5.2022183403379954E-2</v>
      </c>
      <c r="G34" s="597">
        <v>34.937083199688438</v>
      </c>
      <c r="H34" s="597">
        <v>-1.8390304406764812E-2</v>
      </c>
      <c r="I34" s="598">
        <v>3.1619575842549765</v>
      </c>
      <c r="J34" s="598">
        <v>0.1053989839276106</v>
      </c>
      <c r="K34" s="590">
        <v>3.4482893250049933E-2</v>
      </c>
      <c r="L34" s="591">
        <v>2667068382.0785656</v>
      </c>
      <c r="M34" s="591">
        <v>216392143.66651058</v>
      </c>
      <c r="N34" s="590">
        <v>8.8298952050363227E-2</v>
      </c>
      <c r="O34" s="585">
        <v>933261445.27053893</v>
      </c>
      <c r="P34" s="585">
        <v>-360884.94248521328</v>
      </c>
      <c r="Q34" s="590">
        <v>-3.8654274946794634E-4</v>
      </c>
      <c r="R34" s="190"/>
    </row>
    <row r="35" spans="1:18">
      <c r="A35" s="475"/>
      <c r="B35" s="475" t="s">
        <v>124</v>
      </c>
      <c r="C35" s="154" t="s">
        <v>86</v>
      </c>
      <c r="D35" s="585">
        <v>212992832.23117977</v>
      </c>
      <c r="E35" s="585">
        <v>19245023.88620007</v>
      </c>
      <c r="F35" s="586">
        <v>9.9330279142735595E-2</v>
      </c>
      <c r="G35" s="595">
        <v>25.433211180040011</v>
      </c>
      <c r="H35" s="595">
        <v>1.3866474146125647</v>
      </c>
      <c r="I35" s="596">
        <v>3.6362216360627322</v>
      </c>
      <c r="J35" s="596">
        <v>0.22738207587773474</v>
      </c>
      <c r="K35" s="586">
        <v>6.6703660252462785E-2</v>
      </c>
      <c r="L35" s="587">
        <v>774489144.88529551</v>
      </c>
      <c r="M35" s="587">
        <v>114033951.09978771</v>
      </c>
      <c r="N35" s="586">
        <v>0.17265963258791761</v>
      </c>
      <c r="O35" s="585">
        <v>254163999.70487994</v>
      </c>
      <c r="P35" s="585">
        <v>22629785.142224014</v>
      </c>
      <c r="Q35" s="586">
        <v>9.7738406330007535E-2</v>
      </c>
      <c r="R35" s="190"/>
    </row>
    <row r="36" spans="1:18">
      <c r="A36" s="475"/>
      <c r="B36" s="475"/>
      <c r="C36" s="154" t="s">
        <v>87</v>
      </c>
      <c r="D36" s="585">
        <v>21347240.572452839</v>
      </c>
      <c r="E36" s="585">
        <v>74987.991155359894</v>
      </c>
      <c r="F36" s="590">
        <v>3.5251551695700146E-3</v>
      </c>
      <c r="G36" s="597">
        <v>2.5490476458899005</v>
      </c>
      <c r="H36" s="597">
        <v>-9.1109073816822317E-2</v>
      </c>
      <c r="I36" s="598">
        <v>4.0122507949159933</v>
      </c>
      <c r="J36" s="598">
        <v>0.2011113325759708</v>
      </c>
      <c r="K36" s="590">
        <v>5.2769344854278658E-2</v>
      </c>
      <c r="L36" s="591">
        <v>85650482.956086859</v>
      </c>
      <c r="M36" s="591">
        <v>4578961.69063963</v>
      </c>
      <c r="N36" s="590">
        <v>5.648052015265672E-2</v>
      </c>
      <c r="O36" s="585">
        <v>33747995.242159255</v>
      </c>
      <c r="P36" s="585">
        <v>-3300756.7486343905</v>
      </c>
      <c r="Q36" s="590">
        <v>-8.909225199959786E-2</v>
      </c>
      <c r="R36" s="190"/>
    </row>
    <row r="37" spans="1:18">
      <c r="A37" s="475"/>
      <c r="B37" s="475"/>
      <c r="C37" s="154" t="s">
        <v>50</v>
      </c>
      <c r="D37" s="585">
        <v>310171717.13293976</v>
      </c>
      <c r="E37" s="585">
        <v>5626075.579595089</v>
      </c>
      <c r="F37" s="586">
        <v>1.8473669663762425E-2</v>
      </c>
      <c r="G37" s="595">
        <v>37.037221869304197</v>
      </c>
      <c r="H37" s="595">
        <v>-0.76076021705817709</v>
      </c>
      <c r="I37" s="596">
        <v>3.0467802328202378</v>
      </c>
      <c r="J37" s="596">
        <v>0.10132007145177147</v>
      </c>
      <c r="K37" s="586">
        <v>3.4398724104520897E-2</v>
      </c>
      <c r="L37" s="587">
        <v>945025056.54055119</v>
      </c>
      <c r="M37" s="587">
        <v>47998002.026773453</v>
      </c>
      <c r="N37" s="586">
        <v>5.3507864434245149E-2</v>
      </c>
      <c r="O37" s="585">
        <v>432620542.67109281</v>
      </c>
      <c r="P37" s="585">
        <v>-4117792.3541346192</v>
      </c>
      <c r="Q37" s="586">
        <v>-9.4285113622937684E-3</v>
      </c>
      <c r="R37" s="190"/>
    </row>
    <row r="38" spans="1:18">
      <c r="A38" s="475"/>
      <c r="B38" s="475"/>
      <c r="C38" s="154" t="s">
        <v>15</v>
      </c>
      <c r="D38" s="585">
        <v>292770231.26088953</v>
      </c>
      <c r="E38" s="585">
        <v>6817842.4797525406</v>
      </c>
      <c r="F38" s="590">
        <v>2.384257920982363E-2</v>
      </c>
      <c r="G38" s="597">
        <v>34.959331921580649</v>
      </c>
      <c r="H38" s="597">
        <v>-0.53099134679134607</v>
      </c>
      <c r="I38" s="598">
        <v>3.1342359279576204</v>
      </c>
      <c r="J38" s="598">
        <v>6.943126210399031E-2</v>
      </c>
      <c r="K38" s="590">
        <v>2.2654384104003524E-2</v>
      </c>
      <c r="L38" s="591">
        <v>917610977.45434117</v>
      </c>
      <c r="M38" s="591">
        <v>41222762.105921268</v>
      </c>
      <c r="N38" s="590">
        <v>4.7037102261276532E-2</v>
      </c>
      <c r="O38" s="585">
        <v>319984422.82758147</v>
      </c>
      <c r="P38" s="585">
        <v>-664208.65759044886</v>
      </c>
      <c r="Q38" s="590">
        <v>-2.0714532743021062E-3</v>
      </c>
      <c r="R38" s="190"/>
    </row>
    <row r="39" spans="1:18">
      <c r="A39" s="475" t="s">
        <v>59</v>
      </c>
      <c r="B39" s="475" t="s">
        <v>122</v>
      </c>
      <c r="C39" s="154" t="s">
        <v>86</v>
      </c>
      <c r="D39" s="585">
        <v>189144.11426241681</v>
      </c>
      <c r="E39" s="585">
        <v>77244.357970778263</v>
      </c>
      <c r="F39" s="586">
        <v>0.69029960860200879</v>
      </c>
      <c r="G39" s="595">
        <v>14.287149788323893</v>
      </c>
      <c r="H39" s="595">
        <v>2.3250531047549892</v>
      </c>
      <c r="I39" s="596">
        <v>5.0166621098026418</v>
      </c>
      <c r="J39" s="596">
        <v>8.9682045696841683E-3</v>
      </c>
      <c r="K39" s="586">
        <v>1.790885133836264E-3</v>
      </c>
      <c r="L39" s="587">
        <v>948872.11131244781</v>
      </c>
      <c r="M39" s="587">
        <v>388512.38373375614</v>
      </c>
      <c r="N39" s="586">
        <v>0.69332674104278325</v>
      </c>
      <c r="O39" s="585">
        <v>247019.14237844944</v>
      </c>
      <c r="P39" s="585">
        <v>65088.310871590074</v>
      </c>
      <c r="Q39" s="586">
        <v>0.35776404874583362</v>
      </c>
      <c r="R39" s="190"/>
    </row>
    <row r="40" spans="1:18">
      <c r="A40" s="475"/>
      <c r="B40" s="475"/>
      <c r="C40" s="154" t="s">
        <v>87</v>
      </c>
      <c r="D40" s="585">
        <v>316.47723859949315</v>
      </c>
      <c r="E40" s="585">
        <v>-73.84737678525795</v>
      </c>
      <c r="F40" s="590">
        <v>-0.1891947724395118</v>
      </c>
      <c r="G40" s="597">
        <v>2.3905357722064303E-2</v>
      </c>
      <c r="H40" s="597">
        <v>-1.7820388087787176E-2</v>
      </c>
      <c r="I40" s="598">
        <v>7.6882716577286283</v>
      </c>
      <c r="J40" s="598">
        <v>3.2953232846483775</v>
      </c>
      <c r="K40" s="590">
        <v>0.75013931528126754</v>
      </c>
      <c r="L40" s="591">
        <v>2433.1629838407039</v>
      </c>
      <c r="M40" s="591">
        <v>718.48709971308699</v>
      </c>
      <c r="N40" s="590">
        <v>0.41902210578918525</v>
      </c>
      <c r="O40" s="585">
        <v>753.43933999538422</v>
      </c>
      <c r="P40" s="585">
        <v>117.35263848304749</v>
      </c>
      <c r="Q40" s="590">
        <v>0.18449157670492733</v>
      </c>
      <c r="R40" s="190"/>
    </row>
    <row r="41" spans="1:18">
      <c r="A41" s="475"/>
      <c r="B41" s="475"/>
      <c r="C41" s="154" t="s">
        <v>50</v>
      </c>
      <c r="D41" s="585">
        <v>918851.57600400411</v>
      </c>
      <c r="E41" s="585">
        <v>304314.48310774146</v>
      </c>
      <c r="F41" s="586">
        <v>0.4951930267927887</v>
      </c>
      <c r="G41" s="595">
        <v>69.406178198034411</v>
      </c>
      <c r="H41" s="595">
        <v>3.7120930232148055</v>
      </c>
      <c r="I41" s="596">
        <v>6.6941020639716911</v>
      </c>
      <c r="J41" s="596">
        <v>0.3560918867296694</v>
      </c>
      <c r="K41" s="586">
        <v>5.6183546061237537E-2</v>
      </c>
      <c r="L41" s="587">
        <v>6150886.2314120447</v>
      </c>
      <c r="M41" s="587">
        <v>2255943.8823428066</v>
      </c>
      <c r="N41" s="586">
        <v>0.57919827308404248</v>
      </c>
      <c r="O41" s="585">
        <v>1843691.4656051397</v>
      </c>
      <c r="P41" s="585">
        <v>481546.02418681956</v>
      </c>
      <c r="Q41" s="586">
        <v>0.35352026996868602</v>
      </c>
      <c r="R41" s="190"/>
    </row>
    <row r="42" spans="1:18">
      <c r="A42" s="475"/>
      <c r="B42" s="475"/>
      <c r="C42" s="154" t="s">
        <v>15</v>
      </c>
      <c r="D42" s="585">
        <v>215563.60243331984</v>
      </c>
      <c r="E42" s="585">
        <v>6938.077168023563</v>
      </c>
      <c r="F42" s="590">
        <v>3.3256127979550132E-2</v>
      </c>
      <c r="G42" s="597">
        <v>16.282766655919673</v>
      </c>
      <c r="H42" s="597">
        <v>-6.0193257398820776</v>
      </c>
      <c r="I42" s="598">
        <v>7.1939794677961206</v>
      </c>
      <c r="J42" s="598">
        <v>0.41376156015106158</v>
      </c>
      <c r="K42" s="590">
        <v>6.1024817459704832E-2</v>
      </c>
      <c r="L42" s="591">
        <v>1550760.1299094688</v>
      </c>
      <c r="M42" s="591">
        <v>136233.60751385032</v>
      </c>
      <c r="N42" s="590">
        <v>9.6310394578623643E-2</v>
      </c>
      <c r="O42" s="585">
        <v>660167.08620369434</v>
      </c>
      <c r="P42" s="585">
        <v>51184.890303872526</v>
      </c>
      <c r="Q42" s="590">
        <v>8.404989611928243E-2</v>
      </c>
      <c r="R42" s="190"/>
    </row>
    <row r="43" spans="1:18">
      <c r="A43" s="475"/>
      <c r="B43" s="475" t="s">
        <v>123</v>
      </c>
      <c r="C43" s="154" t="s">
        <v>86</v>
      </c>
      <c r="D43" s="585">
        <v>1962207.7018906765</v>
      </c>
      <c r="E43" s="585">
        <v>614525.86475752573</v>
      </c>
      <c r="F43" s="586">
        <v>0.45598734643836464</v>
      </c>
      <c r="G43" s="595">
        <v>13.770360631462736</v>
      </c>
      <c r="H43" s="595">
        <v>1.4005014413793688</v>
      </c>
      <c r="I43" s="596">
        <v>4.8449255255700345</v>
      </c>
      <c r="J43" s="596">
        <v>6.5147741781578006E-2</v>
      </c>
      <c r="K43" s="586">
        <v>1.3629868317840885E-2</v>
      </c>
      <c r="L43" s="587">
        <v>9506750.1813602559</v>
      </c>
      <c r="M43" s="587">
        <v>3065130.4766160091</v>
      </c>
      <c r="N43" s="586">
        <v>0.47583226224276226</v>
      </c>
      <c r="O43" s="585">
        <v>2671276.5070093181</v>
      </c>
      <c r="P43" s="585">
        <v>523724.16360290721</v>
      </c>
      <c r="Q43" s="586">
        <v>0.24387026710240034</v>
      </c>
      <c r="R43" s="190"/>
    </row>
    <row r="44" spans="1:18">
      <c r="A44" s="475"/>
      <c r="B44" s="475"/>
      <c r="C44" s="154" t="s">
        <v>87</v>
      </c>
      <c r="D44" s="585">
        <v>8805.3139250325894</v>
      </c>
      <c r="E44" s="585">
        <v>2429.6036334815662</v>
      </c>
      <c r="F44" s="590">
        <v>0.3810718370784873</v>
      </c>
      <c r="G44" s="597">
        <v>6.1793839716410871E-2</v>
      </c>
      <c r="H44" s="597">
        <v>3.2736190157889866E-3</v>
      </c>
      <c r="I44" s="598">
        <v>5.0754904871123987</v>
      </c>
      <c r="J44" s="598">
        <v>-1.7632004774557242</v>
      </c>
      <c r="K44" s="590">
        <v>-0.25782719040691054</v>
      </c>
      <c r="L44" s="591">
        <v>44691.287062541247</v>
      </c>
      <c r="M44" s="591">
        <v>1089.7746990072701</v>
      </c>
      <c r="N44" s="590">
        <v>2.4993965574430409E-2</v>
      </c>
      <c r="O44" s="585">
        <v>14938.127356529236</v>
      </c>
      <c r="P44" s="585">
        <v>2108.8881958723068</v>
      </c>
      <c r="Q44" s="590">
        <v>0.16438139233849311</v>
      </c>
      <c r="R44" s="190"/>
    </row>
    <row r="45" spans="1:18">
      <c r="A45" s="475"/>
      <c r="B45" s="475"/>
      <c r="C45" s="154" t="s">
        <v>50</v>
      </c>
      <c r="D45" s="585">
        <v>9585166.7313172687</v>
      </c>
      <c r="E45" s="585">
        <v>2564019.9640334658</v>
      </c>
      <c r="F45" s="586">
        <v>0.36518535347828673</v>
      </c>
      <c r="G45" s="595">
        <v>67.266682561564778</v>
      </c>
      <c r="H45" s="595">
        <v>2.822245847212244</v>
      </c>
      <c r="I45" s="596">
        <v>6.6342312125997882</v>
      </c>
      <c r="J45" s="596">
        <v>0.54386415631145013</v>
      </c>
      <c r="K45" s="586">
        <v>8.9299076933287189E-2</v>
      </c>
      <c r="L45" s="587">
        <v>63590212.306878112</v>
      </c>
      <c r="M45" s="587">
        <v>20828851.338047475</v>
      </c>
      <c r="N45" s="586">
        <v>0.48709514538674109</v>
      </c>
      <c r="O45" s="585">
        <v>19991871.63306563</v>
      </c>
      <c r="P45" s="585">
        <v>4271169.9551536031</v>
      </c>
      <c r="Q45" s="586">
        <v>0.27169079616558733</v>
      </c>
      <c r="R45" s="190"/>
    </row>
    <row r="46" spans="1:18">
      <c r="A46" s="475"/>
      <c r="B46" s="475"/>
      <c r="C46" s="154" t="s">
        <v>15</v>
      </c>
      <c r="D46" s="585">
        <v>2693321.4417276438</v>
      </c>
      <c r="E46" s="585">
        <v>173641.53484731447</v>
      </c>
      <c r="F46" s="590">
        <v>6.8914124517627254E-2</v>
      </c>
      <c r="G46" s="597">
        <v>18.901162967256123</v>
      </c>
      <c r="H46" s="597">
        <v>-4.2260209076072464</v>
      </c>
      <c r="I46" s="598">
        <v>7.0009043664334047</v>
      </c>
      <c r="J46" s="598">
        <v>0.43475394069395801</v>
      </c>
      <c r="K46" s="590">
        <v>6.6211389094851303E-2</v>
      </c>
      <c r="L46" s="591">
        <v>18855685.841599774</v>
      </c>
      <c r="M46" s="591">
        <v>2311088.5483103693</v>
      </c>
      <c r="N46" s="590">
        <v>0.13968841352504613</v>
      </c>
      <c r="O46" s="585">
        <v>8209713.684103135</v>
      </c>
      <c r="P46" s="585">
        <v>935979.54127351101</v>
      </c>
      <c r="Q46" s="590">
        <v>0.12867937195590115</v>
      </c>
      <c r="R46" s="190"/>
    </row>
    <row r="47" spans="1:18">
      <c r="A47" s="475"/>
      <c r="B47" s="475" t="s">
        <v>124</v>
      </c>
      <c r="C47" s="154" t="s">
        <v>86</v>
      </c>
      <c r="D47" s="585">
        <v>716850.4153197658</v>
      </c>
      <c r="E47" s="585">
        <v>300854.05701706494</v>
      </c>
      <c r="F47" s="586">
        <v>0.72321319889571656</v>
      </c>
      <c r="G47" s="595">
        <v>14.378125391858534</v>
      </c>
      <c r="H47" s="595">
        <v>2.8137022835087091</v>
      </c>
      <c r="I47" s="596">
        <v>4.9422975153708899</v>
      </c>
      <c r="J47" s="596">
        <v>2.3647709980704867E-2</v>
      </c>
      <c r="K47" s="586">
        <v>4.8077645118768421E-3</v>
      </c>
      <c r="L47" s="587">
        <v>3542888.026527469</v>
      </c>
      <c r="M47" s="587">
        <v>1496747.6197188639</v>
      </c>
      <c r="N47" s="586">
        <v>0.73149800215976513</v>
      </c>
      <c r="O47" s="585">
        <v>952341.76482653618</v>
      </c>
      <c r="P47" s="585">
        <v>270956.73880392732</v>
      </c>
      <c r="Q47" s="586">
        <v>0.39765584574929708</v>
      </c>
      <c r="R47" s="190"/>
    </row>
    <row r="48" spans="1:18">
      <c r="A48" s="475"/>
      <c r="B48" s="475"/>
      <c r="C48" s="154" t="s">
        <v>87</v>
      </c>
      <c r="D48" s="585">
        <v>1582.7645265381605</v>
      </c>
      <c r="E48" s="585">
        <v>-938.51359601683748</v>
      </c>
      <c r="F48" s="590">
        <v>-0.37223723460772828</v>
      </c>
      <c r="G48" s="597">
        <v>3.1746074692863183E-2</v>
      </c>
      <c r="H48" s="597">
        <v>-3.8343786434804711E-2</v>
      </c>
      <c r="I48" s="598">
        <v>7.2922525719388105</v>
      </c>
      <c r="J48" s="598">
        <v>2.966168368714559</v>
      </c>
      <c r="K48" s="590">
        <v>0.68564739597621782</v>
      </c>
      <c r="L48" s="591">
        <v>11541.918689421414</v>
      </c>
      <c r="M48" s="591">
        <v>634.65723150133999</v>
      </c>
      <c r="N48" s="590">
        <v>5.8186670774312207E-2</v>
      </c>
      <c r="O48" s="585">
        <v>3956.1852051019669</v>
      </c>
      <c r="P48" s="585">
        <v>101.32709622383118</v>
      </c>
      <c r="Q48" s="590">
        <v>2.6285557953602604E-2</v>
      </c>
      <c r="R48" s="190"/>
    </row>
    <row r="49" spans="1:18">
      <c r="A49" s="475"/>
      <c r="B49" s="475"/>
      <c r="C49" s="154" t="s">
        <v>50</v>
      </c>
      <c r="D49" s="585">
        <v>3437062.3636536761</v>
      </c>
      <c r="E49" s="585">
        <v>1058308.3145112917</v>
      </c>
      <c r="F49" s="586">
        <v>0.44490026822774936</v>
      </c>
      <c r="G49" s="595">
        <v>68.938390197076316</v>
      </c>
      <c r="H49" s="595">
        <v>2.8106038692787934</v>
      </c>
      <c r="I49" s="596">
        <v>6.6391568409234578</v>
      </c>
      <c r="J49" s="596">
        <v>0.42504108039523292</v>
      </c>
      <c r="K49" s="586">
        <v>6.839928587991137E-2</v>
      </c>
      <c r="L49" s="587">
        <v>22819196.104331855</v>
      </c>
      <c r="M49" s="587">
        <v>8037343.0771358311</v>
      </c>
      <c r="N49" s="586">
        <v>0.54373041474221984</v>
      </c>
      <c r="O49" s="585">
        <v>6951252.0933891535</v>
      </c>
      <c r="P49" s="585">
        <v>1737357.8541361075</v>
      </c>
      <c r="Q49" s="586">
        <v>0.33321693429381977</v>
      </c>
      <c r="R49" s="190"/>
    </row>
    <row r="50" spans="1:18">
      <c r="A50" s="475"/>
      <c r="B50" s="475"/>
      <c r="C50" s="154" t="s">
        <v>15</v>
      </c>
      <c r="D50" s="585">
        <v>830205.97031262657</v>
      </c>
      <c r="E50" s="585">
        <v>30269.611820202903</v>
      </c>
      <c r="F50" s="590">
        <v>3.784002502055242E-2</v>
      </c>
      <c r="G50" s="597">
        <v>16.651738336372269</v>
      </c>
      <c r="H50" s="597">
        <v>-5.5859623663526854</v>
      </c>
      <c r="I50" s="598">
        <v>7.1198445793025851</v>
      </c>
      <c r="J50" s="598">
        <v>0.423955275245401</v>
      </c>
      <c r="K50" s="590">
        <v>6.3315753291876747E-2</v>
      </c>
      <c r="L50" s="591">
        <v>5910937.4774349974</v>
      </c>
      <c r="M50" s="591">
        <v>554652.170679125</v>
      </c>
      <c r="N50" s="590">
        <v>0.10355164800118905</v>
      </c>
      <c r="O50" s="585">
        <v>2543910.9609853029</v>
      </c>
      <c r="P50" s="585">
        <v>225966.36081657279</v>
      </c>
      <c r="Q50" s="590">
        <v>9.7485660701348953E-2</v>
      </c>
      <c r="R50" s="190"/>
    </row>
    <row r="51" spans="1:18">
      <c r="A51" s="475" t="s">
        <v>101</v>
      </c>
      <c r="B51" s="475" t="s">
        <v>122</v>
      </c>
      <c r="C51" s="154" t="s">
        <v>86</v>
      </c>
      <c r="D51" s="585">
        <v>37047234.589410223</v>
      </c>
      <c r="E51" s="585">
        <v>3331894.0098864958</v>
      </c>
      <c r="F51" s="586">
        <v>9.8824272649051886E-2</v>
      </c>
      <c r="G51" s="595">
        <v>22.368022054319805</v>
      </c>
      <c r="H51" s="595">
        <v>1.0795469453020914</v>
      </c>
      <c r="I51" s="596">
        <v>3.0891724371979064</v>
      </c>
      <c r="J51" s="596">
        <v>0.25582534017540359</v>
      </c>
      <c r="K51" s="586">
        <v>9.0290857920035411E-2</v>
      </c>
      <c r="L51" s="587">
        <v>114445295.96801096</v>
      </c>
      <c r="M51" s="587">
        <v>18918033.611892417</v>
      </c>
      <c r="N51" s="586">
        <v>0.19803805892989365</v>
      </c>
      <c r="O51" s="585">
        <v>30060798.136573434</v>
      </c>
      <c r="P51" s="585">
        <v>4231400.539679464</v>
      </c>
      <c r="Q51" s="586">
        <v>0.16382110824715079</v>
      </c>
      <c r="R51" s="190"/>
    </row>
    <row r="52" spans="1:18">
      <c r="A52" s="475"/>
      <c r="B52" s="475"/>
      <c r="C52" s="154" t="s">
        <v>87</v>
      </c>
      <c r="D52" s="585">
        <v>2055089.2475437995</v>
      </c>
      <c r="E52" s="585">
        <v>-44016.636455635307</v>
      </c>
      <c r="F52" s="590">
        <v>-2.096923113367213E-2</v>
      </c>
      <c r="G52" s="597">
        <v>1.2408019686790608</v>
      </c>
      <c r="H52" s="597">
        <v>-8.4611406793530852E-2</v>
      </c>
      <c r="I52" s="598">
        <v>3.4544741228720959</v>
      </c>
      <c r="J52" s="598">
        <v>0.11348573030926579</v>
      </c>
      <c r="K52" s="590">
        <v>3.3967711639432636E-2</v>
      </c>
      <c r="L52" s="591">
        <v>7099252.6258327421</v>
      </c>
      <c r="M52" s="591">
        <v>86164.232630291954</v>
      </c>
      <c r="N52" s="590">
        <v>1.2286203709311298E-2</v>
      </c>
      <c r="O52" s="585">
        <v>2237191.4396750918</v>
      </c>
      <c r="P52" s="585">
        <v>-314629.39328897092</v>
      </c>
      <c r="Q52" s="590">
        <v>-0.12329603600089499</v>
      </c>
      <c r="R52" s="190"/>
    </row>
    <row r="53" spans="1:18">
      <c r="A53" s="475"/>
      <c r="B53" s="475"/>
      <c r="C53" s="154" t="s">
        <v>50</v>
      </c>
      <c r="D53" s="585">
        <v>62362085.818117984</v>
      </c>
      <c r="E53" s="585">
        <v>2459017.4613302946</v>
      </c>
      <c r="F53" s="586">
        <v>4.1049941660486922E-2</v>
      </c>
      <c r="G53" s="595">
        <v>37.652378818357946</v>
      </c>
      <c r="H53" s="595">
        <v>-0.1715006901217464</v>
      </c>
      <c r="I53" s="596">
        <v>2.5706131773532293</v>
      </c>
      <c r="J53" s="596">
        <v>0.13703435267463204</v>
      </c>
      <c r="K53" s="586">
        <v>5.6309806481296194E-2</v>
      </c>
      <c r="L53" s="587">
        <v>160308799.57128704</v>
      </c>
      <c r="M53" s="587">
        <v>14529960.884933978</v>
      </c>
      <c r="N53" s="586">
        <v>9.9671262412753647E-2</v>
      </c>
      <c r="O53" s="585">
        <v>45177895.458363041</v>
      </c>
      <c r="P53" s="585">
        <v>1094824.2206877321</v>
      </c>
      <c r="Q53" s="586">
        <v>2.4835479696615325E-2</v>
      </c>
      <c r="R53" s="190"/>
    </row>
    <row r="54" spans="1:18">
      <c r="A54" s="475"/>
      <c r="B54" s="475"/>
      <c r="C54" s="154" t="s">
        <v>15</v>
      </c>
      <c r="D54" s="585">
        <v>64118733.056550004</v>
      </c>
      <c r="E54" s="585">
        <v>1518045.4333408773</v>
      </c>
      <c r="F54" s="590">
        <v>2.4249660682290394E-2</v>
      </c>
      <c r="G54" s="597">
        <v>38.712990348648503</v>
      </c>
      <c r="H54" s="597">
        <v>-0.81421469710003436</v>
      </c>
      <c r="I54" s="598">
        <v>2.5602354209505194</v>
      </c>
      <c r="J54" s="598">
        <v>0.10056403893891952</v>
      </c>
      <c r="K54" s="590">
        <v>4.0885152250165611E-2</v>
      </c>
      <c r="L54" s="591">
        <v>164159051.51785028</v>
      </c>
      <c r="M54" s="591">
        <v>10181931.676795036</v>
      </c>
      <c r="N54" s="590">
        <v>6.6126264001466317E-2</v>
      </c>
      <c r="O54" s="585">
        <v>49633320.088430569</v>
      </c>
      <c r="P54" s="585">
        <v>-761632.74953956157</v>
      </c>
      <c r="Q54" s="590">
        <v>-1.511327437865382E-2</v>
      </c>
      <c r="R54" s="190"/>
    </row>
    <row r="55" spans="1:18">
      <c r="A55" s="475"/>
      <c r="B55" s="475" t="s">
        <v>123</v>
      </c>
      <c r="C55" s="154" t="s">
        <v>86</v>
      </c>
      <c r="D55" s="585">
        <v>464087250.67452544</v>
      </c>
      <c r="E55" s="585">
        <v>68979642.924261153</v>
      </c>
      <c r="F55" s="586">
        <v>0.17458444629054351</v>
      </c>
      <c r="G55" s="595">
        <v>22.699046095627065</v>
      </c>
      <c r="H55" s="595">
        <v>1.5498803298203647</v>
      </c>
      <c r="I55" s="596">
        <v>2.8996301151694528</v>
      </c>
      <c r="J55" s="596">
        <v>0.16888963904934595</v>
      </c>
      <c r="K55" s="586">
        <v>6.1847561321282309E-2</v>
      </c>
      <c r="L55" s="587">
        <v>1345681368.1220489</v>
      </c>
      <c r="M55" s="587">
        <v>266745031.21541572</v>
      </c>
      <c r="N55" s="586">
        <v>0.24722962985952227</v>
      </c>
      <c r="O55" s="585">
        <v>353338485.587071</v>
      </c>
      <c r="P55" s="585">
        <v>62970612.305953324</v>
      </c>
      <c r="Q55" s="586">
        <v>0.21686494306134466</v>
      </c>
      <c r="R55" s="190"/>
    </row>
    <row r="56" spans="1:18">
      <c r="A56" s="475"/>
      <c r="B56" s="475"/>
      <c r="C56" s="154" t="s">
        <v>87</v>
      </c>
      <c r="D56" s="585">
        <v>26188549.035343688</v>
      </c>
      <c r="E56" s="585">
        <v>1990511.635608729</v>
      </c>
      <c r="F56" s="590">
        <v>8.2259218081485036E-2</v>
      </c>
      <c r="G56" s="597">
        <v>1.2809123303147159</v>
      </c>
      <c r="H56" s="597">
        <v>-1.4350767979403045E-2</v>
      </c>
      <c r="I56" s="598">
        <v>3.4987531756236683</v>
      </c>
      <c r="J56" s="598">
        <v>0.22624142268798986</v>
      </c>
      <c r="K56" s="590">
        <v>6.9133876290905616E-2</v>
      </c>
      <c r="L56" s="591">
        <v>91627269.10238488</v>
      </c>
      <c r="M56" s="591">
        <v>12438907.313775122</v>
      </c>
      <c r="N56" s="590">
        <v>0.15707999297902259</v>
      </c>
      <c r="O56" s="585">
        <v>29555578.149590731</v>
      </c>
      <c r="P56" s="585">
        <v>1476868.0812181979</v>
      </c>
      <c r="Q56" s="590">
        <v>5.2597433344408563E-2</v>
      </c>
      <c r="R56" s="190"/>
    </row>
    <row r="57" spans="1:18">
      <c r="A57" s="475"/>
      <c r="B57" s="475"/>
      <c r="C57" s="154" t="s">
        <v>50</v>
      </c>
      <c r="D57" s="585">
        <v>796461663.78535652</v>
      </c>
      <c r="E57" s="585">
        <v>60227334.54335928</v>
      </c>
      <c r="F57" s="586">
        <v>8.1804572472690004E-2</v>
      </c>
      <c r="G57" s="595">
        <v>38.955864427188871</v>
      </c>
      <c r="H57" s="595">
        <v>-0.4529993005333921</v>
      </c>
      <c r="I57" s="596">
        <v>2.4741570154826324</v>
      </c>
      <c r="J57" s="596">
        <v>0.12698393301006927</v>
      </c>
      <c r="K57" s="586">
        <v>5.4100796382813676E-2</v>
      </c>
      <c r="L57" s="587">
        <v>1970571213.0175095</v>
      </c>
      <c r="M57" s="587">
        <v>242501813.02845097</v>
      </c>
      <c r="N57" s="586">
        <v>0.14033106137403184</v>
      </c>
      <c r="O57" s="585">
        <v>570586958.12010515</v>
      </c>
      <c r="P57" s="585">
        <v>34811480.964279592</v>
      </c>
      <c r="Q57" s="586">
        <v>6.4974009540483282E-2</v>
      </c>
      <c r="R57" s="190"/>
    </row>
    <row r="58" spans="1:18">
      <c r="A58" s="475"/>
      <c r="B58" s="475"/>
      <c r="C58" s="154" t="s">
        <v>15</v>
      </c>
      <c r="D58" s="585">
        <v>757158403.25934446</v>
      </c>
      <c r="E58" s="585">
        <v>45381688.472733259</v>
      </c>
      <c r="F58" s="590">
        <v>6.3758321296501774E-2</v>
      </c>
      <c r="G58" s="597">
        <v>37.03349633564639</v>
      </c>
      <c r="H58" s="597">
        <v>-1.0662097544935207</v>
      </c>
      <c r="I58" s="598">
        <v>2.5640996006498078</v>
      </c>
      <c r="J58" s="598">
        <v>0.15171034479172141</v>
      </c>
      <c r="K58" s="590">
        <v>6.288800384238076E-2</v>
      </c>
      <c r="L58" s="591">
        <v>1941429559.4259312</v>
      </c>
      <c r="M58" s="591">
        <v>224347060.10474491</v>
      </c>
      <c r="N58" s="590">
        <v>0.13065595869356073</v>
      </c>
      <c r="O58" s="585">
        <v>568907522.70391476</v>
      </c>
      <c r="P58" s="585">
        <v>17539294.325542331</v>
      </c>
      <c r="Q58" s="590">
        <v>3.181049146978799E-2</v>
      </c>
      <c r="R58" s="190"/>
    </row>
    <row r="59" spans="1:18">
      <c r="A59" s="475"/>
      <c r="B59" s="475" t="s">
        <v>124</v>
      </c>
      <c r="C59" s="154" t="s">
        <v>86</v>
      </c>
      <c r="D59" s="585">
        <v>162318045.26862422</v>
      </c>
      <c r="E59" s="585">
        <v>20607858.214615762</v>
      </c>
      <c r="F59" s="586">
        <v>0.14542256024799202</v>
      </c>
      <c r="G59" s="595">
        <v>22.594609312859731</v>
      </c>
      <c r="H59" s="595">
        <v>1.3799123659419799</v>
      </c>
      <c r="I59" s="596">
        <v>3.0165189709486349</v>
      </c>
      <c r="J59" s="596">
        <v>0.22551446823986199</v>
      </c>
      <c r="K59" s="586">
        <v>8.0800467366137135E-2</v>
      </c>
      <c r="L59" s="587">
        <v>489635462.88010424</v>
      </c>
      <c r="M59" s="587">
        <v>94121692.732664168</v>
      </c>
      <c r="N59" s="586">
        <v>0.23797323844774704</v>
      </c>
      <c r="O59" s="585">
        <v>127901338.1755563</v>
      </c>
      <c r="P59" s="585">
        <v>21945642.988870353</v>
      </c>
      <c r="Q59" s="586">
        <v>0.20712093814498395</v>
      </c>
      <c r="R59" s="190"/>
    </row>
    <row r="60" spans="1:18">
      <c r="A60" s="475"/>
      <c r="B60" s="475"/>
      <c r="C60" s="154" t="s">
        <v>87</v>
      </c>
      <c r="D60" s="585">
        <v>8786832.6630248986</v>
      </c>
      <c r="E60" s="585">
        <v>98033.501092057675</v>
      </c>
      <c r="F60" s="590">
        <v>1.128274451567021E-2</v>
      </c>
      <c r="G60" s="597">
        <v>1.2231237185610619</v>
      </c>
      <c r="H60" s="597">
        <v>-7.7631328659265142E-2</v>
      </c>
      <c r="I60" s="598">
        <v>3.5253953100647974</v>
      </c>
      <c r="J60" s="598">
        <v>0.20463280881700507</v>
      </c>
      <c r="K60" s="590">
        <v>6.1622235477578814E-2</v>
      </c>
      <c r="L60" s="591">
        <v>30977058.660552152</v>
      </c>
      <c r="M60" s="591">
        <v>2123620.2227323279</v>
      </c>
      <c r="N60" s="590">
        <v>7.3600247932626969E-2</v>
      </c>
      <c r="O60" s="585">
        <v>9593298.0343967676</v>
      </c>
      <c r="P60" s="585">
        <v>-764941.91461145878</v>
      </c>
      <c r="Q60" s="590">
        <v>-7.3848638222046584E-2</v>
      </c>
      <c r="R60" s="190"/>
    </row>
    <row r="61" spans="1:18">
      <c r="A61" s="475"/>
      <c r="B61" s="475"/>
      <c r="C61" s="154" t="s">
        <v>50</v>
      </c>
      <c r="D61" s="585">
        <v>281290054.87853223</v>
      </c>
      <c r="E61" s="585">
        <v>28218716.397093326</v>
      </c>
      <c r="F61" s="586">
        <v>0.11150498735423957</v>
      </c>
      <c r="G61" s="595">
        <v>39.155467175908889</v>
      </c>
      <c r="H61" s="595">
        <v>1.2694699625370163</v>
      </c>
      <c r="I61" s="596">
        <v>2.4938287066195013</v>
      </c>
      <c r="J61" s="596">
        <v>9.8055895138450033E-2</v>
      </c>
      <c r="K61" s="586">
        <v>4.0928711883090663E-2</v>
      </c>
      <c r="L61" s="587">
        <v>701489213.74265862</v>
      </c>
      <c r="M61" s="587">
        <v>95187781.643708944</v>
      </c>
      <c r="N61" s="586">
        <v>0.15699745473827958</v>
      </c>
      <c r="O61" s="585">
        <v>196837113.22710276</v>
      </c>
      <c r="P61" s="585">
        <v>14257562.924970806</v>
      </c>
      <c r="Q61" s="586">
        <v>7.8089593831168078E-2</v>
      </c>
      <c r="R61" s="190"/>
    </row>
    <row r="62" spans="1:18">
      <c r="A62" s="475"/>
      <c r="B62" s="475"/>
      <c r="C62" s="154" t="s">
        <v>15</v>
      </c>
      <c r="D62" s="585">
        <v>265810201.30080387</v>
      </c>
      <c r="E62" s="585">
        <v>1524867.1087480485</v>
      </c>
      <c r="F62" s="590">
        <v>5.7697757365527125E-3</v>
      </c>
      <c r="G62" s="597">
        <v>37.000677526796139</v>
      </c>
      <c r="H62" s="597">
        <v>-2.5641088090126729</v>
      </c>
      <c r="I62" s="598">
        <v>2.5822078167631615</v>
      </c>
      <c r="J62" s="598">
        <v>0.17989013337825099</v>
      </c>
      <c r="K62" s="590">
        <v>7.4881908676117492E-2</v>
      </c>
      <c r="L62" s="591">
        <v>686377179.5743252</v>
      </c>
      <c r="M62" s="591">
        <v>51479847.785458803</v>
      </c>
      <c r="N62" s="590">
        <v>8.1083736232456405E-2</v>
      </c>
      <c r="O62" s="585">
        <v>200172699.22679055</v>
      </c>
      <c r="P62" s="585">
        <v>-5646566.5026217997</v>
      </c>
      <c r="Q62" s="590">
        <v>-2.7434586760431166E-2</v>
      </c>
      <c r="R62" s="190"/>
    </row>
    <row r="63" spans="1:18"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0"/>
    </row>
    <row r="64" spans="1:18"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0"/>
    </row>
    <row r="65" spans="18:18">
      <c r="R65" s="190"/>
    </row>
    <row r="66" spans="18:18">
      <c r="R66" s="190"/>
    </row>
    <row r="67" spans="18:18">
      <c r="R67" s="190"/>
    </row>
    <row r="68" spans="18:18">
      <c r="R68" s="190"/>
    </row>
    <row r="69" spans="18:18">
      <c r="R69" s="190"/>
    </row>
    <row r="70" spans="18:18">
      <c r="R70" s="190"/>
    </row>
    <row r="71" spans="18:18">
      <c r="R71" s="190"/>
    </row>
    <row r="72" spans="18:18">
      <c r="R72" s="190"/>
    </row>
    <row r="73" spans="18:18">
      <c r="R73" s="190"/>
    </row>
    <row r="74" spans="18:18">
      <c r="R74" s="196"/>
    </row>
  </sheetData>
  <mergeCells count="28"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  <mergeCell ref="A15:A26"/>
    <mergeCell ref="B15:B18"/>
    <mergeCell ref="B19:B22"/>
    <mergeCell ref="B23:B26"/>
    <mergeCell ref="A27:A38"/>
    <mergeCell ref="B27:B30"/>
    <mergeCell ref="B31:B34"/>
    <mergeCell ref="B35:B38"/>
    <mergeCell ref="A51:A62"/>
    <mergeCell ref="B51:B54"/>
    <mergeCell ref="B55:B58"/>
    <mergeCell ref="B59:B62"/>
    <mergeCell ref="A39:A50"/>
    <mergeCell ref="B39:B42"/>
    <mergeCell ref="B43:B46"/>
    <mergeCell ref="B47:B5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66"/>
  </sheetPr>
  <dimension ref="A1:R21"/>
  <sheetViews>
    <sheetView zoomScale="90" zoomScaleNormal="90" workbookViewId="0">
      <selection activeCell="K12" sqref="K12"/>
    </sheetView>
  </sheetViews>
  <sheetFormatPr defaultRowHeight="14.4"/>
  <cols>
    <col min="1" max="1" width="31.21875" bestFit="1" customWidth="1"/>
    <col min="2" max="2" width="14.21875" customWidth="1"/>
    <col min="3" max="3" width="15" bestFit="1" customWidth="1"/>
    <col min="4" max="4" width="12" bestFit="1" customWidth="1"/>
    <col min="5" max="5" width="10.4414062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3.21875" bestFit="1" customWidth="1"/>
    <col min="13" max="13" width="12" bestFit="1" customWidth="1"/>
    <col min="15" max="15" width="12" bestFit="1" customWidth="1"/>
    <col min="16" max="16" width="10.44140625" bestFit="1" customWidth="1"/>
  </cols>
  <sheetData>
    <row r="1" spans="1:18">
      <c r="A1" s="474" t="s">
        <v>0</v>
      </c>
      <c r="B1" s="474" t="s">
        <v>1</v>
      </c>
      <c r="C1" s="474" t="s">
        <v>115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18" ht="28.8">
      <c r="A2" s="476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475" t="s">
        <v>280</v>
      </c>
      <c r="B3" s="154" t="s">
        <v>122</v>
      </c>
      <c r="C3" s="154" t="s">
        <v>89</v>
      </c>
      <c r="D3" s="585">
        <v>27475698.853961542</v>
      </c>
      <c r="E3" s="585">
        <v>1771619.7377269827</v>
      </c>
      <c r="F3" s="586">
        <v>6.8923680545631263E-2</v>
      </c>
      <c r="G3" s="595">
        <v>7.5916482445387663</v>
      </c>
      <c r="H3" s="595">
        <v>0.22379197901062842</v>
      </c>
      <c r="I3" s="596">
        <v>3.4771269772830742</v>
      </c>
      <c r="J3" s="596">
        <v>0.2313009582331822</v>
      </c>
      <c r="K3" s="586">
        <v>7.1261046302441025E-2</v>
      </c>
      <c r="L3" s="587">
        <v>95536493.704815328</v>
      </c>
      <c r="M3" s="587">
        <v>12105524.913624242</v>
      </c>
      <c r="N3" s="586">
        <v>0.14509630043876923</v>
      </c>
      <c r="O3" s="585">
        <v>16237368.556721967</v>
      </c>
      <c r="P3" s="585">
        <v>1364361.0578490105</v>
      </c>
      <c r="Q3" s="586">
        <v>9.1734039531170722E-2</v>
      </c>
      <c r="R3" s="186"/>
    </row>
    <row r="4" spans="1:18">
      <c r="A4" s="475"/>
      <c r="B4" s="154" t="s">
        <v>123</v>
      </c>
      <c r="C4" s="154" t="s">
        <v>89</v>
      </c>
      <c r="D4" s="585">
        <v>336543262.02085805</v>
      </c>
      <c r="E4" s="585">
        <v>22555649.887444556</v>
      </c>
      <c r="F4" s="590">
        <v>7.1836113960638201E-2</v>
      </c>
      <c r="G4" s="597">
        <v>7.5237580858031796</v>
      </c>
      <c r="H4" s="597">
        <v>-8.7359686451371488E-4</v>
      </c>
      <c r="I4" s="598">
        <v>3.3587412407596986</v>
      </c>
      <c r="J4" s="598">
        <v>0.27180936442551573</v>
      </c>
      <c r="K4" s="590">
        <v>8.8051623849988186E-2</v>
      </c>
      <c r="L4" s="591">
        <v>1130361733.4492531</v>
      </c>
      <c r="M4" s="591">
        <v>161103364.78056538</v>
      </c>
      <c r="N4" s="590">
        <v>0.16621302429593343</v>
      </c>
      <c r="O4" s="585">
        <v>196720730.30462086</v>
      </c>
      <c r="P4" s="585">
        <v>15462102.315417111</v>
      </c>
      <c r="Q4" s="590">
        <v>8.5304090000825089E-2</v>
      </c>
      <c r="R4" s="186"/>
    </row>
    <row r="5" spans="1:18">
      <c r="A5" s="475"/>
      <c r="B5" s="154" t="s">
        <v>124</v>
      </c>
      <c r="C5" s="154" t="s">
        <v>89</v>
      </c>
      <c r="D5" s="585">
        <v>115799143.34148861</v>
      </c>
      <c r="E5" s="585">
        <v>3837264.0124194622</v>
      </c>
      <c r="F5" s="586">
        <v>3.4272951074189199E-2</v>
      </c>
      <c r="G5" s="595">
        <v>7.4190368779656604</v>
      </c>
      <c r="H5" s="595">
        <v>-0.15979288733108454</v>
      </c>
      <c r="I5" s="596">
        <v>3.4590014683315324</v>
      </c>
      <c r="J5" s="596">
        <v>0.30256393386505076</v>
      </c>
      <c r="K5" s="586">
        <v>9.5856144961282044E-2</v>
      </c>
      <c r="L5" s="587">
        <v>400549406.84974271</v>
      </c>
      <c r="M5" s="587">
        <v>47148728.506061912</v>
      </c>
      <c r="N5" s="586">
        <v>0.13341436900188955</v>
      </c>
      <c r="O5" s="585">
        <v>68845737.199083865</v>
      </c>
      <c r="P5" s="585">
        <v>4915805.0306780338</v>
      </c>
      <c r="Q5" s="586">
        <v>7.6893637517535557E-2</v>
      </c>
      <c r="R5" s="186"/>
    </row>
    <row r="6" spans="1:18">
      <c r="A6" s="475" t="s">
        <v>281</v>
      </c>
      <c r="B6" s="174" t="s">
        <v>122</v>
      </c>
      <c r="C6" s="154" t="s">
        <v>89</v>
      </c>
      <c r="D6" s="585">
        <v>27472761.926762726</v>
      </c>
      <c r="E6" s="585">
        <v>1771024.4177973829</v>
      </c>
      <c r="F6" s="590">
        <v>6.8906797339269757E-2</v>
      </c>
      <c r="G6" s="597">
        <v>7.6187053974569103</v>
      </c>
      <c r="H6" s="597">
        <v>0.23171288294094783</v>
      </c>
      <c r="I6" s="598">
        <v>3.4771204558438695</v>
      </c>
      <c r="J6" s="598">
        <v>0.23135753379048341</v>
      </c>
      <c r="K6" s="590">
        <v>7.1279862191573229E-2</v>
      </c>
      <c r="L6" s="591">
        <v>95526102.474075317</v>
      </c>
      <c r="M6" s="591">
        <v>12104355.835126847</v>
      </c>
      <c r="N6" s="590">
        <v>0.14509832654924884</v>
      </c>
      <c r="O6" s="585">
        <v>16235848.170118254</v>
      </c>
      <c r="P6" s="585">
        <v>1364991.5544415321</v>
      </c>
      <c r="Q6" s="590">
        <v>9.1789705846707606E-2</v>
      </c>
      <c r="R6" s="186"/>
    </row>
    <row r="7" spans="1:18">
      <c r="A7" s="475"/>
      <c r="B7" s="174" t="s">
        <v>123</v>
      </c>
      <c r="C7" s="154" t="s">
        <v>89</v>
      </c>
      <c r="D7" s="585">
        <v>336514775.38632649</v>
      </c>
      <c r="E7" s="585">
        <v>22562217.083729625</v>
      </c>
      <c r="F7" s="586">
        <v>7.1865052496191115E-2</v>
      </c>
      <c r="G7" s="595">
        <v>7.5471636129408699</v>
      </c>
      <c r="H7" s="595">
        <v>3.6764637173938297E-3</v>
      </c>
      <c r="I7" s="596">
        <v>3.3587324310599111</v>
      </c>
      <c r="J7" s="596">
        <v>0.27181052408307593</v>
      </c>
      <c r="K7" s="586">
        <v>8.8052283884716892E-2</v>
      </c>
      <c r="L7" s="587">
        <v>1130263089.6208963</v>
      </c>
      <c r="M7" s="587">
        <v>161116059.64518797</v>
      </c>
      <c r="N7" s="586">
        <v>0.16624521838469272</v>
      </c>
      <c r="O7" s="585">
        <v>196704231.40058482</v>
      </c>
      <c r="P7" s="585">
        <v>15470146.424306929</v>
      </c>
      <c r="Q7" s="586">
        <v>8.53600272064267E-2</v>
      </c>
      <c r="R7" s="186"/>
    </row>
    <row r="8" spans="1:18">
      <c r="A8" s="475"/>
      <c r="B8" s="174" t="s">
        <v>124</v>
      </c>
      <c r="C8" s="154" t="s">
        <v>89</v>
      </c>
      <c r="D8" s="585">
        <v>115791349.16265015</v>
      </c>
      <c r="E8" s="585">
        <v>3838583.0303418934</v>
      </c>
      <c r="F8" s="590">
        <v>3.4287522880902921E-2</v>
      </c>
      <c r="G8" s="597">
        <v>7.4423100939629219</v>
      </c>
      <c r="H8" s="597">
        <v>-0.15440071806315281</v>
      </c>
      <c r="I8" s="598">
        <v>3.4589960593325002</v>
      </c>
      <c r="J8" s="598">
        <v>0.30255225425570664</v>
      </c>
      <c r="K8" s="590">
        <v>9.585225428980694E-2</v>
      </c>
      <c r="L8" s="591">
        <v>400521820.45840049</v>
      </c>
      <c r="M8" s="591">
        <v>47149205.338865042</v>
      </c>
      <c r="N8" s="590">
        <v>0.13342631353285786</v>
      </c>
      <c r="O8" s="585">
        <v>68841538.919732034</v>
      </c>
      <c r="P8" s="585">
        <v>4917227.6664689779</v>
      </c>
      <c r="Q8" s="590">
        <v>7.6922653839590252E-2</v>
      </c>
      <c r="R8" s="186"/>
    </row>
    <row r="9" spans="1:18">
      <c r="A9" s="475" t="s">
        <v>58</v>
      </c>
      <c r="B9" s="174" t="s">
        <v>122</v>
      </c>
      <c r="C9" s="154" t="s">
        <v>89</v>
      </c>
      <c r="D9" s="585">
        <v>11894739.599744417</v>
      </c>
      <c r="E9" s="585">
        <v>331317.08509471454</v>
      </c>
      <c r="F9" s="586">
        <v>2.8652164588379336E-2</v>
      </c>
      <c r="G9" s="595">
        <v>6.1007952975152611</v>
      </c>
      <c r="H9" s="595">
        <v>6.1451597471240405E-4</v>
      </c>
      <c r="I9" s="596">
        <v>4.0254306415205532</v>
      </c>
      <c r="J9" s="596">
        <v>0.28491410899221803</v>
      </c>
      <c r="K9" s="586">
        <v>7.6169723222593383E-2</v>
      </c>
      <c r="L9" s="587">
        <v>47881449.2577191</v>
      </c>
      <c r="M9" s="587">
        <v>4628276.1690615118</v>
      </c>
      <c r="N9" s="586">
        <v>0.10700431525739781</v>
      </c>
      <c r="O9" s="585">
        <v>9465876.8542486858</v>
      </c>
      <c r="P9" s="585">
        <v>564300.66577383317</v>
      </c>
      <c r="Q9" s="586">
        <v>6.3393342238024175E-2</v>
      </c>
      <c r="R9" s="186"/>
    </row>
    <row r="10" spans="1:18">
      <c r="A10" s="475"/>
      <c r="B10" s="174" t="s">
        <v>123</v>
      </c>
      <c r="C10" s="154" t="s">
        <v>89</v>
      </c>
      <c r="D10" s="585">
        <v>147025378.95370588</v>
      </c>
      <c r="E10" s="585">
        <v>4065828.7969177961</v>
      </c>
      <c r="F10" s="590">
        <v>2.8440414036408748E-2</v>
      </c>
      <c r="G10" s="597">
        <v>6.0897693006439102</v>
      </c>
      <c r="H10" s="597">
        <v>-0.14291527947620786</v>
      </c>
      <c r="I10" s="598">
        <v>3.9114389892358927</v>
      </c>
      <c r="J10" s="598">
        <v>0.34662805906771332</v>
      </c>
      <c r="K10" s="590">
        <v>9.723602902310452E-2</v>
      </c>
      <c r="L10" s="591">
        <v>575080799.64670742</v>
      </c>
      <c r="M10" s="591">
        <v>65457032.675863206</v>
      </c>
      <c r="N10" s="590">
        <v>0.12844187598418663</v>
      </c>
      <c r="O10" s="585">
        <v>116360769.21012542</v>
      </c>
      <c r="P10" s="585">
        <v>6548100.8196852356</v>
      </c>
      <c r="Q10" s="590">
        <v>5.9629739588909624E-2</v>
      </c>
      <c r="R10" s="186"/>
    </row>
    <row r="11" spans="1:18">
      <c r="A11" s="475"/>
      <c r="B11" s="174" t="s">
        <v>124</v>
      </c>
      <c r="C11" s="154" t="s">
        <v>89</v>
      </c>
      <c r="D11" s="585">
        <v>50117112.078089207</v>
      </c>
      <c r="E11" s="585">
        <v>796844.11227615178</v>
      </c>
      <c r="F11" s="586">
        <v>1.6156524389293544E-2</v>
      </c>
      <c r="G11" s="595">
        <v>5.9844224890737117</v>
      </c>
      <c r="H11" s="595">
        <v>-0.13684917174516986</v>
      </c>
      <c r="I11" s="596">
        <v>3.9997768155827473</v>
      </c>
      <c r="J11" s="596">
        <v>0.34121444051211336</v>
      </c>
      <c r="K11" s="586">
        <v>9.3264622966972299E-2</v>
      </c>
      <c r="L11" s="587">
        <v>200457262.95390329</v>
      </c>
      <c r="M11" s="587">
        <v>20015986.245778173</v>
      </c>
      <c r="N11" s="586">
        <v>0.11092797951188998</v>
      </c>
      <c r="O11" s="585">
        <v>39972245.070578873</v>
      </c>
      <c r="P11" s="585">
        <v>2005575.6817973256</v>
      </c>
      <c r="Q11" s="586">
        <v>5.2824641036064553E-2</v>
      </c>
      <c r="R11" s="186"/>
    </row>
    <row r="12" spans="1:18">
      <c r="A12" s="475" t="s">
        <v>59</v>
      </c>
      <c r="B12" s="174" t="s">
        <v>122</v>
      </c>
      <c r="C12" s="154" t="s">
        <v>89</v>
      </c>
      <c r="D12" s="585">
        <v>2936.9271988257638</v>
      </c>
      <c r="E12" s="585">
        <v>595.31992961047354</v>
      </c>
      <c r="F12" s="590">
        <v>0.25423560023794028</v>
      </c>
      <c r="G12" s="597">
        <v>0.22184311137914026</v>
      </c>
      <c r="H12" s="597">
        <v>-2.8474972212558181E-2</v>
      </c>
      <c r="I12" s="598">
        <v>3.538130173657219</v>
      </c>
      <c r="J12" s="598">
        <v>-0.40025538050949372</v>
      </c>
      <c r="K12" s="590">
        <v>-0.101629303430192</v>
      </c>
      <c r="L12" s="591">
        <v>10391.23074000001</v>
      </c>
      <c r="M12" s="591">
        <v>1169.0784973907466</v>
      </c>
      <c r="N12" s="590">
        <v>0.12676850984840976</v>
      </c>
      <c r="O12" s="585">
        <v>1520.3866037130356</v>
      </c>
      <c r="P12" s="585">
        <v>-630.49659252166748</v>
      </c>
      <c r="Q12" s="590">
        <v>-0.29313381294967727</v>
      </c>
      <c r="R12" s="186"/>
    </row>
    <row r="13" spans="1:18">
      <c r="A13" s="475"/>
      <c r="B13" s="174" t="s">
        <v>123</v>
      </c>
      <c r="C13" s="154" t="s">
        <v>89</v>
      </c>
      <c r="D13" s="585">
        <v>28486.634531512369</v>
      </c>
      <c r="E13" s="585">
        <v>-6567.1962851501085</v>
      </c>
      <c r="F13" s="586">
        <v>-0.18734603699942715</v>
      </c>
      <c r="G13" s="595">
        <v>0.19991320505858465</v>
      </c>
      <c r="H13" s="595">
        <v>-0.1218325804285276</v>
      </c>
      <c r="I13" s="596">
        <v>3.4628108928550994</v>
      </c>
      <c r="J13" s="596">
        <v>0.28659048026942147</v>
      </c>
      <c r="K13" s="586">
        <v>9.0230035401137568E-2</v>
      </c>
      <c r="L13" s="587">
        <v>98643.828356503247</v>
      </c>
      <c r="M13" s="587">
        <v>-12694.86462270499</v>
      </c>
      <c r="N13" s="586">
        <v>-0.11402024114901073</v>
      </c>
      <c r="O13" s="585">
        <v>16498.904036045074</v>
      </c>
      <c r="P13" s="585">
        <v>-8044.1088898181915</v>
      </c>
      <c r="Q13" s="586">
        <v>-0.32775555772703696</v>
      </c>
      <c r="R13" s="186"/>
    </row>
    <row r="14" spans="1:18">
      <c r="A14" s="475"/>
      <c r="B14" s="174" t="s">
        <v>124</v>
      </c>
      <c r="C14" s="154" t="s">
        <v>89</v>
      </c>
      <c r="D14" s="585">
        <v>7794.1788384555039</v>
      </c>
      <c r="E14" s="585">
        <v>-1319.0179224395815</v>
      </c>
      <c r="F14" s="590">
        <v>-0.14473712760153654</v>
      </c>
      <c r="G14" s="597">
        <v>0.15633063505430819</v>
      </c>
      <c r="H14" s="597">
        <v>-9.7010196203516114E-2</v>
      </c>
      <c r="I14" s="598">
        <v>3.5393582715953555</v>
      </c>
      <c r="J14" s="598">
        <v>0.45995321960015589</v>
      </c>
      <c r="K14" s="590">
        <v>0.14936431285716839</v>
      </c>
      <c r="L14" s="591">
        <v>27586.391342180967</v>
      </c>
      <c r="M14" s="591">
        <v>-476.83280314564763</v>
      </c>
      <c r="N14" s="590">
        <v>-1.6991376353491974E-2</v>
      </c>
      <c r="O14" s="585">
        <v>4198.2793518304825</v>
      </c>
      <c r="P14" s="585">
        <v>-1422.6357909440994</v>
      </c>
      <c r="Q14" s="590">
        <v>-0.25309682761762198</v>
      </c>
      <c r="R14" s="186"/>
    </row>
    <row r="15" spans="1:18">
      <c r="A15" s="475" t="s">
        <v>101</v>
      </c>
      <c r="B15" s="174" t="s">
        <v>122</v>
      </c>
      <c r="C15" s="154" t="s">
        <v>89</v>
      </c>
      <c r="D15" s="585">
        <v>15578022.327018324</v>
      </c>
      <c r="E15" s="585">
        <v>1439707.3327026814</v>
      </c>
      <c r="F15" s="586">
        <v>0.10183019216091313</v>
      </c>
      <c r="G15" s="595">
        <v>9.4055481019097442</v>
      </c>
      <c r="H15" s="595">
        <v>0.47836060605702002</v>
      </c>
      <c r="I15" s="596">
        <v>3.0584532629486563</v>
      </c>
      <c r="J15" s="596">
        <v>0.21733863461842029</v>
      </c>
      <c r="K15" s="586">
        <v>7.6497664842954033E-2</v>
      </c>
      <c r="L15" s="587">
        <v>47644653.21635621</v>
      </c>
      <c r="M15" s="587">
        <v>7476079.6660653204</v>
      </c>
      <c r="N15" s="586">
        <v>0.18611762891468622</v>
      </c>
      <c r="O15" s="585">
        <v>6769971.3158695716</v>
      </c>
      <c r="P15" s="585">
        <v>800690.88866770267</v>
      </c>
      <c r="Q15" s="586">
        <v>0.13413524434519333</v>
      </c>
      <c r="R15" s="186"/>
    </row>
    <row r="16" spans="1:18">
      <c r="A16" s="475"/>
      <c r="B16" s="174" t="s">
        <v>123</v>
      </c>
      <c r="C16" s="154" t="s">
        <v>89</v>
      </c>
      <c r="D16" s="585">
        <v>189489396.43262047</v>
      </c>
      <c r="E16" s="585">
        <v>18496388.286811709</v>
      </c>
      <c r="F16" s="590">
        <v>0.10817043624988171</v>
      </c>
      <c r="G16" s="597">
        <v>9.2681463194797971</v>
      </c>
      <c r="H16" s="597">
        <v>0.11529934024512478</v>
      </c>
      <c r="I16" s="598">
        <v>2.9298857900558239</v>
      </c>
      <c r="J16" s="598">
        <v>0.24250536445958737</v>
      </c>
      <c r="K16" s="590">
        <v>9.0238569184258252E-2</v>
      </c>
      <c r="L16" s="591">
        <v>555182289.9741894</v>
      </c>
      <c r="M16" s="591">
        <v>95659026.969325125</v>
      </c>
      <c r="N16" s="590">
        <v>0.20817015082936624</v>
      </c>
      <c r="O16" s="585">
        <v>80343462.1904594</v>
      </c>
      <c r="P16" s="585">
        <v>8922045.6046216935</v>
      </c>
      <c r="Q16" s="590">
        <v>0.12492115154141123</v>
      </c>
      <c r="R16" s="186"/>
    </row>
    <row r="17" spans="1:18">
      <c r="A17" s="475"/>
      <c r="B17" s="174" t="s">
        <v>124</v>
      </c>
      <c r="C17" s="154" t="s">
        <v>89</v>
      </c>
      <c r="D17" s="585">
        <v>65674237.084560961</v>
      </c>
      <c r="E17" s="585">
        <v>3041738.9180657715</v>
      </c>
      <c r="F17" s="586">
        <v>4.8564866596570277E-2</v>
      </c>
      <c r="G17" s="595">
        <v>9.141828478713272</v>
      </c>
      <c r="H17" s="595">
        <v>-0.2345579000879443</v>
      </c>
      <c r="I17" s="596">
        <v>3.0463171920352541</v>
      </c>
      <c r="J17" s="596">
        <v>0.28526911837054003</v>
      </c>
      <c r="K17" s="586">
        <v>0.1033191421371758</v>
      </c>
      <c r="L17" s="587">
        <v>200064557.50449729</v>
      </c>
      <c r="M17" s="587">
        <v>27133219.093087018</v>
      </c>
      <c r="N17" s="586">
        <v>0.1569016890885101</v>
      </c>
      <c r="O17" s="585">
        <v>28869293.849153161</v>
      </c>
      <c r="P17" s="585">
        <v>2911651.9846716523</v>
      </c>
      <c r="Q17" s="586">
        <v>0.11216935651831066</v>
      </c>
      <c r="R17" s="186"/>
    </row>
    <row r="18" spans="1:18"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86"/>
    </row>
    <row r="19" spans="1:18">
      <c r="R19" s="186"/>
    </row>
    <row r="20" spans="1:18">
      <c r="R20" s="196"/>
    </row>
    <row r="21" spans="1:18">
      <c r="R21" s="186"/>
    </row>
  </sheetData>
  <mergeCells count="13">
    <mergeCell ref="A12:A14"/>
    <mergeCell ref="A15:A17"/>
    <mergeCell ref="L1:N1"/>
    <mergeCell ref="O1:Q1"/>
    <mergeCell ref="A3:A5"/>
    <mergeCell ref="A6:A8"/>
    <mergeCell ref="A9:A11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66"/>
  </sheetPr>
  <dimension ref="A1:Q108"/>
  <sheetViews>
    <sheetView zoomScaleNormal="100" workbookViewId="0">
      <selection activeCell="K12" sqref="K12"/>
    </sheetView>
  </sheetViews>
  <sheetFormatPr defaultRowHeight="14.4"/>
  <cols>
    <col min="1" max="1" width="28.6640625" bestFit="1" customWidth="1"/>
    <col min="2" max="2" width="9" bestFit="1" customWidth="1"/>
    <col min="3" max="3" width="22.77734375" bestFit="1" customWidth="1"/>
    <col min="4" max="4" width="12.5546875" bestFit="1" customWidth="1"/>
    <col min="5" max="5" width="11.77734375" bestFit="1" customWidth="1"/>
    <col min="6" max="6" width="8.5546875" bestFit="1" customWidth="1"/>
    <col min="7" max="7" width="7.33203125" bestFit="1" customWidth="1"/>
    <col min="8" max="8" width="7.21875" bestFit="1" customWidth="1"/>
    <col min="9" max="9" width="7.33203125" bestFit="1" customWidth="1"/>
    <col min="10" max="10" width="7.21875" bestFit="1" customWidth="1"/>
    <col min="11" max="11" width="8.5546875" bestFit="1" customWidth="1"/>
    <col min="12" max="12" width="13.6640625" bestFit="1" customWidth="1"/>
    <col min="13" max="13" width="12.109375" bestFit="1" customWidth="1"/>
    <col min="14" max="14" width="8.5546875" bestFit="1" customWidth="1"/>
    <col min="15" max="15" width="12.5546875" bestFit="1" customWidth="1"/>
    <col min="16" max="16" width="11.77734375" bestFit="1" customWidth="1"/>
    <col min="17" max="17" width="8.5546875" bestFit="1" customWidth="1"/>
  </cols>
  <sheetData>
    <row r="1" spans="1:17">
      <c r="A1" s="474" t="s">
        <v>0</v>
      </c>
      <c r="B1" s="474" t="s">
        <v>1</v>
      </c>
      <c r="C1" s="474" t="s">
        <v>116</v>
      </c>
      <c r="D1" s="474" t="s">
        <v>3</v>
      </c>
      <c r="E1" s="474"/>
      <c r="F1" s="474"/>
      <c r="G1" s="474" t="s">
        <v>4</v>
      </c>
      <c r="H1" s="474"/>
      <c r="I1" s="474" t="s">
        <v>5</v>
      </c>
      <c r="J1" s="474"/>
      <c r="K1" s="474"/>
      <c r="L1" s="474" t="s">
        <v>6</v>
      </c>
      <c r="M1" s="474"/>
      <c r="N1" s="474"/>
      <c r="O1" s="474" t="s">
        <v>7</v>
      </c>
      <c r="P1" s="474"/>
      <c r="Q1" s="474"/>
    </row>
    <row r="2" spans="1:17" ht="28.8">
      <c r="A2" s="476"/>
      <c r="B2" s="476"/>
      <c r="C2" s="476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7">
      <c r="A3" s="475" t="s">
        <v>56</v>
      </c>
      <c r="B3" s="475" t="s">
        <v>122</v>
      </c>
      <c r="C3" s="188" t="s">
        <v>117</v>
      </c>
      <c r="D3" s="585">
        <v>60233519.613812536</v>
      </c>
      <c r="E3" s="585">
        <v>-3319963.366491273</v>
      </c>
      <c r="F3" s="586">
        <v>-5.2238889370078742E-2</v>
      </c>
      <c r="G3" s="595">
        <v>16.642768428532996</v>
      </c>
      <c r="H3" s="595">
        <v>-1.5742984290313053</v>
      </c>
      <c r="I3" s="596">
        <v>3.8205650629810424</v>
      </c>
      <c r="J3" s="596">
        <v>0.14324987997170968</v>
      </c>
      <c r="K3" s="586">
        <v>3.8955018224595336E-2</v>
      </c>
      <c r="L3" s="587">
        <v>230126080.65691555</v>
      </c>
      <c r="M3" s="587">
        <v>-3580107.2396808565</v>
      </c>
      <c r="N3" s="586">
        <v>-1.5318838032927393E-2</v>
      </c>
      <c r="O3" s="585">
        <v>180600847.61314762</v>
      </c>
      <c r="P3" s="585">
        <v>-9665697.6471149921</v>
      </c>
      <c r="Q3" s="586">
        <v>-5.0800825935497153E-2</v>
      </c>
    </row>
    <row r="4" spans="1:17">
      <c r="A4" s="475"/>
      <c r="B4" s="475"/>
      <c r="C4" s="188" t="s">
        <v>118</v>
      </c>
      <c r="D4" s="585">
        <v>42075851.357147805</v>
      </c>
      <c r="E4" s="585">
        <v>-3531023.3758663982</v>
      </c>
      <c r="F4" s="590">
        <v>-7.7423050725077158E-2</v>
      </c>
      <c r="G4" s="597">
        <v>11.6257302422322</v>
      </c>
      <c r="H4" s="597">
        <v>-1.4470935781926322</v>
      </c>
      <c r="I4" s="598">
        <v>3.1610409905402586</v>
      </c>
      <c r="J4" s="598">
        <v>0.12175825327092182</v>
      </c>
      <c r="K4" s="590">
        <v>4.0061509177101544E-2</v>
      </c>
      <c r="L4" s="591">
        <v>133003490.85182318</v>
      </c>
      <c r="M4" s="591">
        <v>-5608696.2250319719</v>
      </c>
      <c r="N4" s="590">
        <v>-4.0463225805117443E-2</v>
      </c>
      <c r="O4" s="585">
        <v>26259852.077774376</v>
      </c>
      <c r="P4" s="585">
        <v>-1356095.1063078493</v>
      </c>
      <c r="Q4" s="590">
        <v>-4.9105507671650665E-2</v>
      </c>
    </row>
    <row r="5" spans="1:17">
      <c r="A5" s="475"/>
      <c r="B5" s="475"/>
      <c r="C5" s="188" t="s">
        <v>119</v>
      </c>
      <c r="D5" s="585">
        <v>79785264.748962656</v>
      </c>
      <c r="E5" s="585">
        <v>-3452383.0621975511</v>
      </c>
      <c r="F5" s="586">
        <v>-4.1476220832548177E-2</v>
      </c>
      <c r="G5" s="595">
        <v>22.044995772116316</v>
      </c>
      <c r="H5" s="595">
        <v>-1.814369979910758</v>
      </c>
      <c r="I5" s="596">
        <v>2.8427506855574927</v>
      </c>
      <c r="J5" s="596">
        <v>0.14345656001544915</v>
      </c>
      <c r="K5" s="586">
        <v>5.3145953476500724E-2</v>
      </c>
      <c r="L5" s="587">
        <v>226809616.06249964</v>
      </c>
      <c r="M5" s="587">
        <v>2126722.301897347</v>
      </c>
      <c r="N5" s="586">
        <v>9.4654393412048152E-3</v>
      </c>
      <c r="O5" s="585">
        <v>43628424.03763067</v>
      </c>
      <c r="P5" s="585">
        <v>-1375607.9104640484</v>
      </c>
      <c r="Q5" s="586">
        <v>-3.0566325969428744E-2</v>
      </c>
    </row>
    <row r="6" spans="1:17">
      <c r="A6" s="475"/>
      <c r="B6" s="475"/>
      <c r="C6" s="188" t="s">
        <v>120</v>
      </c>
      <c r="D6" s="585">
        <v>102124687.89812578</v>
      </c>
      <c r="E6" s="585">
        <v>12292981.876941755</v>
      </c>
      <c r="F6" s="590">
        <v>0.13684457772674199</v>
      </c>
      <c r="G6" s="597">
        <v>28.217469980534872</v>
      </c>
      <c r="H6" s="597">
        <v>2.467973371133656</v>
      </c>
      <c r="I6" s="598">
        <v>2.4572513165216217</v>
      </c>
      <c r="J6" s="598">
        <v>4.3626690125856626E-2</v>
      </c>
      <c r="K6" s="590">
        <v>1.8075176085273793E-2</v>
      </c>
      <c r="L6" s="591">
        <v>250946023.7870293</v>
      </c>
      <c r="M6" s="591">
        <v>34126005.90315482</v>
      </c>
      <c r="N6" s="590">
        <v>0.15739324365074167</v>
      </c>
      <c r="O6" s="585">
        <v>50671703.32375031</v>
      </c>
      <c r="P6" s="585">
        <v>6045100.8528117761</v>
      </c>
      <c r="Q6" s="590">
        <v>0.13545958056628735</v>
      </c>
    </row>
    <row r="7" spans="1:17">
      <c r="A7" s="475"/>
      <c r="B7" s="475"/>
      <c r="C7" s="188" t="s">
        <v>154</v>
      </c>
      <c r="D7" s="585">
        <v>81657916.462472975</v>
      </c>
      <c r="E7" s="585">
        <v>61484.425740614533</v>
      </c>
      <c r="F7" s="586">
        <v>7.5351855719544224E-4</v>
      </c>
      <c r="G7" s="595">
        <v>22.562417118487392</v>
      </c>
      <c r="H7" s="595">
        <v>-0.82650805202651512</v>
      </c>
      <c r="I7" s="596">
        <v>4.0076444116876715</v>
      </c>
      <c r="J7" s="596">
        <v>0.21051808419149953</v>
      </c>
      <c r="K7" s="586">
        <v>5.5441422284813822E-2</v>
      </c>
      <c r="L7" s="587">
        <v>327255892.58088851</v>
      </c>
      <c r="M7" s="587">
        <v>17423932.264459968</v>
      </c>
      <c r="N7" s="586">
        <v>5.6236716982538099E-2</v>
      </c>
      <c r="O7" s="585">
        <v>224475149.43948078</v>
      </c>
      <c r="P7" s="585">
        <v>-3487961.1213617623</v>
      </c>
      <c r="Q7" s="586">
        <v>-1.5300550658308543E-2</v>
      </c>
    </row>
    <row r="8" spans="1:17">
      <c r="A8" s="475"/>
      <c r="B8" s="475"/>
      <c r="C8" s="188" t="s">
        <v>155</v>
      </c>
      <c r="D8" s="585">
        <v>129952041.22034344</v>
      </c>
      <c r="E8" s="585">
        <v>15071453.034511492</v>
      </c>
      <c r="F8" s="590">
        <v>0.13119233869286745</v>
      </c>
      <c r="G8" s="597">
        <v>35.90628179644667</v>
      </c>
      <c r="H8" s="597">
        <v>2.9767355705348848</v>
      </c>
      <c r="I8" s="598">
        <v>2.4935548389475239</v>
      </c>
      <c r="J8" s="598">
        <v>7.3946214805933774E-2</v>
      </c>
      <c r="K8" s="590">
        <v>3.056122964190865E-2</v>
      </c>
      <c r="L8" s="591">
        <v>324042541.21609551</v>
      </c>
      <c r="M8" s="591">
        <v>46076479.295198023</v>
      </c>
      <c r="N8" s="590">
        <v>0.16576296752482789</v>
      </c>
      <c r="O8" s="585">
        <v>62894796.859092399</v>
      </c>
      <c r="P8" s="585">
        <v>7812353.4219317064</v>
      </c>
      <c r="Q8" s="590">
        <v>0.14183019006490186</v>
      </c>
    </row>
    <row r="9" spans="1:17">
      <c r="A9" s="475"/>
      <c r="B9" s="475"/>
      <c r="C9" s="188" t="s">
        <v>156</v>
      </c>
      <c r="D9" s="585">
        <v>150222173.3070792</v>
      </c>
      <c r="E9" s="585">
        <v>-2066170.977358073</v>
      </c>
      <c r="F9" s="586">
        <v>-1.3567492555431377E-2</v>
      </c>
      <c r="G9" s="595">
        <v>41.507002400161142</v>
      </c>
      <c r="H9" s="595">
        <v>-2.1451598317207115</v>
      </c>
      <c r="I9" s="596">
        <v>2.9515004248535988</v>
      </c>
      <c r="J9" s="596">
        <v>0.17046721873426129</v>
      </c>
      <c r="K9" s="586">
        <v>6.1296362215009934E-2</v>
      </c>
      <c r="L9" s="587">
        <v>443380808.33827519</v>
      </c>
      <c r="M9" s="587">
        <v>19861865.978321135</v>
      </c>
      <c r="N9" s="586">
        <v>4.68972317215514E-2</v>
      </c>
      <c r="O9" s="585">
        <v>82066952.8582436</v>
      </c>
      <c r="P9" s="585">
        <v>-1182926.8116222471</v>
      </c>
      <c r="Q9" s="586">
        <v>-1.4209351608834023E-2</v>
      </c>
    </row>
    <row r="10" spans="1:17">
      <c r="A10" s="475"/>
      <c r="B10" s="475" t="s">
        <v>123</v>
      </c>
      <c r="C10" s="188" t="s">
        <v>117</v>
      </c>
      <c r="D10" s="585">
        <v>764254214.35612679</v>
      </c>
      <c r="E10" s="585">
        <v>-15051433.726324081</v>
      </c>
      <c r="F10" s="590">
        <v>-1.9313903040943485E-2</v>
      </c>
      <c r="G10" s="597">
        <v>17.08566022193811</v>
      </c>
      <c r="H10" s="597">
        <v>-1.5901974980520563</v>
      </c>
      <c r="I10" s="598">
        <v>3.762333065238372</v>
      </c>
      <c r="J10" s="598">
        <v>0.20289892321639647</v>
      </c>
      <c r="K10" s="590">
        <v>5.7003140139892439E-2</v>
      </c>
      <c r="L10" s="591">
        <v>2875378900.9198303</v>
      </c>
      <c r="M10" s="591">
        <v>101491770.06459236</v>
      </c>
      <c r="N10" s="590">
        <v>3.6588283977257816E-2</v>
      </c>
      <c r="O10" s="585">
        <v>2289478087.4323702</v>
      </c>
      <c r="P10" s="585">
        <v>-38135068.49194622</v>
      </c>
      <c r="Q10" s="590">
        <v>-1.6383765659204842E-2</v>
      </c>
    </row>
    <row r="11" spans="1:17">
      <c r="A11" s="475"/>
      <c r="B11" s="475"/>
      <c r="C11" s="188" t="s">
        <v>118</v>
      </c>
      <c r="D11" s="585">
        <v>585015826.57543766</v>
      </c>
      <c r="E11" s="585">
        <v>-17392806.06539309</v>
      </c>
      <c r="F11" s="586">
        <v>-2.8872106279663929E-2</v>
      </c>
      <c r="G11" s="595">
        <v>13.078608465044796</v>
      </c>
      <c r="H11" s="595">
        <v>-1.3579581634363453</v>
      </c>
      <c r="I11" s="596">
        <v>3.0289366963377975</v>
      </c>
      <c r="J11" s="596">
        <v>0.11240528864520005</v>
      </c>
      <c r="K11" s="586">
        <v>3.8540743414839158E-2</v>
      </c>
      <c r="L11" s="587">
        <v>1771975905.052732</v>
      </c>
      <c r="M11" s="587">
        <v>15032207.690597057</v>
      </c>
      <c r="N11" s="586">
        <v>8.5558846952047043E-3</v>
      </c>
      <c r="O11" s="585">
        <v>351654435.03298277</v>
      </c>
      <c r="P11" s="585">
        <v>-8098611.6056185365</v>
      </c>
      <c r="Q11" s="586">
        <v>-2.2511585881729013E-2</v>
      </c>
    </row>
    <row r="12" spans="1:17">
      <c r="A12" s="475"/>
      <c r="B12" s="475"/>
      <c r="C12" s="188" t="s">
        <v>119</v>
      </c>
      <c r="D12" s="585">
        <v>1002696516.0832472</v>
      </c>
      <c r="E12" s="585">
        <v>-1405381.5532622337</v>
      </c>
      <c r="F12" s="590">
        <v>-1.3996403717294735E-3</v>
      </c>
      <c r="G12" s="597">
        <v>22.416274137202766</v>
      </c>
      <c r="H12" s="597">
        <v>-1.6467673956972497</v>
      </c>
      <c r="I12" s="598">
        <v>2.793899697135795</v>
      </c>
      <c r="J12" s="598">
        <v>0.16788305840483586</v>
      </c>
      <c r="K12" s="590">
        <v>6.393069104313312E-2</v>
      </c>
      <c r="L12" s="591">
        <v>2801433492.6041012</v>
      </c>
      <c r="M12" s="591">
        <v>164645202.42929697</v>
      </c>
      <c r="N12" s="590">
        <v>6.2441570695227079E-2</v>
      </c>
      <c r="O12" s="585">
        <v>545859577.9441303</v>
      </c>
      <c r="P12" s="585">
        <v>14809661.853179574</v>
      </c>
      <c r="Q12" s="590">
        <v>2.788751378061264E-2</v>
      </c>
    </row>
    <row r="13" spans="1:17">
      <c r="A13" s="475"/>
      <c r="B13" s="475"/>
      <c r="C13" s="188" t="s">
        <v>120</v>
      </c>
      <c r="D13" s="585">
        <v>1186351163.9902465</v>
      </c>
      <c r="E13" s="585">
        <v>142548153.15585053</v>
      </c>
      <c r="F13" s="586">
        <v>0.13656614483407198</v>
      </c>
      <c r="G13" s="595">
        <v>26.522055765063687</v>
      </c>
      <c r="H13" s="595">
        <v>1.5075873520514023</v>
      </c>
      <c r="I13" s="596">
        <v>2.484247718195927</v>
      </c>
      <c r="J13" s="596">
        <v>0.11125583905197267</v>
      </c>
      <c r="K13" s="586">
        <v>4.6884205559147421E-2</v>
      </c>
      <c r="L13" s="587">
        <v>2947190172.1218519</v>
      </c>
      <c r="M13" s="587">
        <v>470254103.98582125</v>
      </c>
      <c r="N13" s="586">
        <v>0.18985314560004032</v>
      </c>
      <c r="O13" s="585">
        <v>589390530.3023504</v>
      </c>
      <c r="P13" s="585">
        <v>70457927.755732298</v>
      </c>
      <c r="Q13" s="586">
        <v>0.13577471796908874</v>
      </c>
    </row>
    <row r="14" spans="1:17">
      <c r="A14" s="475"/>
      <c r="B14" s="475"/>
      <c r="C14" s="188" t="s">
        <v>154</v>
      </c>
      <c r="D14" s="585">
        <v>1017813177.3061227</v>
      </c>
      <c r="E14" s="585">
        <v>50518120.882273912</v>
      </c>
      <c r="F14" s="590">
        <v>5.2226174988470028E-2</v>
      </c>
      <c r="G14" s="597">
        <v>22.754222077158573</v>
      </c>
      <c r="H14" s="597">
        <v>-0.42675305303882283</v>
      </c>
      <c r="I14" s="598">
        <v>3.9083792454385486</v>
      </c>
      <c r="J14" s="598">
        <v>0.23987651083603012</v>
      </c>
      <c r="K14" s="590">
        <v>6.538812376325534E-2</v>
      </c>
      <c r="L14" s="591">
        <v>3977999897.9171152</v>
      </c>
      <c r="M14" s="591">
        <v>429475338.2587285</v>
      </c>
      <c r="N14" s="590">
        <v>0.12102927034555278</v>
      </c>
      <c r="O14" s="585">
        <v>2811779436.7239676</v>
      </c>
      <c r="P14" s="585">
        <v>89591579.744862556</v>
      </c>
      <c r="Q14" s="590">
        <v>3.2911608034386378E-2</v>
      </c>
    </row>
    <row r="15" spans="1:17">
      <c r="A15" s="475"/>
      <c r="B15" s="475"/>
      <c r="C15" s="188" t="s">
        <v>155</v>
      </c>
      <c r="D15" s="585">
        <v>1521245387.6756167</v>
      </c>
      <c r="E15" s="585">
        <v>187256747.37407422</v>
      </c>
      <c r="F15" s="586">
        <v>0.14037356969677464</v>
      </c>
      <c r="G15" s="595">
        <v>34.008947964930172</v>
      </c>
      <c r="H15" s="595">
        <v>2.0402562100888169</v>
      </c>
      <c r="I15" s="596">
        <v>2.4865328401704985</v>
      </c>
      <c r="J15" s="596">
        <v>0.11272503074418649</v>
      </c>
      <c r="K15" s="586">
        <v>4.7487008129537336E-2</v>
      </c>
      <c r="L15" s="587">
        <v>3782626614.4133224</v>
      </c>
      <c r="M15" s="587">
        <v>615993962.37953329</v>
      </c>
      <c r="N15" s="586">
        <v>0.1945264986716749</v>
      </c>
      <c r="O15" s="585">
        <v>731510845.95020354</v>
      </c>
      <c r="P15" s="585">
        <v>91115980.729289651</v>
      </c>
      <c r="Q15" s="586">
        <v>0.14228093583770041</v>
      </c>
    </row>
    <row r="16" spans="1:17">
      <c r="A16" s="475"/>
      <c r="B16" s="475"/>
      <c r="C16" s="188" t="s">
        <v>156</v>
      </c>
      <c r="D16" s="585">
        <v>1932807294.6597586</v>
      </c>
      <c r="E16" s="585">
        <v>62946253.875383377</v>
      </c>
      <c r="F16" s="590">
        <v>3.3663599862468113E-2</v>
      </c>
      <c r="G16" s="597">
        <v>43.209822190986145</v>
      </c>
      <c r="H16" s="597">
        <v>-1.6009126468384096</v>
      </c>
      <c r="I16" s="598">
        <v>2.8481403262472678</v>
      </c>
      <c r="J16" s="598">
        <v>0.13907918275428655</v>
      </c>
      <c r="K16" s="590">
        <v>5.1338517437432979E-2</v>
      </c>
      <c r="L16" s="591">
        <v>5504906398.7853441</v>
      </c>
      <c r="M16" s="591">
        <v>439338509.46504879</v>
      </c>
      <c r="N16" s="590">
        <v>8.6730356608447273E-2</v>
      </c>
      <c r="O16" s="585">
        <v>1043582840.7831427</v>
      </c>
      <c r="P16" s="585">
        <v>23759414.026772499</v>
      </c>
      <c r="Q16" s="590">
        <v>2.3297576230761056E-2</v>
      </c>
    </row>
    <row r="17" spans="1:17">
      <c r="A17" s="475"/>
      <c r="B17" s="475" t="s">
        <v>124</v>
      </c>
      <c r="C17" s="188" t="s">
        <v>117</v>
      </c>
      <c r="D17" s="585">
        <v>260231970.04562077</v>
      </c>
      <c r="E17" s="585">
        <v>-8137618.4700660408</v>
      </c>
      <c r="F17" s="586">
        <v>-3.0322431520926143E-2</v>
      </c>
      <c r="G17" s="595">
        <v>16.672580874805092</v>
      </c>
      <c r="H17" s="595">
        <v>-1.4936685462605688</v>
      </c>
      <c r="I17" s="596">
        <v>3.765561653354335</v>
      </c>
      <c r="J17" s="596">
        <v>0.19096702441071711</v>
      </c>
      <c r="K17" s="586">
        <v>5.3423407192650721E-2</v>
      </c>
      <c r="L17" s="587">
        <v>979919527.38064349</v>
      </c>
      <c r="M17" s="587">
        <v>20607037.700660586</v>
      </c>
      <c r="N17" s="586">
        <v>2.1481048065510842E-2</v>
      </c>
      <c r="O17" s="585">
        <v>779937460.94462252</v>
      </c>
      <c r="P17" s="585">
        <v>-22038375.615155339</v>
      </c>
      <c r="Q17" s="586">
        <v>-2.748009928789499E-2</v>
      </c>
    </row>
    <row r="18" spans="1:17">
      <c r="A18" s="475"/>
      <c r="B18" s="475"/>
      <c r="C18" s="188" t="s">
        <v>118</v>
      </c>
      <c r="D18" s="585">
        <v>193534961.29652917</v>
      </c>
      <c r="E18" s="585">
        <v>-5448157.0259620547</v>
      </c>
      <c r="F18" s="590">
        <v>-2.7379996212202516E-2</v>
      </c>
      <c r="G18" s="597">
        <v>12.399426918041563</v>
      </c>
      <c r="H18" s="597">
        <v>-1.0699716752215647</v>
      </c>
      <c r="I18" s="598">
        <v>3.0679286488701263</v>
      </c>
      <c r="J18" s="598">
        <v>8.2155961668468169E-2</v>
      </c>
      <c r="K18" s="590">
        <v>2.7515812580316292E-2</v>
      </c>
      <c r="L18" s="591">
        <v>593751452.31959295</v>
      </c>
      <c r="M18" s="591">
        <v>-366907.58191716671</v>
      </c>
      <c r="N18" s="590">
        <v>-6.1756647611090618E-4</v>
      </c>
      <c r="O18" s="585">
        <v>117667956.67147323</v>
      </c>
      <c r="P18" s="585">
        <v>-2293610.6838534176</v>
      </c>
      <c r="Q18" s="590">
        <v>-1.9119545821369051E-2</v>
      </c>
    </row>
    <row r="19" spans="1:17">
      <c r="A19" s="475"/>
      <c r="B19" s="475"/>
      <c r="C19" s="188" t="s">
        <v>119</v>
      </c>
      <c r="D19" s="585">
        <v>342030916.24987423</v>
      </c>
      <c r="E19" s="585">
        <v>-16263333.679112494</v>
      </c>
      <c r="F19" s="586">
        <v>-4.5390998271213831E-2</v>
      </c>
      <c r="G19" s="595">
        <v>21.91328802475735</v>
      </c>
      <c r="H19" s="595">
        <v>-2.3400662630484526</v>
      </c>
      <c r="I19" s="596">
        <v>2.8209425126400456</v>
      </c>
      <c r="J19" s="596">
        <v>0.1883425771048497</v>
      </c>
      <c r="K19" s="586">
        <v>7.1542422592424965E-2</v>
      </c>
      <c r="L19" s="587">
        <v>964849552.28649724</v>
      </c>
      <c r="M19" s="587">
        <v>21604133.020815372</v>
      </c>
      <c r="N19" s="586">
        <v>2.2904042340999891E-2</v>
      </c>
      <c r="O19" s="585">
        <v>187071973.47559476</v>
      </c>
      <c r="P19" s="585">
        <v>-2128741.003370136</v>
      </c>
      <c r="Q19" s="586">
        <v>-1.1251231313964234E-2</v>
      </c>
    </row>
    <row r="20" spans="1:17">
      <c r="A20" s="475"/>
      <c r="B20" s="475"/>
      <c r="C20" s="188" t="s">
        <v>120</v>
      </c>
      <c r="D20" s="585">
        <v>428383777.6833052</v>
      </c>
      <c r="E20" s="585">
        <v>52969645.255072951</v>
      </c>
      <c r="F20" s="590">
        <v>0.14109656690987554</v>
      </c>
      <c r="G20" s="597">
        <v>27.445756098404566</v>
      </c>
      <c r="H20" s="597">
        <v>2.0335370626936466</v>
      </c>
      <c r="I20" s="598">
        <v>2.4818909062654351</v>
      </c>
      <c r="J20" s="598">
        <v>8.3067185880574712E-2</v>
      </c>
      <c r="K20" s="590">
        <v>3.4628299351336933E-2</v>
      </c>
      <c r="L20" s="591">
        <v>1063201802.223829</v>
      </c>
      <c r="M20" s="591">
        <v>162649476.38728225</v>
      </c>
      <c r="N20" s="590">
        <v>0.18061080041761357</v>
      </c>
      <c r="O20" s="585">
        <v>212698568.15980533</v>
      </c>
      <c r="P20" s="585">
        <v>26323225.626663059</v>
      </c>
      <c r="Q20" s="590">
        <v>0.1412377048856778</v>
      </c>
    </row>
    <row r="21" spans="1:17">
      <c r="A21" s="475"/>
      <c r="B21" s="475"/>
      <c r="C21" s="188" t="s">
        <v>154</v>
      </c>
      <c r="D21" s="585">
        <v>349762939.34963149</v>
      </c>
      <c r="E21" s="585">
        <v>8180662.3707877398</v>
      </c>
      <c r="F21" s="586">
        <v>2.394931740353267E-2</v>
      </c>
      <c r="G21" s="595">
        <v>22.408664440014725</v>
      </c>
      <c r="H21" s="595">
        <v>-0.71343697145164597</v>
      </c>
      <c r="I21" s="596">
        <v>3.9432785586401526</v>
      </c>
      <c r="J21" s="596">
        <v>0.2458047797925782</v>
      </c>
      <c r="K21" s="586">
        <v>6.6479113712387281E-2</v>
      </c>
      <c r="L21" s="587">
        <v>1379212699.344358</v>
      </c>
      <c r="M21" s="587">
        <v>116221186.89603376</v>
      </c>
      <c r="N21" s="586">
        <v>9.2020560510923471E-2</v>
      </c>
      <c r="O21" s="585">
        <v>963490972.88352585</v>
      </c>
      <c r="P21" s="585">
        <v>9232457.7316057682</v>
      </c>
      <c r="Q21" s="586">
        <v>9.6750069137564263E-3</v>
      </c>
    </row>
    <row r="22" spans="1:17">
      <c r="A22" s="475"/>
      <c r="B22" s="475"/>
      <c r="C22" s="188" t="s">
        <v>155</v>
      </c>
      <c r="D22" s="585">
        <v>545091032.89850807</v>
      </c>
      <c r="E22" s="585">
        <v>64310327.627880752</v>
      </c>
      <c r="F22" s="590">
        <v>0.13376228896640313</v>
      </c>
      <c r="G22" s="597">
        <v>34.922974024053254</v>
      </c>
      <c r="H22" s="597">
        <v>2.3783691860443739</v>
      </c>
      <c r="I22" s="598">
        <v>2.5061600205629544</v>
      </c>
      <c r="J22" s="598">
        <v>0.10402338922433962</v>
      </c>
      <c r="K22" s="590">
        <v>4.3304526423366498E-2</v>
      </c>
      <c r="L22" s="591">
        <v>1366085354.217607</v>
      </c>
      <c r="M22" s="591">
        <v>211184410.44621897</v>
      </c>
      <c r="N22" s="590">
        <v>0.18285932796676527</v>
      </c>
      <c r="O22" s="585">
        <v>264078931.67600632</v>
      </c>
      <c r="P22" s="585">
        <v>33657650.355429828</v>
      </c>
      <c r="Q22" s="590">
        <v>0.14607005985963251</v>
      </c>
    </row>
    <row r="23" spans="1:17">
      <c r="A23" s="475"/>
      <c r="B23" s="475"/>
      <c r="C23" s="188" t="s">
        <v>156</v>
      </c>
      <c r="D23" s="585">
        <v>665618884.57411754</v>
      </c>
      <c r="E23" s="585">
        <v>11110908.629335999</v>
      </c>
      <c r="F23" s="586">
        <v>1.6975971321506685E-2</v>
      </c>
      <c r="G23" s="595">
        <v>42.644970496569016</v>
      </c>
      <c r="H23" s="595">
        <v>-1.6594352479542778</v>
      </c>
      <c r="I23" s="596">
        <v>2.8818910206946491</v>
      </c>
      <c r="J23" s="596">
        <v>0.15494077292667718</v>
      </c>
      <c r="K23" s="586">
        <v>5.6818335080919539E-2</v>
      </c>
      <c r="L23" s="587">
        <v>1918241086.6589375</v>
      </c>
      <c r="M23" s="587">
        <v>133430399.49020171</v>
      </c>
      <c r="N23" s="586">
        <v>7.4758852829295744E-2</v>
      </c>
      <c r="O23" s="585">
        <v>357902965.55443388</v>
      </c>
      <c r="P23" s="585">
        <v>3682999.0722898841</v>
      </c>
      <c r="Q23" s="586">
        <v>1.0397491448228517E-2</v>
      </c>
    </row>
    <row r="24" spans="1:17">
      <c r="A24" s="475" t="s">
        <v>57</v>
      </c>
      <c r="B24" s="475" t="s">
        <v>122</v>
      </c>
      <c r="C24" s="188" t="s">
        <v>117</v>
      </c>
      <c r="D24" s="585">
        <v>59941562.363092609</v>
      </c>
      <c r="E24" s="585">
        <v>-3218353.5609001666</v>
      </c>
      <c r="F24" s="590">
        <v>-5.0955634025434154E-2</v>
      </c>
      <c r="G24" s="597">
        <v>16.622904749260737</v>
      </c>
      <c r="H24" s="597">
        <v>-1.5300246386938667</v>
      </c>
      <c r="I24" s="598">
        <v>3.8058427821719851</v>
      </c>
      <c r="J24" s="598">
        <v>0.14275380815709537</v>
      </c>
      <c r="K24" s="590">
        <v>3.897088199870602E-2</v>
      </c>
      <c r="L24" s="591">
        <v>228128162.47168791</v>
      </c>
      <c r="M24" s="591">
        <v>-3232229.149197489</v>
      </c>
      <c r="N24" s="590">
        <v>-1.3970538027502668E-2</v>
      </c>
      <c r="O24" s="585">
        <v>179741951.19304371</v>
      </c>
      <c r="P24" s="585">
        <v>-9392233.3699937165</v>
      </c>
      <c r="Q24" s="590">
        <v>-4.9659099922591383E-2</v>
      </c>
    </row>
    <row r="25" spans="1:17">
      <c r="A25" s="475"/>
      <c r="B25" s="475"/>
      <c r="C25" s="188" t="s">
        <v>118</v>
      </c>
      <c r="D25" s="585">
        <v>42074918.820061184</v>
      </c>
      <c r="E25" s="585">
        <v>-3530912.3418661729</v>
      </c>
      <c r="F25" s="586">
        <v>-7.7422387705847751E-2</v>
      </c>
      <c r="G25" s="595">
        <v>11.668153786885544</v>
      </c>
      <c r="H25" s="595">
        <v>-1.4395177584300747</v>
      </c>
      <c r="I25" s="596">
        <v>3.1610952997838302</v>
      </c>
      <c r="J25" s="596">
        <v>0.1217604919862989</v>
      </c>
      <c r="K25" s="586">
        <v>4.0061559415539752E-2</v>
      </c>
      <c r="L25" s="587">
        <v>133002828.12088163</v>
      </c>
      <c r="M25" s="587">
        <v>-5608561.9681015164</v>
      </c>
      <c r="N25" s="586">
        <v>-4.0462489875478749E-2</v>
      </c>
      <c r="O25" s="585">
        <v>26259386.3061634</v>
      </c>
      <c r="P25" s="585">
        <v>-1356271.422476992</v>
      </c>
      <c r="Q25" s="586">
        <v>-4.9112407019384276E-2</v>
      </c>
    </row>
    <row r="26" spans="1:17">
      <c r="A26" s="475"/>
      <c r="B26" s="475"/>
      <c r="C26" s="188" t="s">
        <v>119</v>
      </c>
      <c r="D26" s="585">
        <v>79781570.731435269</v>
      </c>
      <c r="E26" s="585">
        <v>-3452709.2779324353</v>
      </c>
      <c r="F26" s="590">
        <v>-4.1481818279005309E-2</v>
      </c>
      <c r="G26" s="597">
        <v>22.124906304271263</v>
      </c>
      <c r="H26" s="597">
        <v>-1.7976399113630244</v>
      </c>
      <c r="I26" s="598">
        <v>2.8427896820977177</v>
      </c>
      <c r="J26" s="598">
        <v>0.14347004066724489</v>
      </c>
      <c r="K26" s="590">
        <v>5.3150445195595517E-2</v>
      </c>
      <c r="L26" s="591">
        <v>226802226.09687343</v>
      </c>
      <c r="M26" s="591">
        <v>2126299.2272634506</v>
      </c>
      <c r="N26" s="590">
        <v>9.4638498075383139E-3</v>
      </c>
      <c r="O26" s="585">
        <v>43626513.334280722</v>
      </c>
      <c r="P26" s="585">
        <v>-1375757.1911463737</v>
      </c>
      <c r="Q26" s="590">
        <v>-3.057083953950826E-2</v>
      </c>
    </row>
    <row r="27" spans="1:17">
      <c r="A27" s="475"/>
      <c r="B27" s="475"/>
      <c r="C27" s="188" t="s">
        <v>120</v>
      </c>
      <c r="D27" s="585">
        <v>102059871.00402428</v>
      </c>
      <c r="E27" s="585">
        <v>12281805.982610419</v>
      </c>
      <c r="F27" s="586">
        <v>0.13680185666377376</v>
      </c>
      <c r="G27" s="595">
        <v>28.303091336610315</v>
      </c>
      <c r="H27" s="595">
        <v>2.4997815778994159</v>
      </c>
      <c r="I27" s="596">
        <v>2.4567147248485983</v>
      </c>
      <c r="J27" s="596">
        <v>4.3751265682252516E-2</v>
      </c>
      <c r="K27" s="586">
        <v>1.8131756415974958E-2</v>
      </c>
      <c r="L27" s="587">
        <v>250731987.91173497</v>
      </c>
      <c r="M27" s="587">
        <v>34100797.58040306</v>
      </c>
      <c r="N27" s="586">
        <v>0.15741407102202945</v>
      </c>
      <c r="O27" s="585">
        <v>50637228.350597195</v>
      </c>
      <c r="P27" s="585">
        <v>6039590.8037989363</v>
      </c>
      <c r="Q27" s="586">
        <v>0.13542400754886014</v>
      </c>
    </row>
    <row r="28" spans="1:17">
      <c r="A28" s="475"/>
      <c r="B28" s="475"/>
      <c r="C28" s="188" t="s">
        <v>154</v>
      </c>
      <c r="D28" s="585">
        <v>80415327.329771504</v>
      </c>
      <c r="E28" s="585">
        <v>-316279.49238850176</v>
      </c>
      <c r="F28" s="590">
        <v>-3.9176662627961748E-3</v>
      </c>
      <c r="G28" s="597">
        <v>22.300658739694022</v>
      </c>
      <c r="H28" s="597">
        <v>-0.90258870893145016</v>
      </c>
      <c r="I28" s="598">
        <v>3.9654147848302275</v>
      </c>
      <c r="J28" s="598">
        <v>0.19722199364051241</v>
      </c>
      <c r="K28" s="590">
        <v>5.2338615503333727E-2</v>
      </c>
      <c r="L28" s="591">
        <v>318880127.92043817</v>
      </c>
      <c r="M28" s="591">
        <v>14667869.072012424</v>
      </c>
      <c r="N28" s="590">
        <v>4.8215904012338683E-2</v>
      </c>
      <c r="O28" s="585">
        <v>221768194.81775281</v>
      </c>
      <c r="P28" s="585">
        <v>-4080729.9818345904</v>
      </c>
      <c r="Q28" s="590">
        <v>-1.8068405618737068E-2</v>
      </c>
    </row>
    <row r="29" spans="1:17">
      <c r="A29" s="475"/>
      <c r="B29" s="475"/>
      <c r="C29" s="188" t="s">
        <v>155</v>
      </c>
      <c r="D29" s="585">
        <v>129875985.2371804</v>
      </c>
      <c r="E29" s="585">
        <v>15061584.613169253</v>
      </c>
      <c r="F29" s="586">
        <v>0.13118201663998777</v>
      </c>
      <c r="G29" s="595">
        <v>36.017014684010597</v>
      </c>
      <c r="H29" s="595">
        <v>3.0179570260464601</v>
      </c>
      <c r="I29" s="596">
        <v>2.4929560340899841</v>
      </c>
      <c r="J29" s="596">
        <v>7.4077873021661578E-2</v>
      </c>
      <c r="K29" s="586">
        <v>3.0624888104717238E-2</v>
      </c>
      <c r="L29" s="587">
        <v>323775121.08041054</v>
      </c>
      <c r="M29" s="587">
        <v>46053074.834840775</v>
      </c>
      <c r="N29" s="586">
        <v>0.1658243393256556</v>
      </c>
      <c r="O29" s="585">
        <v>62852866.965386078</v>
      </c>
      <c r="P29" s="585">
        <v>7807863.6566404328</v>
      </c>
      <c r="Q29" s="586">
        <v>0.14184509378346982</v>
      </c>
    </row>
    <row r="30" spans="1:17">
      <c r="A30" s="475"/>
      <c r="B30" s="475"/>
      <c r="C30" s="188" t="s">
        <v>156</v>
      </c>
      <c r="D30" s="585">
        <v>150216942.65300536</v>
      </c>
      <c r="E30" s="585">
        <v>-2066961.708756417</v>
      </c>
      <c r="F30" s="590">
        <v>-1.3573080605066411E-2</v>
      </c>
      <c r="G30" s="597">
        <v>41.65793868235167</v>
      </c>
      <c r="H30" s="597">
        <v>-2.1103108847914598</v>
      </c>
      <c r="I30" s="598">
        <v>2.9515381798374154</v>
      </c>
      <c r="J30" s="598">
        <v>0.17047528285340796</v>
      </c>
      <c r="K30" s="590">
        <v>6.1298607463457264E-2</v>
      </c>
      <c r="L30" s="591">
        <v>443371041.49879283</v>
      </c>
      <c r="M30" s="591">
        <v>19859925.270436108</v>
      </c>
      <c r="N30" s="590">
        <v>4.6893515918311007E-2</v>
      </c>
      <c r="O30" s="585">
        <v>82064206.240150586</v>
      </c>
      <c r="P30" s="585">
        <v>-1183604.7638588995</v>
      </c>
      <c r="Q30" s="590">
        <v>-1.4217848488555371E-2</v>
      </c>
    </row>
    <row r="31" spans="1:17">
      <c r="A31" s="475"/>
      <c r="B31" s="475" t="s">
        <v>123</v>
      </c>
      <c r="C31" s="188" t="s">
        <v>117</v>
      </c>
      <c r="D31" s="585">
        <v>760364800.6352253</v>
      </c>
      <c r="E31" s="585">
        <v>-13941221.515043616</v>
      </c>
      <c r="F31" s="586">
        <v>-1.8004795411933467E-2</v>
      </c>
      <c r="G31" s="595">
        <v>17.053032959183366</v>
      </c>
      <c r="H31" s="595">
        <v>-1.5515853921893381</v>
      </c>
      <c r="I31" s="596">
        <v>3.7477432363761789</v>
      </c>
      <c r="J31" s="596">
        <v>0.20229679263951894</v>
      </c>
      <c r="K31" s="586">
        <v>5.7058200102526963E-2</v>
      </c>
      <c r="L31" s="587">
        <v>2849652038.7591872</v>
      </c>
      <c r="M31" s="587">
        <v>104391506.16263676</v>
      </c>
      <c r="N31" s="586">
        <v>3.8026083471174268E-2</v>
      </c>
      <c r="O31" s="585">
        <v>2278067535.6768398</v>
      </c>
      <c r="P31" s="585">
        <v>-35235970.916900635</v>
      </c>
      <c r="Q31" s="586">
        <v>-1.5231884107064008E-2</v>
      </c>
    </row>
    <row r="32" spans="1:17">
      <c r="A32" s="475"/>
      <c r="B32" s="475"/>
      <c r="C32" s="188" t="s">
        <v>118</v>
      </c>
      <c r="D32" s="585">
        <v>585000220.58861625</v>
      </c>
      <c r="E32" s="585">
        <v>-17350913.454803586</v>
      </c>
      <c r="F32" s="590">
        <v>-2.8805313834692415E-2</v>
      </c>
      <c r="G32" s="597">
        <v>13.120055050540245</v>
      </c>
      <c r="H32" s="597">
        <v>-1.3529215786141773</v>
      </c>
      <c r="I32" s="598">
        <v>3.0289971138554415</v>
      </c>
      <c r="J32" s="598">
        <v>0.11233524514710158</v>
      </c>
      <c r="K32" s="590">
        <v>3.8515004551024586E-2</v>
      </c>
      <c r="L32" s="591">
        <v>1771963979.7677152</v>
      </c>
      <c r="M32" s="591">
        <v>15109395.530046701</v>
      </c>
      <c r="N32" s="590">
        <v>8.6002539228953578E-3</v>
      </c>
      <c r="O32" s="585">
        <v>351647175.05867356</v>
      </c>
      <c r="P32" s="585">
        <v>-8089499.9389303327</v>
      </c>
      <c r="Q32" s="590">
        <v>-2.2487281673419075E-2</v>
      </c>
    </row>
    <row r="33" spans="1:17">
      <c r="A33" s="475"/>
      <c r="B33" s="475"/>
      <c r="C33" s="188" t="s">
        <v>119</v>
      </c>
      <c r="D33" s="585">
        <v>1002624121.4262918</v>
      </c>
      <c r="E33" s="585">
        <v>-1436231.2280722857</v>
      </c>
      <c r="F33" s="586">
        <v>-1.4304232054133217E-3</v>
      </c>
      <c r="G33" s="595">
        <v>22.486288389561121</v>
      </c>
      <c r="H33" s="595">
        <v>-1.6387463234633515</v>
      </c>
      <c r="I33" s="596">
        <v>2.7939905651570505</v>
      </c>
      <c r="J33" s="596">
        <v>0.16791490077008708</v>
      </c>
      <c r="K33" s="586">
        <v>6.3941379544859955E-2</v>
      </c>
      <c r="L33" s="587">
        <v>2801322335.6639361</v>
      </c>
      <c r="M33" s="587">
        <v>164583877.9825182</v>
      </c>
      <c r="N33" s="586">
        <v>6.2419493106359483E-2</v>
      </c>
      <c r="O33" s="585">
        <v>545827109.37532938</v>
      </c>
      <c r="P33" s="585">
        <v>14793513.335357785</v>
      </c>
      <c r="Q33" s="586">
        <v>2.7857961239507449E-2</v>
      </c>
    </row>
    <row r="34" spans="1:17">
      <c r="A34" s="475"/>
      <c r="B34" s="475"/>
      <c r="C34" s="188" t="s">
        <v>120</v>
      </c>
      <c r="D34" s="585">
        <v>1185610070.9742603</v>
      </c>
      <c r="E34" s="585">
        <v>142607866.23483062</v>
      </c>
      <c r="F34" s="590">
        <v>0.13672825003323741</v>
      </c>
      <c r="G34" s="597">
        <v>26.590194075492487</v>
      </c>
      <c r="H34" s="597">
        <v>1.5294849970197113</v>
      </c>
      <c r="I34" s="598">
        <v>2.4835795107127159</v>
      </c>
      <c r="J34" s="598">
        <v>0.11138654101070466</v>
      </c>
      <c r="K34" s="590">
        <v>4.6955092791079622E-2</v>
      </c>
      <c r="L34" s="591">
        <v>2944556879.9663219</v>
      </c>
      <c r="M34" s="591">
        <v>470354382.49974918</v>
      </c>
      <c r="N34" s="590">
        <v>0.19010343049178974</v>
      </c>
      <c r="O34" s="585">
        <v>588990886.8938365</v>
      </c>
      <c r="P34" s="585">
        <v>70489331.442856073</v>
      </c>
      <c r="Q34" s="590">
        <v>0.13594815811409883</v>
      </c>
    </row>
    <row r="35" spans="1:17">
      <c r="A35" s="475"/>
      <c r="B35" s="475"/>
      <c r="C35" s="188" t="s">
        <v>154</v>
      </c>
      <c r="D35" s="585">
        <v>1004539458.4512115</v>
      </c>
      <c r="E35" s="585">
        <v>47088023.846743226</v>
      </c>
      <c r="F35" s="586">
        <v>4.9180587280853269E-2</v>
      </c>
      <c r="G35" s="595">
        <v>22.529244488247713</v>
      </c>
      <c r="H35" s="595">
        <v>-0.47589562589369194</v>
      </c>
      <c r="I35" s="596">
        <v>3.8718435881003122</v>
      </c>
      <c r="J35" s="596">
        <v>0.23065639539113914</v>
      </c>
      <c r="K35" s="586">
        <v>6.3346481019428871E-2</v>
      </c>
      <c r="L35" s="587">
        <v>3889419661.1980829</v>
      </c>
      <c r="M35" s="587">
        <v>403159759.87526894</v>
      </c>
      <c r="N35" s="586">
        <v>0.11564248543899307</v>
      </c>
      <c r="O35" s="585">
        <v>2781427497.2563415</v>
      </c>
      <c r="P35" s="585">
        <v>83827575.630971909</v>
      </c>
      <c r="Q35" s="586">
        <v>3.1074873245274918E-2</v>
      </c>
    </row>
    <row r="36" spans="1:17">
      <c r="A36" s="475"/>
      <c r="B36" s="475"/>
      <c r="C36" s="188" t="s">
        <v>155</v>
      </c>
      <c r="D36" s="585">
        <v>1520360620.7654095</v>
      </c>
      <c r="E36" s="585">
        <v>187323253.85981059</v>
      </c>
      <c r="F36" s="590">
        <v>0.14052363310313429</v>
      </c>
      <c r="G36" s="597">
        <v>34.09779063167737</v>
      </c>
      <c r="H36" s="597">
        <v>2.0682690343567529</v>
      </c>
      <c r="I36" s="598">
        <v>2.4858190493857135</v>
      </c>
      <c r="J36" s="598">
        <v>0.11285709129792654</v>
      </c>
      <c r="K36" s="590">
        <v>4.7559587254770233E-2</v>
      </c>
      <c r="L36" s="591">
        <v>3779341393.0345435</v>
      </c>
      <c r="M36" s="591">
        <v>616094432.65804577</v>
      </c>
      <c r="N36" s="590">
        <v>0.19476646634783035</v>
      </c>
      <c r="O36" s="585">
        <v>731016739.65655041</v>
      </c>
      <c r="P36" s="585">
        <v>91155513.349931121</v>
      </c>
      <c r="Q36" s="590">
        <v>0.14246138006532327</v>
      </c>
    </row>
    <row r="37" spans="1:17">
      <c r="A37" s="475"/>
      <c r="B37" s="475"/>
      <c r="C37" s="188" t="s">
        <v>156</v>
      </c>
      <c r="D37" s="585">
        <v>1932716279.236017</v>
      </c>
      <c r="E37" s="585">
        <v>62955227.457908392</v>
      </c>
      <c r="F37" s="586">
        <v>3.3670199407586934E-2</v>
      </c>
      <c r="G37" s="595">
        <v>43.345870801788365</v>
      </c>
      <c r="H37" s="595">
        <v>-1.5797655506072061</v>
      </c>
      <c r="I37" s="596">
        <v>2.8482062144383851</v>
      </c>
      <c r="J37" s="596">
        <v>0.13907551829044573</v>
      </c>
      <c r="K37" s="586">
        <v>5.133584676744999E-2</v>
      </c>
      <c r="L37" s="587">
        <v>5504774517.2662563</v>
      </c>
      <c r="M37" s="587">
        <v>439347457.43232536</v>
      </c>
      <c r="N37" s="586">
        <v>8.6734534372454139E-2</v>
      </c>
      <c r="O37" s="585">
        <v>1043541086.592886</v>
      </c>
      <c r="P37" s="585">
        <v>23750902.97179544</v>
      </c>
      <c r="Q37" s="586">
        <v>2.3289989797176003E-2</v>
      </c>
    </row>
    <row r="38" spans="1:17">
      <c r="A38" s="475"/>
      <c r="B38" s="475" t="s">
        <v>124</v>
      </c>
      <c r="C38" s="188" t="s">
        <v>117</v>
      </c>
      <c r="D38" s="585">
        <v>259089558.17695105</v>
      </c>
      <c r="E38" s="585">
        <v>-7752839.9316901863</v>
      </c>
      <c r="F38" s="590">
        <v>-2.9054003361691134E-2</v>
      </c>
      <c r="G38" s="597">
        <v>16.652581112533479</v>
      </c>
      <c r="H38" s="597">
        <v>-1.4543813221702777</v>
      </c>
      <c r="I38" s="598">
        <v>3.752384199666746</v>
      </c>
      <c r="J38" s="598">
        <v>0.19094889222376166</v>
      </c>
      <c r="K38" s="590">
        <v>5.3615712694457973E-2</v>
      </c>
      <c r="L38" s="591">
        <v>972203564.40182924</v>
      </c>
      <c r="M38" s="591">
        <v>21861626.254957318</v>
      </c>
      <c r="N38" s="590">
        <v>2.3003958235902542E-2</v>
      </c>
      <c r="O38" s="585">
        <v>776578467.4103055</v>
      </c>
      <c r="P38" s="585">
        <v>-21012572.019610763</v>
      </c>
      <c r="Q38" s="590">
        <v>-2.6345045243524354E-2</v>
      </c>
    </row>
    <row r="39" spans="1:17">
      <c r="A39" s="475"/>
      <c r="B39" s="475"/>
      <c r="C39" s="188" t="s">
        <v>118</v>
      </c>
      <c r="D39" s="585">
        <v>193531761.59784144</v>
      </c>
      <c r="E39" s="585">
        <v>-5447328.1976360083</v>
      </c>
      <c r="F39" s="586">
        <v>-2.7376385142956962E-2</v>
      </c>
      <c r="G39" s="595">
        <v>12.438955010523658</v>
      </c>
      <c r="H39" s="595">
        <v>-1.063048155972325</v>
      </c>
      <c r="I39" s="596">
        <v>3.0679655111729538</v>
      </c>
      <c r="J39" s="596">
        <v>8.2150143788342511E-2</v>
      </c>
      <c r="K39" s="586">
        <v>2.7513470754322273E-2</v>
      </c>
      <c r="L39" s="587">
        <v>593748769.89872384</v>
      </c>
      <c r="M39" s="587">
        <v>-366054.20081520081</v>
      </c>
      <c r="N39" s="586">
        <v>-6.1613376062448065E-4</v>
      </c>
      <c r="O39" s="585">
        <v>117666131.35356674</v>
      </c>
      <c r="P39" s="585">
        <v>-2294179.491333276</v>
      </c>
      <c r="Q39" s="586">
        <v>-1.9124487717437511E-2</v>
      </c>
    </row>
    <row r="40" spans="1:17">
      <c r="A40" s="475"/>
      <c r="B40" s="475"/>
      <c r="C40" s="188" t="s">
        <v>119</v>
      </c>
      <c r="D40" s="585">
        <v>342006615.62348747</v>
      </c>
      <c r="E40" s="585">
        <v>-16271252.162227392</v>
      </c>
      <c r="F40" s="590">
        <v>-4.5415175273844123E-2</v>
      </c>
      <c r="G40" s="597">
        <v>21.981946890362348</v>
      </c>
      <c r="H40" s="597">
        <v>-2.3294966402136055</v>
      </c>
      <c r="I40" s="598">
        <v>2.8210280085477262</v>
      </c>
      <c r="J40" s="598">
        <v>0.18837835475793652</v>
      </c>
      <c r="K40" s="590">
        <v>7.1554661474518416E-2</v>
      </c>
      <c r="L40" s="591">
        <v>964810241.78247452</v>
      </c>
      <c r="M40" s="591">
        <v>21590137.195868254</v>
      </c>
      <c r="N40" s="590">
        <v>2.2889818708148466E-2</v>
      </c>
      <c r="O40" s="585">
        <v>187060702.00051975</v>
      </c>
      <c r="P40" s="585">
        <v>-2132473.685882777</v>
      </c>
      <c r="Q40" s="590">
        <v>-1.1271409120049142E-2</v>
      </c>
    </row>
    <row r="41" spans="1:17">
      <c r="A41" s="475"/>
      <c r="B41" s="475"/>
      <c r="C41" s="188" t="s">
        <v>120</v>
      </c>
      <c r="D41" s="585">
        <v>428154310.34456831</v>
      </c>
      <c r="E41" s="585">
        <v>52977911.749746323</v>
      </c>
      <c r="F41" s="586">
        <v>0.14120800761500113</v>
      </c>
      <c r="G41" s="595">
        <v>27.518956888352278</v>
      </c>
      <c r="H41" s="595">
        <v>2.0608400227630064</v>
      </c>
      <c r="I41" s="596">
        <v>2.4813802096998749</v>
      </c>
      <c r="J41" s="596">
        <v>8.3106677750862445E-2</v>
      </c>
      <c r="K41" s="586">
        <v>3.4652710228313233E-2</v>
      </c>
      <c r="L41" s="587">
        <v>1062413632.3867102</v>
      </c>
      <c r="M41" s="587">
        <v>162638005.82479596</v>
      </c>
      <c r="N41" s="586">
        <v>0.18075395801311442</v>
      </c>
      <c r="O41" s="585">
        <v>212575504.54859558</v>
      </c>
      <c r="P41" s="585">
        <v>26326836.67765525</v>
      </c>
      <c r="Q41" s="586">
        <v>0.14135315424590442</v>
      </c>
    </row>
    <row r="42" spans="1:17">
      <c r="A42" s="475"/>
      <c r="B42" s="475"/>
      <c r="C42" s="188" t="s">
        <v>154</v>
      </c>
      <c r="D42" s="585">
        <v>345084227.74162632</v>
      </c>
      <c r="E42" s="585">
        <v>6791792.9060828686</v>
      </c>
      <c r="F42" s="590">
        <v>2.0076691662894004E-2</v>
      </c>
      <c r="G42" s="597">
        <v>22.179755654987364</v>
      </c>
      <c r="H42" s="597">
        <v>-0.77554849805716586</v>
      </c>
      <c r="I42" s="598">
        <v>3.9062589304969459</v>
      </c>
      <c r="J42" s="598">
        <v>0.23541389894087317</v>
      </c>
      <c r="K42" s="590">
        <v>6.413071020900088E-2</v>
      </c>
      <c r="L42" s="591">
        <v>1347988346.3893697</v>
      </c>
      <c r="M42" s="591">
        <v>106169242.7603085</v>
      </c>
      <c r="N42" s="590">
        <v>8.5494934366883352E-2</v>
      </c>
      <c r="O42" s="585">
        <v>953208215.12950635</v>
      </c>
      <c r="P42" s="585">
        <v>6998423.508384347</v>
      </c>
      <c r="Q42" s="590">
        <v>7.3962704363839758E-3</v>
      </c>
    </row>
    <row r="43" spans="1:17">
      <c r="A43" s="475"/>
      <c r="B43" s="475"/>
      <c r="C43" s="188" t="s">
        <v>155</v>
      </c>
      <c r="D43" s="585">
        <v>544813223.21063459</v>
      </c>
      <c r="E43" s="585">
        <v>64319327.116100252</v>
      </c>
      <c r="F43" s="586">
        <v>0.13386086199822569</v>
      </c>
      <c r="G43" s="595">
        <v>35.017028299147427</v>
      </c>
      <c r="H43" s="595">
        <v>2.4124460125425031</v>
      </c>
      <c r="I43" s="596">
        <v>2.5055781442809173</v>
      </c>
      <c r="J43" s="596">
        <v>0.10407567586995636</v>
      </c>
      <c r="K43" s="586">
        <v>4.3337734288826993E-2</v>
      </c>
      <c r="L43" s="587">
        <v>1365072104.7918069</v>
      </c>
      <c r="M43" s="587">
        <v>211164827.26438284</v>
      </c>
      <c r="N43" s="586">
        <v>0.18299982275600496</v>
      </c>
      <c r="O43" s="585">
        <v>263924376.2818855</v>
      </c>
      <c r="P43" s="585">
        <v>33662570.973251462</v>
      </c>
      <c r="Q43" s="586">
        <v>0.14619259554632366</v>
      </c>
    </row>
    <row r="44" spans="1:17">
      <c r="A44" s="475"/>
      <c r="B44" s="475"/>
      <c r="C44" s="188" t="s">
        <v>156</v>
      </c>
      <c r="D44" s="585">
        <v>665589704.35618305</v>
      </c>
      <c r="E44" s="585">
        <v>11102285.136068463</v>
      </c>
      <c r="F44" s="590">
        <v>1.696332856832896E-2</v>
      </c>
      <c r="G44" s="597">
        <v>42.779750050322725</v>
      </c>
      <c r="H44" s="597">
        <v>-1.6314049902639738</v>
      </c>
      <c r="I44" s="598">
        <v>2.8819468104125625</v>
      </c>
      <c r="J44" s="598">
        <v>0.15495539114817714</v>
      </c>
      <c r="K44" s="590">
        <v>5.6822837818087758E-2</v>
      </c>
      <c r="L44" s="591">
        <v>1918194125.5127423</v>
      </c>
      <c r="M44" s="591">
        <v>133412549.28299713</v>
      </c>
      <c r="N44" s="590">
        <v>7.4750070854509798E-2</v>
      </c>
      <c r="O44" s="585">
        <v>357888817.6981681</v>
      </c>
      <c r="P44" s="585">
        <v>3677730.3968365788</v>
      </c>
      <c r="Q44" s="590">
        <v>1.0382877692667736E-2</v>
      </c>
    </row>
    <row r="45" spans="1:17">
      <c r="A45" s="475" t="s">
        <v>58</v>
      </c>
      <c r="B45" s="475" t="s">
        <v>122</v>
      </c>
      <c r="C45" s="188" t="s">
        <v>117</v>
      </c>
      <c r="D45" s="585">
        <v>44088137.945382036</v>
      </c>
      <c r="E45" s="585">
        <v>-2224402.6315985695</v>
      </c>
      <c r="F45" s="586">
        <v>-4.8030244160351607E-2</v>
      </c>
      <c r="G45" s="595">
        <v>22.612744263789537</v>
      </c>
      <c r="H45" s="595">
        <v>-1.8190249303306203</v>
      </c>
      <c r="I45" s="596">
        <v>3.8898511127667037</v>
      </c>
      <c r="J45" s="596">
        <v>0.12646628436388863</v>
      </c>
      <c r="K45" s="586">
        <v>3.3604398734200423E-2</v>
      </c>
      <c r="L45" s="587">
        <v>171496292.44665626</v>
      </c>
      <c r="M45" s="587">
        <v>-2795620.1255423129</v>
      </c>
      <c r="N45" s="586">
        <v>-1.60398729022166E-2</v>
      </c>
      <c r="O45" s="585">
        <v>131573183.20706022</v>
      </c>
      <c r="P45" s="585">
        <v>-6377152.4368550777</v>
      </c>
      <c r="Q45" s="586">
        <v>-4.622788634103886E-2</v>
      </c>
    </row>
    <row r="46" spans="1:17">
      <c r="A46" s="475"/>
      <c r="B46" s="475"/>
      <c r="C46" s="188" t="s">
        <v>118</v>
      </c>
      <c r="D46" s="585">
        <v>18633203.576772802</v>
      </c>
      <c r="E46" s="585">
        <v>-1634772.1353306472</v>
      </c>
      <c r="F46" s="590">
        <v>-8.065788900439666E-2</v>
      </c>
      <c r="G46" s="597">
        <v>9.5569440428323986</v>
      </c>
      <c r="H46" s="597">
        <v>-1.13524641921002</v>
      </c>
      <c r="I46" s="598">
        <v>3.5188060136327177</v>
      </c>
      <c r="J46" s="598">
        <v>0.11755626570779798</v>
      </c>
      <c r="K46" s="590">
        <v>3.4562667966243375E-2</v>
      </c>
      <c r="L46" s="591">
        <v>65566628.799190797</v>
      </c>
      <c r="M46" s="591">
        <v>-3369818.4825494513</v>
      </c>
      <c r="N46" s="590">
        <v>-4.8882972874670354E-2</v>
      </c>
      <c r="O46" s="585">
        <v>13837429.561517626</v>
      </c>
      <c r="P46" s="585">
        <v>-915625.02911148965</v>
      </c>
      <c r="Q46" s="590">
        <v>-6.206342039112895E-2</v>
      </c>
    </row>
    <row r="47" spans="1:17">
      <c r="A47" s="475"/>
      <c r="B47" s="475"/>
      <c r="C47" s="188" t="s">
        <v>119</v>
      </c>
      <c r="D47" s="585">
        <v>35139022.752060652</v>
      </c>
      <c r="E47" s="585">
        <v>-1550653.8392020613</v>
      </c>
      <c r="F47" s="586">
        <v>-4.2264036733737097E-2</v>
      </c>
      <c r="G47" s="595">
        <v>18.022755602792657</v>
      </c>
      <c r="H47" s="595">
        <v>-1.3325572156578858</v>
      </c>
      <c r="I47" s="596">
        <v>3.2475168767674054</v>
      </c>
      <c r="J47" s="596">
        <v>0.13363244549289455</v>
      </c>
      <c r="K47" s="586">
        <v>4.2915030548580403E-2</v>
      </c>
      <c r="L47" s="587">
        <v>114114569.42043081</v>
      </c>
      <c r="M47" s="587">
        <v>-132843.30559901893</v>
      </c>
      <c r="N47" s="586">
        <v>-1.162768612691325E-3</v>
      </c>
      <c r="O47" s="585">
        <v>23831493.978340197</v>
      </c>
      <c r="P47" s="585">
        <v>-1183914.9002547897</v>
      </c>
      <c r="Q47" s="586">
        <v>-4.7327425508036924E-2</v>
      </c>
    </row>
    <row r="48" spans="1:17">
      <c r="A48" s="475"/>
      <c r="B48" s="475"/>
      <c r="C48" s="188" t="s">
        <v>120</v>
      </c>
      <c r="D48" s="585">
        <v>65809645.400562465</v>
      </c>
      <c r="E48" s="585">
        <v>6724755.5518748388</v>
      </c>
      <c r="F48" s="590">
        <v>0.11381514917090442</v>
      </c>
      <c r="G48" s="597">
        <v>33.753675044683213</v>
      </c>
      <c r="H48" s="597">
        <v>2.5839665022704743</v>
      </c>
      <c r="I48" s="598">
        <v>2.594756906314784</v>
      </c>
      <c r="J48" s="598">
        <v>7.3454407724799609E-2</v>
      </c>
      <c r="K48" s="590">
        <v>2.9133516412996188E-2</v>
      </c>
      <c r="L48" s="591">
        <v>170760031.90523642</v>
      </c>
      <c r="M48" s="591">
        <v>21789151.500826299</v>
      </c>
      <c r="N48" s="590">
        <v>0.14626450110031877</v>
      </c>
      <c r="O48" s="585">
        <v>32988084.000063416</v>
      </c>
      <c r="P48" s="585">
        <v>3413588.5194765516</v>
      </c>
      <c r="Q48" s="590">
        <v>0.11542338978249964</v>
      </c>
    </row>
    <row r="49" spans="1:17">
      <c r="A49" s="475"/>
      <c r="B49" s="475"/>
      <c r="C49" s="188" t="s">
        <v>154</v>
      </c>
      <c r="D49" s="585">
        <v>57405119.51930631</v>
      </c>
      <c r="E49" s="585">
        <v>-1016503.7687747851</v>
      </c>
      <c r="F49" s="586">
        <v>-1.7399444102440192E-2</v>
      </c>
      <c r="G49" s="595">
        <v>29.443005479851827</v>
      </c>
      <c r="H49" s="595">
        <v>-1.3768026830733895</v>
      </c>
      <c r="I49" s="596">
        <v>4.0238748386836267</v>
      </c>
      <c r="J49" s="596">
        <v>0.15652075996225756</v>
      </c>
      <c r="K49" s="586">
        <v>4.0472311760501305E-2</v>
      </c>
      <c r="L49" s="587">
        <v>230991016.04536301</v>
      </c>
      <c r="M49" s="587">
        <v>5053912.9366792738</v>
      </c>
      <c r="N49" s="586">
        <v>2.2368671931887889E-2</v>
      </c>
      <c r="O49" s="585">
        <v>157971091.29548585</v>
      </c>
      <c r="P49" s="585">
        <v>-4515207.2704917192</v>
      </c>
      <c r="Q49" s="586">
        <v>-2.778823390243159E-2</v>
      </c>
    </row>
    <row r="50" spans="1:17">
      <c r="A50" s="475"/>
      <c r="B50" s="475"/>
      <c r="C50" s="188" t="s">
        <v>155</v>
      </c>
      <c r="D50" s="585">
        <v>74680350.243562669</v>
      </c>
      <c r="E50" s="585">
        <v>7499952.4308724105</v>
      </c>
      <c r="F50" s="590">
        <v>0.11163899999198401</v>
      </c>
      <c r="G50" s="597">
        <v>38.303447146712607</v>
      </c>
      <c r="H50" s="597">
        <v>2.8630253240186505</v>
      </c>
      <c r="I50" s="598">
        <v>2.6713603269718957</v>
      </c>
      <c r="J50" s="598">
        <v>8.5833828224745723E-2</v>
      </c>
      <c r="K50" s="590">
        <v>3.3197814165253227E-2</v>
      </c>
      <c r="L50" s="591">
        <v>199498124.84501925</v>
      </c>
      <c r="M50" s="591">
        <v>25801426.103933513</v>
      </c>
      <c r="N50" s="590">
        <v>0.14854298493256576</v>
      </c>
      <c r="O50" s="585">
        <v>38130647.397480294</v>
      </c>
      <c r="P50" s="585">
        <v>3984993.2344198972</v>
      </c>
      <c r="Q50" s="590">
        <v>0.11670572235605198</v>
      </c>
    </row>
    <row r="51" spans="1:17">
      <c r="A51" s="475"/>
      <c r="B51" s="475"/>
      <c r="C51" s="188" t="s">
        <v>156</v>
      </c>
      <c r="D51" s="585">
        <v>62839642.745466113</v>
      </c>
      <c r="E51" s="585">
        <v>-1070045.5181757435</v>
      </c>
      <c r="F51" s="586">
        <v>-1.6743087742214682E-2</v>
      </c>
      <c r="G51" s="595">
        <v>32.230364838530484</v>
      </c>
      <c r="H51" s="595">
        <v>-1.484623228903807</v>
      </c>
      <c r="I51" s="596">
        <v>3.3342765931207565</v>
      </c>
      <c r="J51" s="596">
        <v>0.1498562692990113</v>
      </c>
      <c r="K51" s="586">
        <v>4.7059198868308637E-2</v>
      </c>
      <c r="L51" s="587">
        <v>209524749.9262782</v>
      </c>
      <c r="M51" s="587">
        <v>6009439.7304250002</v>
      </c>
      <c r="N51" s="586">
        <v>2.9528194830363418E-2</v>
      </c>
      <c r="O51" s="585">
        <v>43474324.207281195</v>
      </c>
      <c r="P51" s="585">
        <v>-1176219.6705199927</v>
      </c>
      <c r="Q51" s="586">
        <v>-2.6342784843540759E-2</v>
      </c>
    </row>
    <row r="52" spans="1:17">
      <c r="A52" s="475"/>
      <c r="B52" s="475" t="s">
        <v>123</v>
      </c>
      <c r="C52" s="188" t="s">
        <v>117</v>
      </c>
      <c r="D52" s="585">
        <v>572285320.88278913</v>
      </c>
      <c r="E52" s="585">
        <v>-16037892.010460734</v>
      </c>
      <c r="F52" s="590">
        <v>-2.7260342034763092E-2</v>
      </c>
      <c r="G52" s="597">
        <v>23.703972763902982</v>
      </c>
      <c r="H52" s="597">
        <v>-1.945471523694156</v>
      </c>
      <c r="I52" s="598">
        <v>3.7809100134582208</v>
      </c>
      <c r="J52" s="598">
        <v>0.19642381500806527</v>
      </c>
      <c r="K52" s="590">
        <v>5.4798318122411559E-2</v>
      </c>
      <c r="L52" s="591">
        <v>2163759300.2808886</v>
      </c>
      <c r="M52" s="591">
        <v>54922863.43718195</v>
      </c>
      <c r="N52" s="590">
        <v>2.6044155192701878E-2</v>
      </c>
      <c r="O52" s="585">
        <v>1705012485.2189717</v>
      </c>
      <c r="P52" s="585">
        <v>-44234688.586987257</v>
      </c>
      <c r="Q52" s="590">
        <v>-2.5287843393076784E-2</v>
      </c>
    </row>
    <row r="53" spans="1:17">
      <c r="A53" s="475"/>
      <c r="B53" s="475"/>
      <c r="C53" s="188" t="s">
        <v>118</v>
      </c>
      <c r="D53" s="585">
        <v>251326198.82185295</v>
      </c>
      <c r="E53" s="585">
        <v>-13554334.671379328</v>
      </c>
      <c r="F53" s="586">
        <v>-5.117150170541182E-2</v>
      </c>
      <c r="G53" s="595">
        <v>10.409893726679424</v>
      </c>
      <c r="H53" s="595">
        <v>-1.1382456936436594</v>
      </c>
      <c r="I53" s="596">
        <v>3.4445730672864499</v>
      </c>
      <c r="J53" s="596">
        <v>0.14225669121882278</v>
      </c>
      <c r="K53" s="586">
        <v>4.3077850520252384E-2</v>
      </c>
      <c r="L53" s="587">
        <v>865711455.56523418</v>
      </c>
      <c r="M53" s="587">
        <v>-9007867.8909963369</v>
      </c>
      <c r="N53" s="586">
        <v>-1.0298009486521965E-2</v>
      </c>
      <c r="O53" s="585">
        <v>185846804.83741915</v>
      </c>
      <c r="P53" s="585">
        <v>-5959075.2078736424</v>
      </c>
      <c r="Q53" s="586">
        <v>-3.1068261340405592E-2</v>
      </c>
    </row>
    <row r="54" spans="1:17">
      <c r="A54" s="475"/>
      <c r="B54" s="475"/>
      <c r="C54" s="188" t="s">
        <v>119</v>
      </c>
      <c r="D54" s="585">
        <v>444142117.9393509</v>
      </c>
      <c r="E54" s="585">
        <v>16494995.621952832</v>
      </c>
      <c r="F54" s="590">
        <v>3.8571510858221816E-2</v>
      </c>
      <c r="G54" s="597">
        <v>18.396300381593754</v>
      </c>
      <c r="H54" s="597">
        <v>-0.2480617619438803</v>
      </c>
      <c r="I54" s="598">
        <v>3.2113298027122812</v>
      </c>
      <c r="J54" s="598">
        <v>0.10939107905974055</v>
      </c>
      <c r="K54" s="590">
        <v>3.5265390068999258E-2</v>
      </c>
      <c r="L54" s="591">
        <v>1426286819.9783905</v>
      </c>
      <c r="M54" s="591">
        <v>99751651.203478813</v>
      </c>
      <c r="N54" s="590">
        <v>7.5197140303186957E-2</v>
      </c>
      <c r="O54" s="585">
        <v>300224415.27777666</v>
      </c>
      <c r="P54" s="585">
        <v>13063298.976471901</v>
      </c>
      <c r="Q54" s="590">
        <v>4.5491183293650352E-2</v>
      </c>
    </row>
    <row r="55" spans="1:17">
      <c r="A55" s="475"/>
      <c r="B55" s="475"/>
      <c r="C55" s="188" t="s">
        <v>120</v>
      </c>
      <c r="D55" s="585">
        <v>774799180.34245622</v>
      </c>
      <c r="E55" s="585">
        <v>77411050.586049199</v>
      </c>
      <c r="F55" s="586">
        <v>0.11100138829877755</v>
      </c>
      <c r="G55" s="595">
        <v>32.09206666353316</v>
      </c>
      <c r="H55" s="595">
        <v>1.6876603966939179</v>
      </c>
      <c r="I55" s="596">
        <v>2.6065728212859178</v>
      </c>
      <c r="J55" s="596">
        <v>0.12743253680578093</v>
      </c>
      <c r="K55" s="586">
        <v>5.1401906380018701E-2</v>
      </c>
      <c r="L55" s="587">
        <v>2019570485.4352527</v>
      </c>
      <c r="M55" s="587">
        <v>290647479.03788328</v>
      </c>
      <c r="N55" s="586">
        <v>0.16810897764818217</v>
      </c>
      <c r="O55" s="585">
        <v>387931796.66719842</v>
      </c>
      <c r="P55" s="585">
        <v>38805555.789108455</v>
      </c>
      <c r="Q55" s="586">
        <v>0.11115049871790879</v>
      </c>
    </row>
    <row r="56" spans="1:17">
      <c r="A56" s="475"/>
      <c r="B56" s="475"/>
      <c r="C56" s="188" t="s">
        <v>154</v>
      </c>
      <c r="D56" s="585">
        <v>734684218.80107522</v>
      </c>
      <c r="E56" s="585">
        <v>20703458.512860298</v>
      </c>
      <c r="F56" s="590">
        <v>2.8997221864217833E-2</v>
      </c>
      <c r="G56" s="597">
        <v>30.430510930572712</v>
      </c>
      <c r="H56" s="597">
        <v>-0.69729319493221098</v>
      </c>
      <c r="I56" s="598">
        <v>3.9053129105383921</v>
      </c>
      <c r="J56" s="598">
        <v>0.21924386533269624</v>
      </c>
      <c r="K56" s="590">
        <v>5.9479044652692242E-2</v>
      </c>
      <c r="L56" s="591">
        <v>2869171764.8526521</v>
      </c>
      <c r="M56" s="591">
        <v>237389385.48183489</v>
      </c>
      <c r="N56" s="590">
        <v>9.0200993570975954E-2</v>
      </c>
      <c r="O56" s="585">
        <v>2030330170.1230071</v>
      </c>
      <c r="P56" s="585">
        <v>24810431.503021479</v>
      </c>
      <c r="Q56" s="590">
        <v>1.2371073206237171E-2</v>
      </c>
    </row>
    <row r="57" spans="1:17">
      <c r="A57" s="475"/>
      <c r="B57" s="475"/>
      <c r="C57" s="188" t="s">
        <v>155</v>
      </c>
      <c r="D57" s="585">
        <v>884476924.79878962</v>
      </c>
      <c r="E57" s="585">
        <v>86931325.362711191</v>
      </c>
      <c r="F57" s="586">
        <v>0.10899856437572703</v>
      </c>
      <c r="G57" s="595">
        <v>36.634902505257834</v>
      </c>
      <c r="H57" s="595">
        <v>1.8638770361917878</v>
      </c>
      <c r="I57" s="596">
        <v>2.6663648690733908</v>
      </c>
      <c r="J57" s="596">
        <v>0.13031343129087336</v>
      </c>
      <c r="K57" s="586">
        <v>5.1384380202010936E-2</v>
      </c>
      <c r="L57" s="587">
        <v>2358338199.7895598</v>
      </c>
      <c r="M57" s="587">
        <v>335721535.64257336</v>
      </c>
      <c r="N57" s="586">
        <v>0.16598376825109357</v>
      </c>
      <c r="O57" s="585">
        <v>450314606.7688356</v>
      </c>
      <c r="P57" s="585">
        <v>45262349.797638714</v>
      </c>
      <c r="Q57" s="586">
        <v>0.11174447004959487</v>
      </c>
    </row>
    <row r="58" spans="1:17">
      <c r="A58" s="475"/>
      <c r="B58" s="475"/>
      <c r="C58" s="188" t="s">
        <v>156</v>
      </c>
      <c r="D58" s="585">
        <v>794559348.09819233</v>
      </c>
      <c r="E58" s="585">
        <v>13152543.712938666</v>
      </c>
      <c r="F58" s="590">
        <v>1.683187763291363E-2</v>
      </c>
      <c r="G58" s="597">
        <v>32.91052986921104</v>
      </c>
      <c r="H58" s="597">
        <v>-1.1568838513242028</v>
      </c>
      <c r="I58" s="598">
        <v>3.2681211333101592</v>
      </c>
      <c r="J58" s="598">
        <v>0.12346169827601061</v>
      </c>
      <c r="K58" s="590">
        <v>3.9260753295108385E-2</v>
      </c>
      <c r="L58" s="591">
        <v>2596716197.1888456</v>
      </c>
      <c r="M58" s="591">
        <v>139457917.17887449</v>
      </c>
      <c r="N58" s="590">
        <v>5.6753463123261343E-2</v>
      </c>
      <c r="O58" s="585">
        <v>552952002.05325651</v>
      </c>
      <c r="P58" s="585">
        <v>11862954.975048542</v>
      </c>
      <c r="Q58" s="590">
        <v>2.1924219385157678E-2</v>
      </c>
    </row>
    <row r="59" spans="1:17">
      <c r="A59" s="475"/>
      <c r="B59" s="475" t="s">
        <v>124</v>
      </c>
      <c r="C59" s="188" t="s">
        <v>117</v>
      </c>
      <c r="D59" s="585">
        <v>194403410.73489425</v>
      </c>
      <c r="E59" s="585">
        <v>-4737437.1270566881</v>
      </c>
      <c r="F59" s="586">
        <v>-2.3789379114930703E-2</v>
      </c>
      <c r="G59" s="595">
        <v>23.213471305804969</v>
      </c>
      <c r="H59" s="595">
        <v>-1.5024371595295278</v>
      </c>
      <c r="I59" s="596">
        <v>3.7830548196851885</v>
      </c>
      <c r="J59" s="596">
        <v>0.15234412854650614</v>
      </c>
      <c r="K59" s="586">
        <v>4.1959864474557511E-2</v>
      </c>
      <c r="L59" s="587">
        <v>735438759.94388103</v>
      </c>
      <c r="M59" s="587">
        <v>12415954.569073915</v>
      </c>
      <c r="N59" s="586">
        <v>1.717228623603044E-2</v>
      </c>
      <c r="O59" s="585">
        <v>579746834.69923723</v>
      </c>
      <c r="P59" s="585">
        <v>-12300800.572587371</v>
      </c>
      <c r="Q59" s="586">
        <v>-2.0776707548100841E-2</v>
      </c>
    </row>
    <row r="60" spans="1:17">
      <c r="A60" s="475"/>
      <c r="B60" s="475"/>
      <c r="C60" s="188" t="s">
        <v>118</v>
      </c>
      <c r="D60" s="585">
        <v>82698027.80624409</v>
      </c>
      <c r="E60" s="585">
        <v>-6753272.5531094819</v>
      </c>
      <c r="F60" s="590">
        <v>-7.5496639243694555E-2</v>
      </c>
      <c r="G60" s="597">
        <v>9.8748694185453001</v>
      </c>
      <c r="H60" s="597">
        <v>-1.227173058041684</v>
      </c>
      <c r="I60" s="598">
        <v>3.4823879273253584</v>
      </c>
      <c r="J60" s="598">
        <v>0.16057538296104834</v>
      </c>
      <c r="K60" s="590">
        <v>4.8339688292608755E-2</v>
      </c>
      <c r="L60" s="591">
        <v>287986613.64608121</v>
      </c>
      <c r="M60" s="591">
        <v>-9153837.9973192215</v>
      </c>
      <c r="N60" s="590">
        <v>-3.0806434959265602E-2</v>
      </c>
      <c r="O60" s="585">
        <v>61990535.024518572</v>
      </c>
      <c r="P60" s="585">
        <v>-3107805.1167811826</v>
      </c>
      <c r="Q60" s="590">
        <v>-4.774015911981027E-2</v>
      </c>
    </row>
    <row r="61" spans="1:17">
      <c r="A61" s="475"/>
      <c r="B61" s="475"/>
      <c r="C61" s="188" t="s">
        <v>119</v>
      </c>
      <c r="D61" s="585">
        <v>151949453.48357081</v>
      </c>
      <c r="E61" s="585">
        <v>-2053499.3626993895</v>
      </c>
      <c r="F61" s="586">
        <v>-1.333415577264448E-2</v>
      </c>
      <c r="G61" s="595">
        <v>18.144096675257011</v>
      </c>
      <c r="H61" s="595">
        <v>-0.96962573180168832</v>
      </c>
      <c r="I61" s="596">
        <v>3.213850450116591</v>
      </c>
      <c r="J61" s="596">
        <v>0.12654982541796844</v>
      </c>
      <c r="K61" s="586">
        <v>4.0990444664041115E-2</v>
      </c>
      <c r="L61" s="587">
        <v>488342819.47314405</v>
      </c>
      <c r="M61" s="587">
        <v>12889406.945421517</v>
      </c>
      <c r="N61" s="586">
        <v>2.7109715917056264E-2</v>
      </c>
      <c r="O61" s="585">
        <v>102598902.425843</v>
      </c>
      <c r="P61" s="585">
        <v>-1409413.2321578264</v>
      </c>
      <c r="Q61" s="586">
        <v>-1.3550966797618816E-2</v>
      </c>
    </row>
    <row r="62" spans="1:17">
      <c r="A62" s="475"/>
      <c r="B62" s="475"/>
      <c r="C62" s="188" t="s">
        <v>120</v>
      </c>
      <c r="D62" s="585">
        <v>277257974.64194602</v>
      </c>
      <c r="E62" s="585">
        <v>28929602.575413585</v>
      </c>
      <c r="F62" s="590">
        <v>0.11649737134209832</v>
      </c>
      <c r="G62" s="597">
        <v>33.107032506920774</v>
      </c>
      <c r="H62" s="597">
        <v>2.2863275674865875</v>
      </c>
      <c r="I62" s="598">
        <v>2.6137787746817631</v>
      </c>
      <c r="J62" s="598">
        <v>0.10870250447562579</v>
      </c>
      <c r="K62" s="590">
        <v>4.3392892171974028E-2</v>
      </c>
      <c r="L62" s="591">
        <v>724691009.23037302</v>
      </c>
      <c r="M62" s="591">
        <v>102609497.14758205</v>
      </c>
      <c r="N62" s="590">
        <v>0.16494542138703852</v>
      </c>
      <c r="O62" s="585">
        <v>138892236.8773942</v>
      </c>
      <c r="P62" s="585">
        <v>14588083.796196535</v>
      </c>
      <c r="Q62" s="590">
        <v>0.11735797585674665</v>
      </c>
    </row>
    <row r="63" spans="1:17">
      <c r="A63" s="475"/>
      <c r="B63" s="475"/>
      <c r="C63" s="188" t="s">
        <v>154</v>
      </c>
      <c r="D63" s="585">
        <v>250181635.49793482</v>
      </c>
      <c r="E63" s="585">
        <v>1811783.6016693413</v>
      </c>
      <c r="F63" s="586">
        <v>7.2947001732966109E-3</v>
      </c>
      <c r="G63" s="595">
        <v>29.873880272555528</v>
      </c>
      <c r="H63" s="595">
        <v>-0.95197284057504916</v>
      </c>
      <c r="I63" s="596">
        <v>3.9236534469282982</v>
      </c>
      <c r="J63" s="596">
        <v>0.18502396130683252</v>
      </c>
      <c r="K63" s="586">
        <v>4.9489782825076156E-2</v>
      </c>
      <c r="L63" s="587">
        <v>981626036.47963107</v>
      </c>
      <c r="M63" s="587">
        <v>53063184.840816498</v>
      </c>
      <c r="N63" s="586">
        <v>5.7145496125723345E-2</v>
      </c>
      <c r="O63" s="585">
        <v>690732770.24194849</v>
      </c>
      <c r="P63" s="585">
        <v>-845656.75339782238</v>
      </c>
      <c r="Q63" s="586">
        <v>-1.2227922682202361E-3</v>
      </c>
    </row>
    <row r="64" spans="1:17">
      <c r="A64" s="475"/>
      <c r="B64" s="475"/>
      <c r="C64" s="188" t="s">
        <v>155</v>
      </c>
      <c r="D64" s="585">
        <v>315173077.26272714</v>
      </c>
      <c r="E64" s="585">
        <v>32085654.200864255</v>
      </c>
      <c r="F64" s="590">
        <v>0.11334185692118368</v>
      </c>
      <c r="G64" s="597">
        <v>37.634428108762307</v>
      </c>
      <c r="H64" s="597">
        <v>2.4996834734741071</v>
      </c>
      <c r="I64" s="598">
        <v>2.6810208688788997</v>
      </c>
      <c r="J64" s="598">
        <v>0.11906656067740196</v>
      </c>
      <c r="K64" s="590">
        <v>4.647489625253589E-2</v>
      </c>
      <c r="L64" s="591">
        <v>844985597.45015323</v>
      </c>
      <c r="M64" s="591">
        <v>119728554.33915365</v>
      </c>
      <c r="N64" s="590">
        <v>0.16508430421520134</v>
      </c>
      <c r="O64" s="585">
        <v>160827119.96507192</v>
      </c>
      <c r="P64" s="585">
        <v>16904894.053396702</v>
      </c>
      <c r="Q64" s="590">
        <v>0.11745853669447276</v>
      </c>
    </row>
    <row r="65" spans="1:17">
      <c r="A65" s="475"/>
      <c r="B65" s="475"/>
      <c r="C65" s="188" t="s">
        <v>156</v>
      </c>
      <c r="D65" s="585">
        <v>271927308.43679851</v>
      </c>
      <c r="E65" s="585">
        <v>-2133507.865831852</v>
      </c>
      <c r="F65" s="586">
        <v>-7.7847971651516064E-3</v>
      </c>
      <c r="G65" s="595">
        <v>32.470504235496755</v>
      </c>
      <c r="H65" s="595">
        <v>-1.5439238559529898</v>
      </c>
      <c r="I65" s="596">
        <v>3.2956014350238672</v>
      </c>
      <c r="J65" s="596">
        <v>0.15351749255888913</v>
      </c>
      <c r="K65" s="586">
        <v>4.8858494989301275E-2</v>
      </c>
      <c r="L65" s="587">
        <v>896164027.90649092</v>
      </c>
      <c r="M65" s="587">
        <v>35041937.743152022</v>
      </c>
      <c r="N65" s="586">
        <v>4.0693344350863435E-2</v>
      </c>
      <c r="O65" s="585">
        <v>188957070.238693</v>
      </c>
      <c r="P65" s="585">
        <v>-1512209.9181343615</v>
      </c>
      <c r="Q65" s="586">
        <v>-7.9393901047415515E-3</v>
      </c>
    </row>
    <row r="66" spans="1:17">
      <c r="A66" s="475" t="s">
        <v>59</v>
      </c>
      <c r="B66" s="475" t="s">
        <v>122</v>
      </c>
      <c r="C66" s="188" t="s">
        <v>117</v>
      </c>
      <c r="D66" s="585">
        <v>291957.25071996561</v>
      </c>
      <c r="E66" s="585">
        <v>-101609.80559108278</v>
      </c>
      <c r="F66" s="590">
        <v>-0.25817660284751415</v>
      </c>
      <c r="G66" s="597">
        <v>22.05322110650636</v>
      </c>
      <c r="H66" s="597">
        <v>-20.019142007408252</v>
      </c>
      <c r="I66" s="598">
        <v>6.8431874197365872</v>
      </c>
      <c r="J66" s="598">
        <v>0.88284028677675863</v>
      </c>
      <c r="K66" s="590">
        <v>0.14811893788782601</v>
      </c>
      <c r="L66" s="591">
        <v>1997918.1852277494</v>
      </c>
      <c r="M66" s="591">
        <v>-347878.0904832473</v>
      </c>
      <c r="N66" s="590">
        <v>-0.148298509160949</v>
      </c>
      <c r="O66" s="585">
        <v>858896.42010390759</v>
      </c>
      <c r="P66" s="585">
        <v>-273464.27712126309</v>
      </c>
      <c r="Q66" s="590">
        <v>-0.24149926590651047</v>
      </c>
    </row>
    <row r="67" spans="1:17">
      <c r="A67" s="475"/>
      <c r="B67" s="475"/>
      <c r="C67" s="188" t="s">
        <v>118</v>
      </c>
      <c r="D67" s="585">
        <v>932.53708662803228</v>
      </c>
      <c r="E67" s="585">
        <v>-111.03400021963648</v>
      </c>
      <c r="F67" s="586">
        <v>-0.10639811855562097</v>
      </c>
      <c r="G67" s="595">
        <v>7.0439924032408674E-2</v>
      </c>
      <c r="H67" s="595">
        <v>-4.1117943926787956E-2</v>
      </c>
      <c r="I67" s="596">
        <v>0.71067515816109772</v>
      </c>
      <c r="J67" s="596">
        <v>-5.3036947402249623E-2</v>
      </c>
      <c r="K67" s="586">
        <v>-6.9446257321176361E-2</v>
      </c>
      <c r="L67" s="587">
        <v>662.73094153046611</v>
      </c>
      <c r="M67" s="587">
        <v>-134.25693051099779</v>
      </c>
      <c r="N67" s="586">
        <v>-0.16845542475709463</v>
      </c>
      <c r="O67" s="585">
        <v>465.7716109752655</v>
      </c>
      <c r="P67" s="585">
        <v>176.31616914272308</v>
      </c>
      <c r="Q67" s="586">
        <v>0.60913060755211723</v>
      </c>
    </row>
    <row r="68" spans="1:17">
      <c r="A68" s="475"/>
      <c r="B68" s="475"/>
      <c r="C68" s="188" t="s">
        <v>119</v>
      </c>
      <c r="D68" s="585">
        <v>3694.0175273855953</v>
      </c>
      <c r="E68" s="585">
        <v>326.21573488615013</v>
      </c>
      <c r="F68" s="590">
        <v>9.6863103883570931E-2</v>
      </c>
      <c r="G68" s="597">
        <v>0.27903052622208235</v>
      </c>
      <c r="H68" s="597">
        <v>-8.0987868706140553E-2</v>
      </c>
      <c r="I68" s="598">
        <v>2.000522621079877</v>
      </c>
      <c r="J68" s="598">
        <v>-6.8153453580235279E-2</v>
      </c>
      <c r="K68" s="590">
        <v>-3.2945444874172981E-2</v>
      </c>
      <c r="L68" s="591">
        <v>7389.9656262004373</v>
      </c>
      <c r="M68" s="591">
        <v>423.07463385939536</v>
      </c>
      <c r="N68" s="590">
        <v>6.0726460960060485E-2</v>
      </c>
      <c r="O68" s="585">
        <v>1910.7033499479294</v>
      </c>
      <c r="P68" s="585">
        <v>149.28068232536316</v>
      </c>
      <c r="Q68" s="590">
        <v>8.4750063155966324E-2</v>
      </c>
    </row>
    <row r="69" spans="1:17">
      <c r="A69" s="475"/>
      <c r="B69" s="475"/>
      <c r="C69" s="188" t="s">
        <v>120</v>
      </c>
      <c r="D69" s="585">
        <v>64816.894101500511</v>
      </c>
      <c r="E69" s="585">
        <v>11175.894331338961</v>
      </c>
      <c r="F69" s="586">
        <v>0.20834612291390747</v>
      </c>
      <c r="G69" s="595">
        <v>4.8959951963256625</v>
      </c>
      <c r="H69" s="595">
        <v>-0.83823378431346907</v>
      </c>
      <c r="I69" s="596">
        <v>3.3021618555064776</v>
      </c>
      <c r="J69" s="596">
        <v>-0.21804756175975015</v>
      </c>
      <c r="K69" s="586">
        <v>-6.1941644917558485E-2</v>
      </c>
      <c r="L69" s="587">
        <v>214035.87529437779</v>
      </c>
      <c r="M69" s="587">
        <v>25208.322751879547</v>
      </c>
      <c r="N69" s="586">
        <v>0.13349917643086576</v>
      </c>
      <c r="O69" s="585">
        <v>34474.973153114319</v>
      </c>
      <c r="P69" s="585">
        <v>5510.0490128412639</v>
      </c>
      <c r="Q69" s="586">
        <v>0.19023177779292191</v>
      </c>
    </row>
    <row r="70" spans="1:17">
      <c r="A70" s="475"/>
      <c r="B70" s="475"/>
      <c r="C70" s="188" t="s">
        <v>154</v>
      </c>
      <c r="D70" s="585">
        <v>1242589.1327014733</v>
      </c>
      <c r="E70" s="585">
        <v>377763.91812916251</v>
      </c>
      <c r="F70" s="590">
        <v>0.43680955615520672</v>
      </c>
      <c r="G70" s="597">
        <v>93.859949771521769</v>
      </c>
      <c r="H70" s="597">
        <v>1.410035902717226</v>
      </c>
      <c r="I70" s="598">
        <v>6.7405745310526575</v>
      </c>
      <c r="J70" s="598">
        <v>0.24249680007241192</v>
      </c>
      <c r="K70" s="590">
        <v>3.7318236271056564E-2</v>
      </c>
      <c r="L70" s="591">
        <v>8375764.6604503617</v>
      </c>
      <c r="M70" s="591">
        <v>2756063.192447816</v>
      </c>
      <c r="N70" s="590">
        <v>0.49042875464831853</v>
      </c>
      <c r="O70" s="585">
        <v>2706954.6217279434</v>
      </c>
      <c r="P70" s="585">
        <v>592768.86047283793</v>
      </c>
      <c r="Q70" s="590">
        <v>0.28037690506482993</v>
      </c>
    </row>
    <row r="71" spans="1:17">
      <c r="A71" s="475"/>
      <c r="B71" s="475"/>
      <c r="C71" s="188" t="s">
        <v>155</v>
      </c>
      <c r="D71" s="585">
        <v>76055.983163044744</v>
      </c>
      <c r="E71" s="585">
        <v>9868.4213422552275</v>
      </c>
      <c r="F71" s="586">
        <v>0.14909782247267425</v>
      </c>
      <c r="G71" s="595">
        <v>5.7449486492669219</v>
      </c>
      <c r="H71" s="595">
        <v>-1.3305092425849763</v>
      </c>
      <c r="I71" s="596">
        <v>3.5160959672522116</v>
      </c>
      <c r="J71" s="596">
        <v>-0.17063411639133852</v>
      </c>
      <c r="K71" s="586">
        <v>-4.6283322217801993E-2</v>
      </c>
      <c r="L71" s="587">
        <v>267420.13568498375</v>
      </c>
      <c r="M71" s="587">
        <v>23404.460357261763</v>
      </c>
      <c r="N71" s="586">
        <v>9.5913757695396895E-2</v>
      </c>
      <c r="O71" s="585">
        <v>41929.893706321716</v>
      </c>
      <c r="P71" s="585">
        <v>4489.7652912750636</v>
      </c>
      <c r="Q71" s="586">
        <v>0.11991853343832792</v>
      </c>
    </row>
    <row r="72" spans="1:17">
      <c r="A72" s="475"/>
      <c r="B72" s="475"/>
      <c r="C72" s="188" t="s">
        <v>156</v>
      </c>
      <c r="D72" s="585">
        <v>5230.65407382173</v>
      </c>
      <c r="E72" s="585">
        <v>790.73139834038284</v>
      </c>
      <c r="F72" s="590">
        <v>0.17809575889847157</v>
      </c>
      <c r="G72" s="597">
        <v>0.39510157921126909</v>
      </c>
      <c r="H72" s="597">
        <v>-7.9526660132326121E-2</v>
      </c>
      <c r="I72" s="598">
        <v>1.8672310087064108</v>
      </c>
      <c r="J72" s="598">
        <v>0.10455805932708251</v>
      </c>
      <c r="K72" s="590">
        <v>5.9317900898121487E-2</v>
      </c>
      <c r="L72" s="591">
        <v>9766.8394824564457</v>
      </c>
      <c r="M72" s="591">
        <v>1940.7078850495809</v>
      </c>
      <c r="N72" s="590">
        <v>0.24797792637330826</v>
      </c>
      <c r="O72" s="585">
        <v>2746.6180930137634</v>
      </c>
      <c r="P72" s="585">
        <v>677.95223665237427</v>
      </c>
      <c r="Q72" s="590">
        <v>0.32772438070053311</v>
      </c>
    </row>
    <row r="73" spans="1:17">
      <c r="A73" s="475"/>
      <c r="B73" s="475" t="s">
        <v>123</v>
      </c>
      <c r="C73" s="188" t="s">
        <v>117</v>
      </c>
      <c r="D73" s="585">
        <v>3889413.720901872</v>
      </c>
      <c r="E73" s="585">
        <v>-1110212.2112779105</v>
      </c>
      <c r="F73" s="586">
        <v>-0.22205905528493611</v>
      </c>
      <c r="G73" s="595">
        <v>27.295086819897787</v>
      </c>
      <c r="H73" s="595">
        <v>-18.594578737747444</v>
      </c>
      <c r="I73" s="596">
        <v>6.6145861579049159</v>
      </c>
      <c r="J73" s="596">
        <v>0.88883814255168581</v>
      </c>
      <c r="K73" s="586">
        <v>0.15523528806512663</v>
      </c>
      <c r="L73" s="587">
        <v>25726862.160642978</v>
      </c>
      <c r="M73" s="587">
        <v>-2899736.0980439559</v>
      </c>
      <c r="N73" s="586">
        <v>-0.10129516863443638</v>
      </c>
      <c r="O73" s="585">
        <v>11410551.755531207</v>
      </c>
      <c r="P73" s="585">
        <v>-2899097.5750442687</v>
      </c>
      <c r="Q73" s="586">
        <v>-0.20259738782345682</v>
      </c>
    </row>
    <row r="74" spans="1:17">
      <c r="A74" s="475"/>
      <c r="B74" s="475"/>
      <c r="C74" s="188" t="s">
        <v>118</v>
      </c>
      <c r="D74" s="585">
        <v>15605.986821439941</v>
      </c>
      <c r="E74" s="585">
        <v>-41892.61058930539</v>
      </c>
      <c r="F74" s="590">
        <v>-0.72858491295087668</v>
      </c>
      <c r="G74" s="597">
        <v>0.10951953064602532</v>
      </c>
      <c r="H74" s="597">
        <v>-0.41823823383584507</v>
      </c>
      <c r="I74" s="598">
        <v>0.76414808969152781</v>
      </c>
      <c r="J74" s="598">
        <v>-0.78568318408747384</v>
      </c>
      <c r="K74" s="590">
        <v>-0.5069475609249503</v>
      </c>
      <c r="L74" s="591">
        <v>11925.285017354488</v>
      </c>
      <c r="M74" s="591">
        <v>-77187.839448246959</v>
      </c>
      <c r="N74" s="590">
        <v>-0.86617812932866289</v>
      </c>
      <c r="O74" s="585">
        <v>7259.9743092060089</v>
      </c>
      <c r="P74" s="585">
        <v>-9111.6666882038116</v>
      </c>
      <c r="Q74" s="590">
        <v>-0.55655182578492779</v>
      </c>
    </row>
    <row r="75" spans="1:17">
      <c r="A75" s="475"/>
      <c r="B75" s="475"/>
      <c r="C75" s="188" t="s">
        <v>119</v>
      </c>
      <c r="D75" s="585">
        <v>72394.656955339087</v>
      </c>
      <c r="E75" s="585">
        <v>30849.674809937525</v>
      </c>
      <c r="F75" s="586">
        <v>0.74256079114363382</v>
      </c>
      <c r="G75" s="595">
        <v>0.50805046433437817</v>
      </c>
      <c r="H75" s="595">
        <v>0.12672486875734801</v>
      </c>
      <c r="I75" s="596">
        <v>1.5354301662588941</v>
      </c>
      <c r="J75" s="596">
        <v>0.33594732109738579</v>
      </c>
      <c r="K75" s="586">
        <v>0.28007680347621067</v>
      </c>
      <c r="L75" s="587">
        <v>111156.94016519189</v>
      </c>
      <c r="M75" s="587">
        <v>61324.44677924156</v>
      </c>
      <c r="N75" s="586">
        <v>1.2306116473901194</v>
      </c>
      <c r="O75" s="585">
        <v>32468.568800926208</v>
      </c>
      <c r="P75" s="585">
        <v>16148.517821788788</v>
      </c>
      <c r="Q75" s="586">
        <v>0.98948942270046147</v>
      </c>
    </row>
    <row r="76" spans="1:17">
      <c r="A76" s="475"/>
      <c r="B76" s="475"/>
      <c r="C76" s="188" t="s">
        <v>120</v>
      </c>
      <c r="D76" s="585">
        <v>741093.01598683</v>
      </c>
      <c r="E76" s="585">
        <v>-59713.078979235841</v>
      </c>
      <c r="F76" s="590">
        <v>-7.4566214411450227E-2</v>
      </c>
      <c r="G76" s="597">
        <v>5.2008347952991576</v>
      </c>
      <c r="H76" s="597">
        <v>-2.1494598813457024</v>
      </c>
      <c r="I76" s="598">
        <v>3.5532545830608737</v>
      </c>
      <c r="J76" s="598">
        <v>0.13973077668413048</v>
      </c>
      <c r="K76" s="590">
        <v>4.093446672998205E-2</v>
      </c>
      <c r="L76" s="591">
        <v>2633292.155529609</v>
      </c>
      <c r="M76" s="591">
        <v>-100278.51392865181</v>
      </c>
      <c r="N76" s="590">
        <v>-3.6684075904474429E-2</v>
      </c>
      <c r="O76" s="585">
        <v>399643.40851390362</v>
      </c>
      <c r="P76" s="585">
        <v>-31403.687123714364</v>
      </c>
      <c r="Q76" s="590">
        <v>-7.2854422269708313E-2</v>
      </c>
    </row>
    <row r="77" spans="1:17">
      <c r="A77" s="475"/>
      <c r="B77" s="475"/>
      <c r="C77" s="188" t="s">
        <v>154</v>
      </c>
      <c r="D77" s="585">
        <v>13273718.854911443</v>
      </c>
      <c r="E77" s="585">
        <v>3430097.0355331171</v>
      </c>
      <c r="F77" s="586">
        <v>0.34845883948736922</v>
      </c>
      <c r="G77" s="595">
        <v>93.152164970434342</v>
      </c>
      <c r="H77" s="595">
        <v>2.8013028669838462</v>
      </c>
      <c r="I77" s="596">
        <v>6.6733548967896965</v>
      </c>
      <c r="J77" s="596">
        <v>0.34797390612654322</v>
      </c>
      <c r="K77" s="586">
        <v>5.5012323627649441E-2</v>
      </c>
      <c r="L77" s="587">
        <v>88580236.719033003</v>
      </c>
      <c r="M77" s="587">
        <v>26315578.383460298</v>
      </c>
      <c r="N77" s="586">
        <v>0.42264069356381301</v>
      </c>
      <c r="O77" s="585">
        <v>30351939.467624757</v>
      </c>
      <c r="P77" s="585">
        <v>5764004.1138903461</v>
      </c>
      <c r="Q77" s="586">
        <v>0.23442407957262301</v>
      </c>
    </row>
    <row r="78" spans="1:17">
      <c r="A78" s="475"/>
      <c r="B78" s="475"/>
      <c r="C78" s="188" t="s">
        <v>155</v>
      </c>
      <c r="D78" s="585">
        <v>884766.91020744457</v>
      </c>
      <c r="E78" s="585">
        <v>-66506.485736172064</v>
      </c>
      <c r="F78" s="590">
        <v>-6.9913114378859387E-2</v>
      </c>
      <c r="G78" s="597">
        <v>6.2091079433650709</v>
      </c>
      <c r="H78" s="597">
        <v>-2.5222688808017519</v>
      </c>
      <c r="I78" s="598">
        <v>3.7130925002704056</v>
      </c>
      <c r="J78" s="598">
        <v>0.15397724304921434</v>
      </c>
      <c r="K78" s="590">
        <v>4.3262786372766517E-2</v>
      </c>
      <c r="L78" s="591">
        <v>3285221.3787786816</v>
      </c>
      <c r="M78" s="591">
        <v>-100470.27851285972</v>
      </c>
      <c r="N78" s="590">
        <v>-2.9674964138120343E-2</v>
      </c>
      <c r="O78" s="585">
        <v>494106.29365313053</v>
      </c>
      <c r="P78" s="585">
        <v>-39532.620641528047</v>
      </c>
      <c r="Q78" s="590">
        <v>-7.4081217809575592E-2</v>
      </c>
    </row>
    <row r="79" spans="1:17">
      <c r="A79" s="475"/>
      <c r="B79" s="475"/>
      <c r="C79" s="188" t="s">
        <v>156</v>
      </c>
      <c r="D79" s="585">
        <v>91015.423741727383</v>
      </c>
      <c r="E79" s="585">
        <v>-8973.5825251741626</v>
      </c>
      <c r="F79" s="586">
        <v>-8.9745691653549384E-2</v>
      </c>
      <c r="G79" s="595">
        <v>0.63872708620058682</v>
      </c>
      <c r="H79" s="595">
        <v>-0.27903398618205955</v>
      </c>
      <c r="I79" s="596">
        <v>1.4490018687740787</v>
      </c>
      <c r="J79" s="596">
        <v>4.0552163937115138E-2</v>
      </c>
      <c r="K79" s="586">
        <v>2.8792056825209314E-2</v>
      </c>
      <c r="L79" s="587">
        <v>131881.51908902763</v>
      </c>
      <c r="M79" s="587">
        <v>-8947.96727453114</v>
      </c>
      <c r="N79" s="586">
        <v>-6.353759788224668E-2</v>
      </c>
      <c r="O79" s="585">
        <v>41754.190256714821</v>
      </c>
      <c r="P79" s="585">
        <v>8511.0549770593643</v>
      </c>
      <c r="Q79" s="586">
        <v>0.25602443648773598</v>
      </c>
    </row>
    <row r="80" spans="1:17">
      <c r="A80" s="475"/>
      <c r="B80" s="475" t="s">
        <v>124</v>
      </c>
      <c r="C80" s="188" t="s">
        <v>117</v>
      </c>
      <c r="D80" s="585">
        <v>1142411.8686696708</v>
      </c>
      <c r="E80" s="585">
        <v>-384778.53837587475</v>
      </c>
      <c r="F80" s="590">
        <v>-0.25195190894385933</v>
      </c>
      <c r="G80" s="597">
        <v>22.913763800433752</v>
      </c>
      <c r="H80" s="597">
        <v>-19.541117550322102</v>
      </c>
      <c r="I80" s="598">
        <v>6.7540991042041014</v>
      </c>
      <c r="J80" s="598">
        <v>0.88020709196605029</v>
      </c>
      <c r="K80" s="590">
        <v>0.14985074463952847</v>
      </c>
      <c r="L80" s="591">
        <v>7715962.9788139574</v>
      </c>
      <c r="M80" s="591">
        <v>-1254588.5542974509</v>
      </c>
      <c r="N80" s="590">
        <v>-0.13985634547291884</v>
      </c>
      <c r="O80" s="585">
        <v>3358993.5343170166</v>
      </c>
      <c r="P80" s="585">
        <v>-1025803.5955447201</v>
      </c>
      <c r="Q80" s="590">
        <v>-0.23394550880329237</v>
      </c>
    </row>
    <row r="81" spans="1:17">
      <c r="A81" s="475"/>
      <c r="B81" s="475"/>
      <c r="C81" s="188" t="s">
        <v>118</v>
      </c>
      <c r="D81" s="585">
        <v>3199.6986877450458</v>
      </c>
      <c r="E81" s="585">
        <v>-828.82832605406747</v>
      </c>
      <c r="F81" s="586">
        <v>-0.20573979601354062</v>
      </c>
      <c r="G81" s="595">
        <v>6.4177501980021465E-2</v>
      </c>
      <c r="H81" s="595">
        <v>-4.7812879573007422E-2</v>
      </c>
      <c r="I81" s="596">
        <v>0.83833545929277398</v>
      </c>
      <c r="J81" s="596">
        <v>-3.9355557561469801E-2</v>
      </c>
      <c r="K81" s="586">
        <v>-4.483987736655335E-2</v>
      </c>
      <c r="L81" s="587">
        <v>2682.4208689892293</v>
      </c>
      <c r="M81" s="587">
        <v>-853.38110217690473</v>
      </c>
      <c r="N81" s="586">
        <v>-0.24135432615742708</v>
      </c>
      <c r="O81" s="585">
        <v>1825.317906498909</v>
      </c>
      <c r="P81" s="585">
        <v>568.80747985839844</v>
      </c>
      <c r="Q81" s="586">
        <v>0.45268822908155226</v>
      </c>
    </row>
    <row r="82" spans="1:17">
      <c r="A82" s="475"/>
      <c r="B82" s="475"/>
      <c r="C82" s="188" t="s">
        <v>119</v>
      </c>
      <c r="D82" s="585">
        <v>24300.626386661683</v>
      </c>
      <c r="E82" s="585">
        <v>7918.4831147817185</v>
      </c>
      <c r="F82" s="590">
        <v>0.48336063135120033</v>
      </c>
      <c r="G82" s="597">
        <v>0.48740636236120749</v>
      </c>
      <c r="H82" s="597">
        <v>3.199363473398037E-2</v>
      </c>
      <c r="I82" s="598">
        <v>1.6176745157648698</v>
      </c>
      <c r="J82" s="598">
        <v>7.2414005249325841E-2</v>
      </c>
      <c r="K82" s="590">
        <v>4.6862004662997843E-2</v>
      </c>
      <c r="L82" s="591">
        <v>39310.504022825953</v>
      </c>
      <c r="M82" s="591">
        <v>13995.824947181936</v>
      </c>
      <c r="N82" s="590">
        <v>0.55287388417448768</v>
      </c>
      <c r="O82" s="585">
        <v>11271.475075006485</v>
      </c>
      <c r="P82" s="585">
        <v>3732.6825126409531</v>
      </c>
      <c r="Q82" s="590">
        <v>0.49513002006115781</v>
      </c>
    </row>
    <row r="83" spans="1:17">
      <c r="A83" s="475"/>
      <c r="B83" s="475"/>
      <c r="C83" s="188" t="s">
        <v>120</v>
      </c>
      <c r="D83" s="585">
        <v>229467.33873683214</v>
      </c>
      <c r="E83" s="585">
        <v>-8266.4946734279802</v>
      </c>
      <c r="F83" s="586">
        <v>-3.4772058124189632E-2</v>
      </c>
      <c r="G83" s="595">
        <v>4.6025085557389609</v>
      </c>
      <c r="H83" s="595">
        <v>-2.0063344830399936</v>
      </c>
      <c r="I83" s="596">
        <v>3.4347800495577134</v>
      </c>
      <c r="J83" s="596">
        <v>0.16768397201954865</v>
      </c>
      <c r="K83" s="586">
        <v>5.1325081368865821E-2</v>
      </c>
      <c r="L83" s="587">
        <v>788169.8371183729</v>
      </c>
      <c r="M83" s="587">
        <v>11470.562485600589</v>
      </c>
      <c r="N83" s="586">
        <v>1.4768344532089249E-2</v>
      </c>
      <c r="O83" s="585">
        <v>123063.61120975018</v>
      </c>
      <c r="P83" s="585">
        <v>-3611.0509921893681</v>
      </c>
      <c r="Q83" s="586">
        <v>-2.850649790115705E-2</v>
      </c>
    </row>
    <row r="84" spans="1:17">
      <c r="A84" s="475"/>
      <c r="B84" s="475"/>
      <c r="C84" s="188" t="s">
        <v>154</v>
      </c>
      <c r="D84" s="585">
        <v>4678711.6080044117</v>
      </c>
      <c r="E84" s="585">
        <v>1388869.4647044437</v>
      </c>
      <c r="F84" s="590">
        <v>0.42216902945723084</v>
      </c>
      <c r="G84" s="597">
        <v>93.842593565665794</v>
      </c>
      <c r="H84" s="597">
        <v>2.3871619363397514</v>
      </c>
      <c r="I84" s="598">
        <v>6.6737075440961053</v>
      </c>
      <c r="J84" s="598">
        <v>0.23801613489495033</v>
      </c>
      <c r="K84" s="590">
        <v>3.6983770625586075E-2</v>
      </c>
      <c r="L84" s="591">
        <v>31224352.954989061</v>
      </c>
      <c r="M84" s="591">
        <v>10051944.135725543</v>
      </c>
      <c r="N84" s="590">
        <v>0.47476620263348945</v>
      </c>
      <c r="O84" s="585">
        <v>10282757.754019499</v>
      </c>
      <c r="P84" s="585">
        <v>2234034.2232211577</v>
      </c>
      <c r="Q84" s="590">
        <v>0.27756379190720781</v>
      </c>
    </row>
    <row r="85" spans="1:17">
      <c r="A85" s="475"/>
      <c r="B85" s="475"/>
      <c r="C85" s="188" t="s">
        <v>155</v>
      </c>
      <c r="D85" s="585">
        <v>277809.68787358789</v>
      </c>
      <c r="E85" s="585">
        <v>-8999.4882193690282</v>
      </c>
      <c r="F85" s="586">
        <v>-3.1377964756790867E-2</v>
      </c>
      <c r="G85" s="595">
        <v>5.5721283575426979</v>
      </c>
      <c r="H85" s="595">
        <v>-2.4009766889267237</v>
      </c>
      <c r="I85" s="596">
        <v>3.6472789468046245</v>
      </c>
      <c r="J85" s="596">
        <v>0.18272367175839799</v>
      </c>
      <c r="K85" s="586">
        <v>5.2740873576034936E-2</v>
      </c>
      <c r="L85" s="587">
        <v>1013249.4257997011</v>
      </c>
      <c r="M85" s="587">
        <v>19583.181835185154</v>
      </c>
      <c r="N85" s="586">
        <v>1.9708007546932905E-2</v>
      </c>
      <c r="O85" s="585">
        <v>154555.39412081242</v>
      </c>
      <c r="P85" s="585">
        <v>-4920.6178216323606</v>
      </c>
      <c r="Q85" s="586">
        <v>-3.0854908908859734E-2</v>
      </c>
    </row>
    <row r="86" spans="1:17">
      <c r="A86" s="475"/>
      <c r="B86" s="475"/>
      <c r="C86" s="188" t="s">
        <v>156</v>
      </c>
      <c r="D86" s="585">
        <v>29180.217934606699</v>
      </c>
      <c r="E86" s="585">
        <v>8623.4932674676747</v>
      </c>
      <c r="F86" s="590">
        <v>0.41949743488332897</v>
      </c>
      <c r="G86" s="597">
        <v>0.58527807679149135</v>
      </c>
      <c r="H86" s="597">
        <v>1.3814752586943868E-2</v>
      </c>
      <c r="I86" s="598">
        <v>1.6093487135776712</v>
      </c>
      <c r="J86" s="598">
        <v>0.19322141403164728</v>
      </c>
      <c r="K86" s="590">
        <v>0.13644353448562807</v>
      </c>
      <c r="L86" s="591">
        <v>46961.146194975379</v>
      </c>
      <c r="M86" s="591">
        <v>17850.207204588656</v>
      </c>
      <c r="N86" s="590">
        <v>0.61317868209209303</v>
      </c>
      <c r="O86" s="585">
        <v>14147.85626578331</v>
      </c>
      <c r="P86" s="585">
        <v>5268.6754533052444</v>
      </c>
      <c r="Q86" s="590">
        <v>0.59337404706311248</v>
      </c>
    </row>
    <row r="87" spans="1:17">
      <c r="A87" s="475" t="s">
        <v>101</v>
      </c>
      <c r="B87" s="475" t="s">
        <v>122</v>
      </c>
      <c r="C87" s="188" t="s">
        <v>117</v>
      </c>
      <c r="D87" s="585">
        <v>15853424.417710526</v>
      </c>
      <c r="E87" s="585">
        <v>-993950.92930164374</v>
      </c>
      <c r="F87" s="586">
        <v>-5.8997375486022983E-2</v>
      </c>
      <c r="G87" s="595">
        <v>9.5718277205285638</v>
      </c>
      <c r="H87" s="595">
        <v>-1.0659094211501401</v>
      </c>
      <c r="I87" s="596">
        <v>3.5722168619775179</v>
      </c>
      <c r="J87" s="596">
        <v>0.18483586801112528</v>
      </c>
      <c r="K87" s="586">
        <v>5.4566010832662513E-2</v>
      </c>
      <c r="L87" s="587">
        <v>56631870.025031656</v>
      </c>
      <c r="M87" s="587">
        <v>-436609.02365532517</v>
      </c>
      <c r="N87" s="586">
        <v>-7.6506160832294084E-3</v>
      </c>
      <c r="O87" s="585">
        <v>48168767.985983506</v>
      </c>
      <c r="P87" s="585">
        <v>-3015080.9331386089</v>
      </c>
      <c r="Q87" s="586">
        <v>-5.8906881698226193E-2</v>
      </c>
    </row>
    <row r="88" spans="1:17">
      <c r="A88" s="475"/>
      <c r="B88" s="475"/>
      <c r="C88" s="188" t="s">
        <v>118</v>
      </c>
      <c r="D88" s="585">
        <v>23441715.24328839</v>
      </c>
      <c r="E88" s="585">
        <v>-1896140.2065355182</v>
      </c>
      <c r="F88" s="590">
        <v>-7.4834281468311711E-2</v>
      </c>
      <c r="G88" s="597">
        <v>14.153412781391282</v>
      </c>
      <c r="H88" s="597">
        <v>-1.845366877594568</v>
      </c>
      <c r="I88" s="598">
        <v>2.8767604512642739</v>
      </c>
      <c r="J88" s="598">
        <v>0.12692461984519765</v>
      </c>
      <c r="K88" s="590">
        <v>4.6157162691307693E-2</v>
      </c>
      <c r="L88" s="591">
        <v>67436199.321690917</v>
      </c>
      <c r="M88" s="591">
        <v>-2238743.4855519831</v>
      </c>
      <c r="N88" s="590">
        <v>-3.2131256881624014E-2</v>
      </c>
      <c r="O88" s="585">
        <v>12421956.744645773</v>
      </c>
      <c r="P88" s="585">
        <v>-440646.39336550422</v>
      </c>
      <c r="Q88" s="590">
        <v>-3.4257948304672159E-2</v>
      </c>
    </row>
    <row r="89" spans="1:17">
      <c r="A89" s="475"/>
      <c r="B89" s="475"/>
      <c r="C89" s="188" t="s">
        <v>119</v>
      </c>
      <c r="D89" s="585">
        <v>44642547.979374595</v>
      </c>
      <c r="E89" s="585">
        <v>-1902055.4387303665</v>
      </c>
      <c r="F89" s="586">
        <v>-4.0865219575391278E-2</v>
      </c>
      <c r="G89" s="595">
        <v>26.953847131389317</v>
      </c>
      <c r="H89" s="595">
        <v>-2.4352562943434286</v>
      </c>
      <c r="I89" s="596">
        <v>2.5242209904440447</v>
      </c>
      <c r="J89" s="596">
        <v>0.15168999793320337</v>
      </c>
      <c r="K89" s="586">
        <v>6.3935939472247044E-2</v>
      </c>
      <c r="L89" s="587">
        <v>112687656.67644273</v>
      </c>
      <c r="M89" s="587">
        <v>2259142.5328626633</v>
      </c>
      <c r="N89" s="586">
        <v>2.0457963691563462E-2</v>
      </c>
      <c r="O89" s="585">
        <v>19795019.355940521</v>
      </c>
      <c r="P89" s="585">
        <v>-191842.29089158773</v>
      </c>
      <c r="Q89" s="586">
        <v>-9.598419916114969E-3</v>
      </c>
    </row>
    <row r="90" spans="1:17">
      <c r="A90" s="475"/>
      <c r="B90" s="475"/>
      <c r="C90" s="188" t="s">
        <v>120</v>
      </c>
      <c r="D90" s="585">
        <v>36250225.603461809</v>
      </c>
      <c r="E90" s="585">
        <v>5557050.4307355769</v>
      </c>
      <c r="F90" s="590">
        <v>0.18105166374815265</v>
      </c>
      <c r="G90" s="597">
        <v>21.886811654332746</v>
      </c>
      <c r="H90" s="597">
        <v>2.5065863785383584</v>
      </c>
      <c r="I90" s="598">
        <v>2.2061091945000562</v>
      </c>
      <c r="J90" s="598">
        <v>1.7002486623378665E-3</v>
      </c>
      <c r="K90" s="590">
        <v>7.7129457560413722E-4</v>
      </c>
      <c r="L90" s="591">
        <v>79971956.006498441</v>
      </c>
      <c r="M90" s="591">
        <v>12311646.079576582</v>
      </c>
      <c r="N90" s="590">
        <v>0.18196260248990981</v>
      </c>
      <c r="O90" s="585">
        <v>17649144.350533783</v>
      </c>
      <c r="P90" s="585">
        <v>2626002.2843223792</v>
      </c>
      <c r="Q90" s="590">
        <v>0.17479714115388212</v>
      </c>
    </row>
    <row r="91" spans="1:17">
      <c r="A91" s="475"/>
      <c r="B91" s="475"/>
      <c r="C91" s="188" t="s">
        <v>154</v>
      </c>
      <c r="D91" s="585">
        <v>23010207.810465153</v>
      </c>
      <c r="E91" s="585">
        <v>700224.27638621256</v>
      </c>
      <c r="F91" s="586">
        <v>3.1386140438723592E-2</v>
      </c>
      <c r="G91" s="595">
        <v>13.892881384622681</v>
      </c>
      <c r="H91" s="595">
        <v>-0.19404524830244263</v>
      </c>
      <c r="I91" s="596">
        <v>3.8195705401279612</v>
      </c>
      <c r="J91" s="596">
        <v>0.31104460956529056</v>
      </c>
      <c r="K91" s="586">
        <v>8.8653929234437101E-2</v>
      </c>
      <c r="L91" s="587">
        <v>87889111.875075012</v>
      </c>
      <c r="M91" s="587">
        <v>9613956.1353328377</v>
      </c>
      <c r="N91" s="586">
        <v>0.12282257434655734</v>
      </c>
      <c r="O91" s="585">
        <v>63797103.522266984</v>
      </c>
      <c r="P91" s="585">
        <v>434477.28865715116</v>
      </c>
      <c r="Q91" s="586">
        <v>6.8569962213259504E-3</v>
      </c>
    </row>
    <row r="92" spans="1:17">
      <c r="A92" s="475"/>
      <c r="B92" s="475"/>
      <c r="C92" s="188" t="s">
        <v>155</v>
      </c>
      <c r="D92" s="585">
        <v>55195634.993617758</v>
      </c>
      <c r="E92" s="585">
        <v>7561632.1822968125</v>
      </c>
      <c r="F92" s="590">
        <v>0.15874442070821887</v>
      </c>
      <c r="G92" s="597">
        <v>33.32548824554744</v>
      </c>
      <c r="H92" s="597">
        <v>3.2485183629549255</v>
      </c>
      <c r="I92" s="598">
        <v>2.2515729051719648</v>
      </c>
      <c r="J92" s="598">
        <v>6.77264642895965E-2</v>
      </c>
      <c r="K92" s="590">
        <v>3.1012466362896871E-2</v>
      </c>
      <c r="L92" s="591">
        <v>124276996.2353913</v>
      </c>
      <c r="M92" s="591">
        <v>20251648.730907336</v>
      </c>
      <c r="N92" s="590">
        <v>0.19467994307862704</v>
      </c>
      <c r="O92" s="585">
        <v>24722219.567905784</v>
      </c>
      <c r="P92" s="585">
        <v>3822870.4222205281</v>
      </c>
      <c r="Q92" s="590">
        <v>0.18291815671253922</v>
      </c>
    </row>
    <row r="93" spans="1:17">
      <c r="A93" s="475"/>
      <c r="B93" s="475"/>
      <c r="C93" s="188" t="s">
        <v>156</v>
      </c>
      <c r="D93" s="585">
        <v>87377299.907539204</v>
      </c>
      <c r="E93" s="585">
        <v>-996916.19058072567</v>
      </c>
      <c r="F93" s="586">
        <v>-1.1280622726812895E-2</v>
      </c>
      <c r="G93" s="595">
        <v>52.755823559835328</v>
      </c>
      <c r="H93" s="595">
        <v>-3.0452529633653356</v>
      </c>
      <c r="I93" s="596">
        <v>2.6762819613328146</v>
      </c>
      <c r="J93" s="596">
        <v>0.1869155403820808</v>
      </c>
      <c r="K93" s="586">
        <v>7.5085587565166242E-2</v>
      </c>
      <c r="L93" s="587">
        <v>233846291.57251459</v>
      </c>
      <c r="M93" s="587">
        <v>13850485.540011078</v>
      </c>
      <c r="N93" s="586">
        <v>6.2957952652809776E-2</v>
      </c>
      <c r="O93" s="585">
        <v>38589882.032869391</v>
      </c>
      <c r="P93" s="585">
        <v>-7385.093338906765</v>
      </c>
      <c r="Q93" s="586">
        <v>-1.9133720827328062E-4</v>
      </c>
    </row>
    <row r="94" spans="1:17">
      <c r="A94" s="475"/>
      <c r="B94" s="475" t="s">
        <v>123</v>
      </c>
      <c r="C94" s="188" t="s">
        <v>117</v>
      </c>
      <c r="D94" s="585">
        <v>188079479.75243589</v>
      </c>
      <c r="E94" s="585">
        <v>2096670.4954151511</v>
      </c>
      <c r="F94" s="590">
        <v>1.1273463949658041E-2</v>
      </c>
      <c r="G94" s="597">
        <v>9.199185658164529</v>
      </c>
      <c r="H94" s="597">
        <v>-0.7560295424835779</v>
      </c>
      <c r="I94" s="598">
        <v>3.6468238820158425</v>
      </c>
      <c r="J94" s="598">
        <v>0.22487269042300939</v>
      </c>
      <c r="K94" s="590">
        <v>6.5714756825136583E-2</v>
      </c>
      <c r="L94" s="591">
        <v>685892738.47829831</v>
      </c>
      <c r="M94" s="591">
        <v>49468642.725453615</v>
      </c>
      <c r="N94" s="590">
        <v>7.7729053716823385E-2</v>
      </c>
      <c r="O94" s="585">
        <v>573055050.4578687</v>
      </c>
      <c r="P94" s="585">
        <v>8998717.670086503</v>
      </c>
      <c r="Q94" s="590">
        <v>1.5953579717138174E-2</v>
      </c>
    </row>
    <row r="95" spans="1:17">
      <c r="A95" s="475"/>
      <c r="B95" s="475"/>
      <c r="C95" s="188" t="s">
        <v>118</v>
      </c>
      <c r="D95" s="585">
        <v>333674021.76676357</v>
      </c>
      <c r="E95" s="585">
        <v>-3796578.7834239602</v>
      </c>
      <c r="F95" s="586">
        <v>-1.1250102311828925E-2</v>
      </c>
      <c r="G95" s="595">
        <v>16.320383699376624</v>
      </c>
      <c r="H95" s="595">
        <v>-1.7436108482390686</v>
      </c>
      <c r="I95" s="596">
        <v>2.7159816619944892</v>
      </c>
      <c r="J95" s="596">
        <v>0.10201985511925216</v>
      </c>
      <c r="K95" s="586">
        <v>3.9028823929607444E-2</v>
      </c>
      <c r="L95" s="587">
        <v>906252524.20247984</v>
      </c>
      <c r="M95" s="587">
        <v>24117263.421040297</v>
      </c>
      <c r="N95" s="586">
        <v>2.7339643355460044E-2</v>
      </c>
      <c r="O95" s="585">
        <v>165800370.22125435</v>
      </c>
      <c r="P95" s="585">
        <v>-2130424.7310567796</v>
      </c>
      <c r="Q95" s="586">
        <v>-1.2686325528690413E-2</v>
      </c>
    </row>
    <row r="96" spans="1:17">
      <c r="A96" s="475"/>
      <c r="B96" s="475"/>
      <c r="C96" s="188" t="s">
        <v>119</v>
      </c>
      <c r="D96" s="585">
        <v>558482003.48694098</v>
      </c>
      <c r="E96" s="585">
        <v>-17931226.850024939</v>
      </c>
      <c r="F96" s="590">
        <v>-3.1108284658113255E-2</v>
      </c>
      <c r="G96" s="597">
        <v>27.316003019481563</v>
      </c>
      <c r="H96" s="597">
        <v>-3.5380193249982277</v>
      </c>
      <c r="I96" s="598">
        <v>2.4620945833533856</v>
      </c>
      <c r="J96" s="598">
        <v>0.18906679712340368</v>
      </c>
      <c r="K96" s="590">
        <v>8.3178392393076603E-2</v>
      </c>
      <c r="L96" s="591">
        <v>1375035515.685544</v>
      </c>
      <c r="M96" s="591">
        <v>64832226.779037714</v>
      </c>
      <c r="N96" s="590">
        <v>4.9482570626995293E-2</v>
      </c>
      <c r="O96" s="585">
        <v>245602694.09755266</v>
      </c>
      <c r="P96" s="585">
        <v>1730214.3588858843</v>
      </c>
      <c r="Q96" s="590">
        <v>7.0947503414078468E-3</v>
      </c>
    </row>
    <row r="97" spans="1:17">
      <c r="A97" s="475"/>
      <c r="B97" s="475"/>
      <c r="C97" s="188" t="s">
        <v>120</v>
      </c>
      <c r="D97" s="585">
        <v>410810890.63180375</v>
      </c>
      <c r="E97" s="585">
        <v>65196815.648781061</v>
      </c>
      <c r="F97" s="586">
        <v>0.18864051081248259</v>
      </c>
      <c r="G97" s="595">
        <v>20.093237488173884</v>
      </c>
      <c r="H97" s="595">
        <v>1.5933422205738275</v>
      </c>
      <c r="I97" s="596">
        <v>2.2516111807758845</v>
      </c>
      <c r="J97" s="596">
        <v>9.5218993606386082E-2</v>
      </c>
      <c r="K97" s="586">
        <v>4.415662149628332E-2</v>
      </c>
      <c r="L97" s="587">
        <v>924986394.53106844</v>
      </c>
      <c r="M97" s="587">
        <v>179706903.46186519</v>
      </c>
      <c r="N97" s="586">
        <v>0.24112685994357844</v>
      </c>
      <c r="O97" s="585">
        <v>201059090.22663808</v>
      </c>
      <c r="P97" s="585">
        <v>31683775.653747618</v>
      </c>
      <c r="Q97" s="586">
        <v>0.18706253466536024</v>
      </c>
    </row>
    <row r="98" spans="1:17">
      <c r="A98" s="475"/>
      <c r="B98" s="475"/>
      <c r="C98" s="188" t="s">
        <v>154</v>
      </c>
      <c r="D98" s="585">
        <v>269855239.65013564</v>
      </c>
      <c r="E98" s="585">
        <v>26384565.333880246</v>
      </c>
      <c r="F98" s="590">
        <v>0.10836855571200377</v>
      </c>
      <c r="G98" s="597">
        <v>13.198932991720639</v>
      </c>
      <c r="H98" s="597">
        <v>0.1665297951669622</v>
      </c>
      <c r="I98" s="598">
        <v>3.780722944895083</v>
      </c>
      <c r="J98" s="598">
        <v>0.27115233910591652</v>
      </c>
      <c r="K98" s="590">
        <v>7.7260830330251995E-2</v>
      </c>
      <c r="L98" s="591">
        <v>1020247896.3454292</v>
      </c>
      <c r="M98" s="591">
        <v>165770374.3934319</v>
      </c>
      <c r="N98" s="590">
        <v>0.19400203063825536</v>
      </c>
      <c r="O98" s="585">
        <v>751097327.13333571</v>
      </c>
      <c r="P98" s="585">
        <v>59017144.127949715</v>
      </c>
      <c r="Q98" s="590">
        <v>8.5275009424002568E-2</v>
      </c>
    </row>
    <row r="99" spans="1:17">
      <c r="A99" s="475"/>
      <c r="B99" s="475"/>
      <c r="C99" s="188" t="s">
        <v>155</v>
      </c>
      <c r="D99" s="585">
        <v>635883695.96661973</v>
      </c>
      <c r="E99" s="585">
        <v>100391928.49709868</v>
      </c>
      <c r="F99" s="586">
        <v>0.18747613800208937</v>
      </c>
      <c r="G99" s="595">
        <v>31.10180963865103</v>
      </c>
      <c r="H99" s="595">
        <v>2.4382153815745156</v>
      </c>
      <c r="I99" s="596">
        <v>2.2346904036985702</v>
      </c>
      <c r="J99" s="596">
        <v>0.10462909272905385</v>
      </c>
      <c r="K99" s="586">
        <v>4.9120225878113807E-2</v>
      </c>
      <c r="L99" s="587">
        <v>1421003193.2449844</v>
      </c>
      <c r="M99" s="587">
        <v>280372897.01547289</v>
      </c>
      <c r="N99" s="586">
        <v>0.24580523412562222</v>
      </c>
      <c r="O99" s="585">
        <v>280702132.88771492</v>
      </c>
      <c r="P99" s="585">
        <v>45893163.552292585</v>
      </c>
      <c r="Q99" s="586">
        <v>0.19544893741573666</v>
      </c>
    </row>
    <row r="100" spans="1:17">
      <c r="A100" s="475"/>
      <c r="B100" s="475"/>
      <c r="C100" s="188" t="s">
        <v>156</v>
      </c>
      <c r="D100" s="585">
        <v>1138156931.1378245</v>
      </c>
      <c r="E100" s="585">
        <v>49802683.744969845</v>
      </c>
      <c r="F100" s="590">
        <v>4.5759626393953846E-2</v>
      </c>
      <c r="G100" s="597">
        <v>55.668576558405896</v>
      </c>
      <c r="H100" s="597">
        <v>-2.588424669928159</v>
      </c>
      <c r="I100" s="598">
        <v>2.5550591842991284</v>
      </c>
      <c r="J100" s="598">
        <v>0.15862549915312707</v>
      </c>
      <c r="K100" s="590">
        <v>6.6192317415811525E-2</v>
      </c>
      <c r="L100" s="591">
        <v>2908058320.0774093</v>
      </c>
      <c r="M100" s="591">
        <v>299889540.25344753</v>
      </c>
      <c r="N100" s="590">
        <v>0.11498087952486287</v>
      </c>
      <c r="O100" s="585">
        <v>490589084.53962946</v>
      </c>
      <c r="P100" s="585">
        <v>11887947.996746778</v>
      </c>
      <c r="Q100" s="590">
        <v>2.4833757618793202E-2</v>
      </c>
    </row>
    <row r="101" spans="1:17">
      <c r="A101" s="475"/>
      <c r="B101" s="475" t="s">
        <v>124</v>
      </c>
      <c r="C101" s="188" t="s">
        <v>117</v>
      </c>
      <c r="D101" s="585">
        <v>64686147.442056939</v>
      </c>
      <c r="E101" s="585">
        <v>-3015402.8046335429</v>
      </c>
      <c r="F101" s="586">
        <v>-4.4539641908435436E-2</v>
      </c>
      <c r="G101" s="595">
        <v>9.0042867814761198</v>
      </c>
      <c r="H101" s="595">
        <v>-1.1309610872792408</v>
      </c>
      <c r="I101" s="596">
        <v>3.6602087745298384</v>
      </c>
      <c r="J101" s="596">
        <v>0.3025436702041584</v>
      </c>
      <c r="K101" s="586">
        <v>9.0105374063182003E-2</v>
      </c>
      <c r="L101" s="587">
        <v>236764804.45794767</v>
      </c>
      <c r="M101" s="587">
        <v>9445671.6858834028</v>
      </c>
      <c r="N101" s="586">
        <v>4.1552471059946791E-2</v>
      </c>
      <c r="O101" s="585">
        <v>196831632.71106839</v>
      </c>
      <c r="P101" s="585">
        <v>-8711771.4470228851</v>
      </c>
      <c r="Q101" s="586">
        <v>-4.238409635525122E-2</v>
      </c>
    </row>
    <row r="102" spans="1:17">
      <c r="A102" s="475"/>
      <c r="B102" s="475"/>
      <c r="C102" s="188" t="s">
        <v>118</v>
      </c>
      <c r="D102" s="585">
        <v>110833733.79159729</v>
      </c>
      <c r="E102" s="585">
        <v>1305944.3554733545</v>
      </c>
      <c r="F102" s="590">
        <v>1.1923406490687688E-2</v>
      </c>
      <c r="G102" s="597">
        <v>15.428013007193989</v>
      </c>
      <c r="H102" s="597">
        <v>-0.96882414656419513</v>
      </c>
      <c r="I102" s="598">
        <v>2.7587463292319754</v>
      </c>
      <c r="J102" s="598">
        <v>4.7339717402814951E-2</v>
      </c>
      <c r="K102" s="590">
        <v>1.7459468158071201E-2</v>
      </c>
      <c r="L102" s="591">
        <v>305762156.25264299</v>
      </c>
      <c r="M102" s="591">
        <v>8787783.7965044975</v>
      </c>
      <c r="N102" s="590">
        <v>2.9591050984718911E-2</v>
      </c>
      <c r="O102" s="585">
        <v>55675596.329048142</v>
      </c>
      <c r="P102" s="585">
        <v>813625.62544794381</v>
      </c>
      <c r="Q102" s="590">
        <v>1.4830411941336831E-2</v>
      </c>
    </row>
    <row r="103" spans="1:17">
      <c r="A103" s="475"/>
      <c r="B103" s="475"/>
      <c r="C103" s="188" t="s">
        <v>119</v>
      </c>
      <c r="D103" s="585">
        <v>190057162.13991663</v>
      </c>
      <c r="E103" s="585">
        <v>-14217752.799527973</v>
      </c>
      <c r="F103" s="586">
        <v>-6.9601070712684884E-2</v>
      </c>
      <c r="G103" s="595">
        <v>26.455883685363233</v>
      </c>
      <c r="H103" s="595">
        <v>-4.1250541031536088</v>
      </c>
      <c r="I103" s="596">
        <v>2.5069690452315796</v>
      </c>
      <c r="J103" s="596">
        <v>0.21708096867774085</v>
      </c>
      <c r="K103" s="586">
        <v>9.4799816157144376E-2</v>
      </c>
      <c r="L103" s="587">
        <v>476467422.30933028</v>
      </c>
      <c r="M103" s="587">
        <v>8700730.2504464388</v>
      </c>
      <c r="N103" s="586">
        <v>1.8600576736556448E-2</v>
      </c>
      <c r="O103" s="585">
        <v>84461799.574676752</v>
      </c>
      <c r="P103" s="585">
        <v>-723060.45372492075</v>
      </c>
      <c r="Q103" s="586">
        <v>-8.4881333782064507E-3</v>
      </c>
    </row>
    <row r="104" spans="1:17">
      <c r="A104" s="475"/>
      <c r="B104" s="475"/>
      <c r="C104" s="188" t="s">
        <v>120</v>
      </c>
      <c r="D104" s="585">
        <v>150896335.70262271</v>
      </c>
      <c r="E104" s="585">
        <v>24048309.174333274</v>
      </c>
      <c r="F104" s="590">
        <v>0.18958362879197069</v>
      </c>
      <c r="G104" s="597">
        <v>21.004711745391642</v>
      </c>
      <c r="H104" s="597">
        <v>2.0149517496149443</v>
      </c>
      <c r="I104" s="598">
        <v>2.2381101673794177</v>
      </c>
      <c r="J104" s="598">
        <v>4.8922664196685339E-2</v>
      </c>
      <c r="K104" s="590">
        <v>2.2347407029119033E-2</v>
      </c>
      <c r="L104" s="591">
        <v>337722623.15633774</v>
      </c>
      <c r="M104" s="591">
        <v>60028508.677214801</v>
      </c>
      <c r="N104" s="590">
        <v>0.21616773833976141</v>
      </c>
      <c r="O104" s="585">
        <v>73683267.671201408</v>
      </c>
      <c r="P104" s="585">
        <v>11738752.881458774</v>
      </c>
      <c r="Q104" s="590">
        <v>0.18950431561702361</v>
      </c>
    </row>
    <row r="105" spans="1:17">
      <c r="A105" s="475"/>
      <c r="B105" s="475"/>
      <c r="C105" s="188" t="s">
        <v>154</v>
      </c>
      <c r="D105" s="585">
        <v>94902592.243692264</v>
      </c>
      <c r="E105" s="585">
        <v>4980009.3044139594</v>
      </c>
      <c r="F105" s="586">
        <v>5.53810749383922E-2</v>
      </c>
      <c r="G105" s="595">
        <v>13.210404246645661</v>
      </c>
      <c r="H105" s="595">
        <v>-0.25143914936800371</v>
      </c>
      <c r="I105" s="596">
        <v>3.8604036122531533</v>
      </c>
      <c r="J105" s="596">
        <v>0.3767820151980823</v>
      </c>
      <c r="K105" s="586">
        <v>0.10815813506168417</v>
      </c>
      <c r="L105" s="587">
        <v>366362309.90973771</v>
      </c>
      <c r="M105" s="587">
        <v>53106057.919491947</v>
      </c>
      <c r="N105" s="586">
        <v>0.16952912378312429</v>
      </c>
      <c r="O105" s="585">
        <v>262475444.88755786</v>
      </c>
      <c r="P105" s="585">
        <v>7844080.2617824376</v>
      </c>
      <c r="Q105" s="586">
        <v>3.0805632579123401E-2</v>
      </c>
    </row>
    <row r="106" spans="1:17">
      <c r="A106" s="475"/>
      <c r="B106" s="475"/>
      <c r="C106" s="188" t="s">
        <v>155</v>
      </c>
      <c r="D106" s="585">
        <v>229640145.94790721</v>
      </c>
      <c r="E106" s="585">
        <v>32233672.915236026</v>
      </c>
      <c r="F106" s="590">
        <v>0.16328579514158731</v>
      </c>
      <c r="G106" s="597">
        <v>31.96581976855532</v>
      </c>
      <c r="H106" s="597">
        <v>2.4131207861461519</v>
      </c>
      <c r="I106" s="598">
        <v>2.2647891342989865</v>
      </c>
      <c r="J106" s="598">
        <v>9.3379920450757936E-2</v>
      </c>
      <c r="K106" s="590">
        <v>4.3004294103214005E-2</v>
      </c>
      <c r="L106" s="591">
        <v>520086507.3416537</v>
      </c>
      <c r="M106" s="591">
        <v>91436272.925229609</v>
      </c>
      <c r="N106" s="590">
        <v>0.21331207960194726</v>
      </c>
      <c r="O106" s="585">
        <v>103097256.31681359</v>
      </c>
      <c r="P106" s="585">
        <v>16757676.91985479</v>
      </c>
      <c r="Q106" s="590">
        <v>0.19409032377617835</v>
      </c>
    </row>
    <row r="107" spans="1:17">
      <c r="A107" s="475"/>
      <c r="B107" s="475"/>
      <c r="C107" s="188" t="s">
        <v>156</v>
      </c>
      <c r="D107" s="585">
        <v>393662395.91938442</v>
      </c>
      <c r="E107" s="585">
        <v>13235793.001900375</v>
      </c>
      <c r="F107" s="586">
        <v>3.4791975378155315E-2</v>
      </c>
      <c r="G107" s="595">
        <v>54.797653718924522</v>
      </c>
      <c r="H107" s="595">
        <v>-2.1540394459709873</v>
      </c>
      <c r="I107" s="596">
        <v>2.5962096156513419</v>
      </c>
      <c r="J107" s="596">
        <v>0.16825247757824124</v>
      </c>
      <c r="K107" s="586">
        <v>6.9297960388119306E-2</v>
      </c>
      <c r="L107" s="587">
        <v>1022030097.6062515</v>
      </c>
      <c r="M107" s="587">
        <v>98370611.53984499</v>
      </c>
      <c r="N107" s="586">
        <v>0.10650094869785448</v>
      </c>
      <c r="O107" s="585">
        <v>168931747.4594751</v>
      </c>
      <c r="P107" s="585">
        <v>5189940.3149709702</v>
      </c>
      <c r="Q107" s="586">
        <v>3.1695877830338011E-2</v>
      </c>
    </row>
    <row r="108" spans="1:17">
      <c r="D108" s="193"/>
      <c r="E108" s="193"/>
      <c r="F108" s="193"/>
      <c r="G108" s="193"/>
      <c r="H108" s="193"/>
      <c r="I108" s="193"/>
      <c r="J108" s="193"/>
      <c r="K108" s="193"/>
      <c r="L108" s="193"/>
      <c r="M108" s="193"/>
      <c r="N108" s="193"/>
      <c r="O108" s="193"/>
      <c r="P108" s="193"/>
      <c r="Q108" s="193"/>
    </row>
  </sheetData>
  <mergeCells count="28">
    <mergeCell ref="L1:N1"/>
    <mergeCell ref="O1:Q1"/>
    <mergeCell ref="A3:A23"/>
    <mergeCell ref="B3:B9"/>
    <mergeCell ref="B10:B16"/>
    <mergeCell ref="B17:B23"/>
    <mergeCell ref="A1:A2"/>
    <mergeCell ref="B1:B2"/>
    <mergeCell ref="C1:C2"/>
    <mergeCell ref="D1:F1"/>
    <mergeCell ref="G1:H1"/>
    <mergeCell ref="I1:K1"/>
    <mergeCell ref="A24:A44"/>
    <mergeCell ref="B24:B30"/>
    <mergeCell ref="B31:B37"/>
    <mergeCell ref="B38:B44"/>
    <mergeCell ref="A45:A65"/>
    <mergeCell ref="B45:B51"/>
    <mergeCell ref="B52:B58"/>
    <mergeCell ref="B59:B65"/>
    <mergeCell ref="A87:A107"/>
    <mergeCell ref="B87:B93"/>
    <mergeCell ref="B94:B100"/>
    <mergeCell ref="B101:B107"/>
    <mergeCell ref="A66:A86"/>
    <mergeCell ref="B66:B72"/>
    <mergeCell ref="B73:B79"/>
    <mergeCell ref="B80:B8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5960F-CC53-4690-AABA-5610C403190C}">
  <dimension ref="A1"/>
  <sheetViews>
    <sheetView zoomScale="130" zoomScaleNormal="130" workbookViewId="0"/>
  </sheetViews>
  <sheetFormatPr defaultRowHeight="14.4"/>
  <sheetData/>
  <sheetProtection algorithmName="SHA-512" hashValue="T9TCu2bR1NPD2+uPW4kA3DJkiM/bC4w47jCXqYIHHpHoJngnMYyT3ftKHf7FiG4hGKSfYUonO6z2AGEekSc3cQ==" saltValue="UW27RUStGvKJksy62bmFgw==" spinCount="100000" sheet="1" objects="1" scenarios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7">
    <tabColor rgb="FF002776"/>
    <pageSetUpPr fitToPage="1"/>
  </sheetPr>
  <dimension ref="B2:M21"/>
  <sheetViews>
    <sheetView showGridLines="0" tabSelected="1" zoomScale="85" zoomScaleNormal="85" workbookViewId="0">
      <selection activeCell="D14" sqref="D14"/>
    </sheetView>
  </sheetViews>
  <sheetFormatPr defaultRowHeight="14.4"/>
  <cols>
    <col min="2" max="2" width="45" bestFit="1" customWidth="1"/>
    <col min="3" max="6" width="27.33203125" customWidth="1"/>
    <col min="8" max="8" width="34.77734375" customWidth="1"/>
  </cols>
  <sheetData>
    <row r="2" spans="2:13" ht="15" thickBot="1"/>
    <row r="3" spans="2:13" ht="24" thickBot="1">
      <c r="B3" s="208"/>
      <c r="G3" s="480" t="s">
        <v>125</v>
      </c>
      <c r="H3" s="481"/>
      <c r="I3" s="481"/>
      <c r="J3" s="482"/>
      <c r="K3" s="55"/>
      <c r="L3" s="55"/>
      <c r="M3" s="55"/>
    </row>
    <row r="5" spans="2:13">
      <c r="H5" t="s">
        <v>485</v>
      </c>
    </row>
    <row r="6" spans="2:13">
      <c r="H6" s="78" t="s">
        <v>486</v>
      </c>
    </row>
    <row r="7" spans="2:13">
      <c r="H7" t="s">
        <v>487</v>
      </c>
    </row>
    <row r="8" spans="2:13">
      <c r="I8" s="56"/>
      <c r="J8" s="56"/>
      <c r="K8" s="56"/>
    </row>
    <row r="9" spans="2:13" ht="15" thickBot="1">
      <c r="H9" s="57" t="s">
        <v>41</v>
      </c>
      <c r="I9" s="22"/>
      <c r="J9" s="22"/>
      <c r="K9" s="22"/>
    </row>
    <row r="10" spans="2:13">
      <c r="H10" s="173" t="s">
        <v>462</v>
      </c>
      <c r="I10" s="22"/>
      <c r="J10" s="22"/>
      <c r="K10" s="22"/>
    </row>
    <row r="11" spans="2:13">
      <c r="H11" s="173" t="s">
        <v>461</v>
      </c>
      <c r="I11" s="22"/>
      <c r="J11" s="22"/>
      <c r="K11" s="22"/>
    </row>
    <row r="12" spans="2:13">
      <c r="H12" s="173" t="s">
        <v>16</v>
      </c>
      <c r="I12" s="22"/>
      <c r="J12" s="22"/>
      <c r="K12" s="22"/>
    </row>
    <row r="13" spans="2:13">
      <c r="H13" s="173" t="s">
        <v>17</v>
      </c>
      <c r="I13" s="22"/>
      <c r="J13" s="22"/>
      <c r="K13" s="22"/>
    </row>
    <row r="14" spans="2:13">
      <c r="H14" s="173" t="s">
        <v>18</v>
      </c>
      <c r="I14" s="22"/>
      <c r="J14" s="22"/>
      <c r="K14" s="22"/>
    </row>
    <row r="15" spans="2:13">
      <c r="H15" s="173" t="s">
        <v>463</v>
      </c>
      <c r="I15" s="22"/>
      <c r="J15" s="22"/>
      <c r="K15" s="22"/>
    </row>
    <row r="16" spans="2:13" hidden="1">
      <c r="H16" s="173" t="s">
        <v>40</v>
      </c>
      <c r="I16" s="22"/>
      <c r="J16" s="22"/>
      <c r="K16" s="22"/>
    </row>
    <row r="17" spans="9:11" hidden="1">
      <c r="I17" s="22"/>
      <c r="J17" s="22"/>
      <c r="K17" s="22"/>
    </row>
    <row r="18" spans="9:11" hidden="1">
      <c r="I18" s="22"/>
      <c r="J18" s="22"/>
      <c r="K18" s="22"/>
    </row>
    <row r="19" spans="9:11">
      <c r="I19" s="22"/>
      <c r="J19" s="22"/>
      <c r="K19" s="22"/>
    </row>
    <row r="20" spans="9:11" hidden="1">
      <c r="I20" s="22"/>
      <c r="J20" s="22"/>
      <c r="K20" s="22"/>
    </row>
    <row r="21" spans="9:11">
      <c r="I21" s="22"/>
      <c r="J21" s="22"/>
      <c r="K21" s="22"/>
    </row>
  </sheetData>
  <mergeCells count="1">
    <mergeCell ref="G3:J3"/>
  </mergeCells>
  <hyperlinks>
    <hyperlink ref="H10" location="'TOTAL U.S. MULO+ with C'!A1" display="TOTAL U.S. MULO+C" xr:uid="{00000000-0004-0000-0D00-000000000000}"/>
    <hyperlink ref="H11" location="'TOTAL U.S. MULO+'!A1" display="TOTAL U.S. MULO" xr:uid="{00000000-0004-0000-0D00-000001000000}"/>
    <hyperlink ref="H12" location="'TOTAL U.S. FOOD'!A1" display="TOTAL U.S. FOOD" xr:uid="{00000000-0004-0000-0D00-000002000000}"/>
    <hyperlink ref="H13" location="'TOTAL U.S. CONVENIENCE'!A1" display="TOTAL U.S. CONVENIENCE" xr:uid="{00000000-0004-0000-0D00-000004000000}"/>
    <hyperlink ref="H14" location="'TOTAL U.S. ALL OTHER OUTLETS'!A1" display="'TOTAL U.S. ALL OTHER OUTLETS'!A1" xr:uid="{00000000-0004-0000-0D00-000005000000}"/>
    <hyperlink ref="H15" location="'CIRCANA REGIONS &amp; MARKETS'!A1" display="IRI STANDARD REGIONS &amp; MARKETS" xr:uid="{00000000-0004-0000-0D00-00000B000000}"/>
    <hyperlink ref="H16" location="'DMI CUSTOM REGIONS &amp; MARKETS'!A1" display="DMI CUSTOM REGIONS &amp; MARKETS" xr:uid="{00000000-0004-0000-0D00-00000C000000}"/>
  </hyperlinks>
  <pageMargins left="0.7" right="0.7" top="0.75" bottom="0.75" header="0.3" footer="0.3"/>
  <pageSetup scale="7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8">
    <tabColor rgb="FFC00000"/>
    <pageSetUpPr fitToPage="1"/>
  </sheetPr>
  <dimension ref="A2:W295"/>
  <sheetViews>
    <sheetView showGridLines="0" zoomScale="80" zoomScaleNormal="80" workbookViewId="0">
      <selection activeCell="B2" sqref="B2:Q2"/>
    </sheetView>
  </sheetViews>
  <sheetFormatPr defaultColWidth="9.21875" defaultRowHeight="14.4"/>
  <cols>
    <col min="1" max="1" width="9.21875" style="1"/>
    <col min="2" max="2" width="21.77734375" style="1" customWidth="1"/>
    <col min="3" max="3" width="41.21875" style="139" customWidth="1"/>
    <col min="4" max="4" width="17.33203125" style="430" bestFit="1" customWidth="1"/>
    <col min="5" max="5" width="13" style="430" customWidth="1"/>
    <col min="6" max="6" width="12.6640625" style="373" bestFit="1" customWidth="1"/>
    <col min="7" max="7" width="9.5546875" style="354" bestFit="1" customWidth="1"/>
    <col min="8" max="8" width="10.5546875" style="354" bestFit="1" customWidth="1"/>
    <col min="9" max="9" width="9.5546875" style="394" bestFit="1" customWidth="1"/>
    <col min="10" max="10" width="10.5546875" style="394" bestFit="1" customWidth="1"/>
    <col min="11" max="11" width="12.6640625" style="373" bestFit="1" customWidth="1"/>
    <col min="12" max="12" width="19.5546875" style="461" bestFit="1" customWidth="1"/>
    <col min="13" max="13" width="18.5546875" style="461" bestFit="1" customWidth="1"/>
    <col min="14" max="14" width="12.6640625" style="373" bestFit="1" customWidth="1"/>
    <col min="15" max="15" width="17.33203125" style="430" bestFit="1" customWidth="1"/>
    <col min="16" max="16" width="15.77734375" style="430" bestFit="1" customWidth="1"/>
    <col min="17" max="17" width="12.6640625" style="373" bestFit="1" customWidth="1"/>
    <col min="18" max="16384" width="9.21875" style="1"/>
  </cols>
  <sheetData>
    <row r="2" spans="2:23" ht="23.4">
      <c r="B2" s="485" t="s">
        <v>125</v>
      </c>
      <c r="C2" s="485"/>
      <c r="D2" s="486"/>
      <c r="E2" s="486"/>
      <c r="F2" s="485"/>
      <c r="G2" s="487"/>
      <c r="H2" s="487"/>
      <c r="I2" s="485"/>
      <c r="J2" s="485"/>
      <c r="K2" s="485"/>
      <c r="L2" s="488"/>
      <c r="M2" s="488"/>
      <c r="N2" s="485"/>
      <c r="O2" s="486"/>
      <c r="P2" s="486"/>
      <c r="Q2" s="485"/>
    </row>
    <row r="3" spans="2:23">
      <c r="B3" s="489" t="s">
        <v>345</v>
      </c>
      <c r="C3" s="489"/>
      <c r="D3" s="490"/>
      <c r="E3" s="490"/>
      <c r="F3" s="489"/>
      <c r="G3" s="491"/>
      <c r="H3" s="491"/>
      <c r="I3" s="489"/>
      <c r="J3" s="489"/>
      <c r="K3" s="489"/>
      <c r="L3" s="492"/>
      <c r="M3" s="492"/>
      <c r="N3" s="489"/>
      <c r="O3" s="490"/>
      <c r="P3" s="490"/>
      <c r="Q3" s="489"/>
    </row>
    <row r="4" spans="2:23" ht="15" thickBot="1">
      <c r="B4" s="493" t="str">
        <f>'HOME PAGE'!H5</f>
        <v>4 WEEKS  ENDING 4-19-2026</v>
      </c>
      <c r="C4" s="493"/>
      <c r="D4" s="494"/>
      <c r="E4" s="494"/>
      <c r="F4" s="493"/>
      <c r="G4" s="495"/>
      <c r="H4" s="495"/>
      <c r="I4" s="493"/>
      <c r="J4" s="493"/>
      <c r="K4" s="493"/>
      <c r="L4" s="496"/>
      <c r="M4" s="496"/>
      <c r="N4" s="493"/>
      <c r="O4" s="494"/>
      <c r="P4" s="494"/>
      <c r="Q4" s="493"/>
    </row>
    <row r="5" spans="2:23">
      <c r="D5" s="504" t="s">
        <v>55</v>
      </c>
      <c r="E5" s="505"/>
      <c r="F5" s="506"/>
      <c r="G5" s="507" t="s">
        <v>20</v>
      </c>
      <c r="H5" s="508"/>
      <c r="I5" s="509" t="s">
        <v>21</v>
      </c>
      <c r="J5" s="510"/>
      <c r="K5" s="506"/>
      <c r="L5" s="501" t="s">
        <v>22</v>
      </c>
      <c r="M5" s="502"/>
      <c r="N5" s="503"/>
      <c r="O5" s="504" t="s">
        <v>23</v>
      </c>
      <c r="P5" s="505"/>
      <c r="Q5" s="506"/>
    </row>
    <row r="6" spans="2:23" s="14" customFormat="1" ht="23.1" customHeight="1" thickBot="1">
      <c r="C6" s="140"/>
      <c r="D6" s="83" t="s">
        <v>19</v>
      </c>
      <c r="E6" s="84" t="s">
        <v>25</v>
      </c>
      <c r="F6" s="366" t="s">
        <v>26</v>
      </c>
      <c r="G6" s="349" t="s">
        <v>19</v>
      </c>
      <c r="H6" s="355" t="s">
        <v>25</v>
      </c>
      <c r="I6" s="375" t="s">
        <v>19</v>
      </c>
      <c r="J6" s="395" t="s">
        <v>25</v>
      </c>
      <c r="K6" s="366" t="s">
        <v>26</v>
      </c>
      <c r="L6" s="443" t="s">
        <v>19</v>
      </c>
      <c r="M6" s="462" t="s">
        <v>25</v>
      </c>
      <c r="N6" s="368" t="s">
        <v>26</v>
      </c>
      <c r="O6" s="432" t="s">
        <v>19</v>
      </c>
      <c r="P6" s="440" t="s">
        <v>25</v>
      </c>
      <c r="Q6" s="366" t="s">
        <v>26</v>
      </c>
    </row>
    <row r="7" spans="2:23" ht="15" thickBot="1">
      <c r="C7" s="212" t="s">
        <v>11</v>
      </c>
      <c r="D7" s="213">
        <f>'Segment Data'!D3</f>
        <v>361832130.98989469</v>
      </c>
      <c r="E7" s="214">
        <f>'Segment Data'!E3</f>
        <v>13066766.482892931</v>
      </c>
      <c r="F7" s="215">
        <f>'Segment Data'!F3</f>
        <v>3.7465780185379056E-2</v>
      </c>
      <c r="G7" s="216">
        <f>'Segment Data'!G3</f>
        <v>99.975701315094938</v>
      </c>
      <c r="H7" s="356">
        <f>'Segment Data'!H3</f>
        <v>5.0676867873704623E-3</v>
      </c>
      <c r="I7" s="376">
        <f>'Segment Data'!I3</f>
        <v>3.0253787554478739</v>
      </c>
      <c r="J7" s="396">
        <f>'Segment Data'!J3</f>
        <v>0.12567291445408735</v>
      </c>
      <c r="K7" s="215">
        <f>'Segment Data'!K3</f>
        <v>4.3339883886641672E-2</v>
      </c>
      <c r="L7" s="444">
        <f>'Segment Data'!L3</f>
        <v>1094679242.1352596</v>
      </c>
      <c r="M7" s="463">
        <f>'Segment Data'!M3</f>
        <v>83362277.537979603</v>
      </c>
      <c r="N7" s="215">
        <f>'Segment Data'!N3</f>
        <v>8.2429426634977473E-2</v>
      </c>
      <c r="O7" s="213">
        <f>'Segment Data'!O3</f>
        <v>369436899.15681672</v>
      </c>
      <c r="P7" s="214">
        <f>'Segment Data'!P3</f>
        <v>3141465.4889476895</v>
      </c>
      <c r="Q7" s="215">
        <f>'Segment Data'!Q3</f>
        <v>8.5763162742458592E-3</v>
      </c>
    </row>
    <row r="8" spans="2:23">
      <c r="B8" s="524" t="s">
        <v>51</v>
      </c>
      <c r="C8" s="145" t="s">
        <v>133</v>
      </c>
      <c r="D8" s="86">
        <f>'Segment Data'!D4</f>
        <v>4546152.9204678517</v>
      </c>
      <c r="E8" s="85">
        <f>'Segment Data'!E4</f>
        <v>-111775.11864873953</v>
      </c>
      <c r="F8" s="87">
        <f>'Segment Data'!F4</f>
        <v>-2.3996746559858506E-2</v>
      </c>
      <c r="G8" s="102">
        <f>'Segment Data'!G4</f>
        <v>1.2561206912885632</v>
      </c>
      <c r="H8" s="357">
        <f>'Segment Data'!H4</f>
        <v>-7.9034874183872006E-2</v>
      </c>
      <c r="I8" s="377">
        <f>'Segment Data'!I4</f>
        <v>5.4657561189862678</v>
      </c>
      <c r="J8" s="397">
        <f>'Segment Data'!J4</f>
        <v>0.14966691207783889</v>
      </c>
      <c r="K8" s="87">
        <f>'Segment Data'!K4</f>
        <v>2.8153574225831635E-2</v>
      </c>
      <c r="L8" s="445">
        <f>'Segment Data'!L4</f>
        <v>24848163.142894451</v>
      </c>
      <c r="M8" s="464">
        <f>'Segment Data'!M4</f>
        <v>86202.167590599507</v>
      </c>
      <c r="N8" s="87">
        <f>'Segment Data'!N4</f>
        <v>3.4812334805216991E-3</v>
      </c>
      <c r="O8" s="86">
        <f>'Segment Data'!O4</f>
        <v>9072488.8168191444</v>
      </c>
      <c r="P8" s="85">
        <f>'Segment Data'!P4</f>
        <v>-363008.44997741468</v>
      </c>
      <c r="Q8" s="87">
        <f>'Segment Data'!Q4</f>
        <v>-3.8472635804245162E-2</v>
      </c>
    </row>
    <row r="9" spans="2:23">
      <c r="B9" s="525"/>
      <c r="C9" s="145" t="s">
        <v>137</v>
      </c>
      <c r="D9" s="86">
        <f>'Segment Data'!D5</f>
        <v>4143235.0883217412</v>
      </c>
      <c r="E9" s="85">
        <f>'Segment Data'!E5</f>
        <v>-590109.38665022561</v>
      </c>
      <c r="F9" s="87">
        <f>'Segment Data'!F5</f>
        <v>-0.12467070372133027</v>
      </c>
      <c r="G9" s="102">
        <f>'Segment Data'!G5</f>
        <v>1.1447928422913991</v>
      </c>
      <c r="H9" s="357">
        <f>'Segment Data'!H5</f>
        <v>-0.2119802048627617</v>
      </c>
      <c r="I9" s="377">
        <f>'Segment Data'!I5</f>
        <v>4.1813928073198863</v>
      </c>
      <c r="J9" s="397">
        <f>'Segment Data'!J5</f>
        <v>9.4104040285307278E-2</v>
      </c>
      <c r="K9" s="87">
        <f>'Segment Data'!K5</f>
        <v>2.3023584984816697E-2</v>
      </c>
      <c r="L9" s="445">
        <f>'Segment Data'!L5</f>
        <v>17324493.397343904</v>
      </c>
      <c r="M9" s="464">
        <f>'Segment Data'!M5</f>
        <v>-2022052.3057142049</v>
      </c>
      <c r="N9" s="87">
        <f>'Segment Data'!N5</f>
        <v>-0.10451748527875852</v>
      </c>
      <c r="O9" s="86">
        <f>'Segment Data'!O5</f>
        <v>7810354.5817517666</v>
      </c>
      <c r="P9" s="85">
        <f>'Segment Data'!P5</f>
        <v>-475771.23226246238</v>
      </c>
      <c r="Q9" s="87">
        <f>'Segment Data'!Q5</f>
        <v>-5.7417814180155943E-2</v>
      </c>
    </row>
    <row r="10" spans="2:23">
      <c r="B10" s="525"/>
      <c r="C10" s="145" t="s">
        <v>134</v>
      </c>
      <c r="D10" s="86">
        <f>'Segment Data'!D6</f>
        <v>206536379.00902328</v>
      </c>
      <c r="E10" s="85">
        <f>'Segment Data'!E6</f>
        <v>20361579.997449428</v>
      </c>
      <c r="F10" s="87">
        <f>'Segment Data'!F6</f>
        <v>0.10936807830894243</v>
      </c>
      <c r="G10" s="102">
        <f>'Segment Data'!G6</f>
        <v>57.066848325540313</v>
      </c>
      <c r="H10" s="357">
        <f>'Segment Data'!H6</f>
        <v>3.70142125935525</v>
      </c>
      <c r="I10" s="377">
        <f>'Segment Data'!I6</f>
        <v>3.2410225123607099</v>
      </c>
      <c r="J10" s="397">
        <f>'Segment Data'!J6</f>
        <v>0.10811582795754449</v>
      </c>
      <c r="K10" s="87">
        <f>'Segment Data'!K6</f>
        <v>3.4509750480532141E-2</v>
      </c>
      <c r="L10" s="445">
        <f>'Segment Data'!L6</f>
        <v>669389053.98970842</v>
      </c>
      <c r="M10" s="464">
        <f>'Segment Data'!M6</f>
        <v>86120781.698932886</v>
      </c>
      <c r="N10" s="87">
        <f>'Segment Data'!N6</f>
        <v>0.14765209388245151</v>
      </c>
      <c r="O10" s="86">
        <f>'Segment Data'!O6</f>
        <v>208267483.48480284</v>
      </c>
      <c r="P10" s="85">
        <f>'Segment Data'!P6</f>
        <v>6128782.4376658201</v>
      </c>
      <c r="Q10" s="87">
        <f>'Segment Data'!Q6</f>
        <v>3.0319688441238377E-2</v>
      </c>
    </row>
    <row r="11" spans="2:23">
      <c r="B11" s="525"/>
      <c r="C11" s="145" t="s">
        <v>136</v>
      </c>
      <c r="D11" s="86">
        <f>'Segment Data'!D7</f>
        <v>5482659.6371162767</v>
      </c>
      <c r="E11" s="85">
        <f>'Segment Data'!E7</f>
        <v>803553.64198985975</v>
      </c>
      <c r="F11" s="87">
        <f>'Segment Data'!F7</f>
        <v>0.17173230160351388</v>
      </c>
      <c r="G11" s="102">
        <f>'Segment Data'!G7</f>
        <v>1.5148813368041438</v>
      </c>
      <c r="H11" s="357">
        <f>'Segment Data'!H7</f>
        <v>0.17365528986561651</v>
      </c>
      <c r="I11" s="377">
        <f>'Segment Data'!I7</f>
        <v>5.1331626134444601</v>
      </c>
      <c r="J11" s="397">
        <f>'Segment Data'!J7</f>
        <v>3.8350713112852652E-2</v>
      </c>
      <c r="K11" s="87">
        <f>'Segment Data'!K7</f>
        <v>7.5274051060366933E-3</v>
      </c>
      <c r="L11" s="445">
        <f>'Segment Data'!L7</f>
        <v>28143383.471486241</v>
      </c>
      <c r="M11" s="464">
        <f>'Segment Data'!M7</f>
        <v>4304218.564603202</v>
      </c>
      <c r="N11" s="87">
        <f>'Segment Data'!N7</f>
        <v>0.18055240531351216</v>
      </c>
      <c r="O11" s="86">
        <f>'Segment Data'!O7</f>
        <v>11419877.203893753</v>
      </c>
      <c r="P11" s="85">
        <f>'Segment Data'!P7</f>
        <v>1304750.2593358327</v>
      </c>
      <c r="Q11" s="87">
        <f>'Segment Data'!Q7</f>
        <v>0.12899000343617106</v>
      </c>
    </row>
    <row r="12" spans="2:23" ht="15" thickBot="1">
      <c r="B12" s="526"/>
      <c r="C12" s="145" t="s">
        <v>135</v>
      </c>
      <c r="D12" s="137">
        <f>'Segment Data'!D8</f>
        <v>141123704.33496642</v>
      </c>
      <c r="E12" s="133">
        <f>'Segment Data'!E8</f>
        <v>-7396482.6512465179</v>
      </c>
      <c r="F12" s="134">
        <f>'Segment Data'!F8</f>
        <v>-4.9801194041946162E-2</v>
      </c>
      <c r="G12" s="135">
        <f>'Segment Data'!G8</f>
        <v>38.993058119170762</v>
      </c>
      <c r="H12" s="358">
        <f>'Segment Data'!H8</f>
        <v>-3.5789937833866361</v>
      </c>
      <c r="I12" s="378">
        <f>'Segment Data'!I8</f>
        <v>2.5153403519742641</v>
      </c>
      <c r="J12" s="398">
        <f>'Segment Data'!J8</f>
        <v>9.0747251006195739E-2</v>
      </c>
      <c r="K12" s="134">
        <f>'Segment Data'!K8</f>
        <v>3.7427826949587149E-2</v>
      </c>
      <c r="L12" s="446">
        <f>'Segment Data'!L8</f>
        <v>354974148.13382643</v>
      </c>
      <c r="M12" s="465">
        <f>'Segment Data'!M8</f>
        <v>-5126872.5874329209</v>
      </c>
      <c r="N12" s="134">
        <f>'Segment Data'!N8</f>
        <v>-1.4237317564843673E-2</v>
      </c>
      <c r="O12" s="137">
        <f>'Segment Data'!O8</f>
        <v>132866695.06954926</v>
      </c>
      <c r="P12" s="133">
        <f>'Segment Data'!P8</f>
        <v>-3453287.5258140266</v>
      </c>
      <c r="Q12" s="134">
        <f>'Segment Data'!Q8</f>
        <v>-2.5332218065669595E-2</v>
      </c>
    </row>
    <row r="13" spans="2:23">
      <c r="B13" s="511" t="s">
        <v>52</v>
      </c>
      <c r="C13" s="144" t="s">
        <v>64</v>
      </c>
      <c r="D13" s="117">
        <f>'Type Data'!D3</f>
        <v>291334983.67349988</v>
      </c>
      <c r="E13" s="113">
        <f>'Type Data'!E3</f>
        <v>10129717.322988868</v>
      </c>
      <c r="F13" s="114">
        <f>'Type Data'!F3</f>
        <v>3.6022502190135315E-2</v>
      </c>
      <c r="G13" s="115">
        <f>'Type Data'!G3</f>
        <v>80.497050471157124</v>
      </c>
      <c r="H13" s="359">
        <f>'Type Data'!H3</f>
        <v>-0.10805404206131186</v>
      </c>
      <c r="I13" s="379">
        <f>'Type Data'!I3</f>
        <v>2.9586171765772291</v>
      </c>
      <c r="J13" s="399">
        <f>'Type Data'!J3</f>
        <v>9.5912294283485799E-2</v>
      </c>
      <c r="K13" s="114">
        <f>'Type Data'!K3</f>
        <v>3.3504080311148259E-2</v>
      </c>
      <c r="L13" s="447">
        <f>'Type Data'!L3</f>
        <v>861948686.83426332</v>
      </c>
      <c r="M13" s="466">
        <f>'Type Data'!M3</f>
        <v>56940997.925942898</v>
      </c>
      <c r="N13" s="114">
        <f>'Type Data'!N3</f>
        <v>7.0733483307670264E-2</v>
      </c>
      <c r="O13" s="117">
        <f>'Type Data'!O3</f>
        <v>288122578.44766521</v>
      </c>
      <c r="P13" s="113">
        <f>'Type Data'!P3</f>
        <v>1306578.3246902227</v>
      </c>
      <c r="Q13" s="114">
        <f>'Type Data'!Q3</f>
        <v>4.5554582872992279E-3</v>
      </c>
    </row>
    <row r="14" spans="2:23">
      <c r="B14" s="512"/>
      <c r="C14" s="145" t="s">
        <v>65</v>
      </c>
      <c r="D14" s="86">
        <f>'Type Data'!D4</f>
        <v>49388111.424322166</v>
      </c>
      <c r="E14" s="85">
        <f>'Type Data'!E4</f>
        <v>4238753.3318859115</v>
      </c>
      <c r="F14" s="87">
        <f>'Type Data'!F4</f>
        <v>9.3882914640950749E-2</v>
      </c>
      <c r="G14" s="102">
        <f>'Type Data'!G4</f>
        <v>13.646137679278018</v>
      </c>
      <c r="H14" s="357">
        <f>'Type Data'!H4</f>
        <v>0.70445712337638255</v>
      </c>
      <c r="I14" s="377">
        <f>'Type Data'!I4</f>
        <v>3.3797829938330057</v>
      </c>
      <c r="J14" s="397">
        <f>'Type Data'!J4</f>
        <v>0.31907002764247805</v>
      </c>
      <c r="K14" s="87">
        <f>'Type Data'!K4</f>
        <v>0.10424696179191346</v>
      </c>
      <c r="L14" s="445">
        <f>'Type Data'!L4</f>
        <v>166921099.08945364</v>
      </c>
      <c r="M14" s="464">
        <f>'Type Data'!M4</f>
        <v>28731873.360754758</v>
      </c>
      <c r="N14" s="87">
        <f>'Type Data'!N4</f>
        <v>0.20791688504835276</v>
      </c>
      <c r="O14" s="86">
        <f>'Type Data'!O4</f>
        <v>43356465.513193712</v>
      </c>
      <c r="P14" s="85">
        <f>'Type Data'!P4</f>
        <v>5300236.7606557533</v>
      </c>
      <c r="Q14" s="87">
        <f>'Type Data'!Q4</f>
        <v>0.13927383070773355</v>
      </c>
      <c r="S14" s="442"/>
    </row>
    <row r="15" spans="2:23">
      <c r="B15" s="512"/>
      <c r="C15" s="145" t="s">
        <v>66</v>
      </c>
      <c r="D15" s="86">
        <f>'Type Data'!D5</f>
        <v>19980671.509856645</v>
      </c>
      <c r="E15" s="85">
        <f>'Type Data'!E5</f>
        <v>-1283917.4761640467</v>
      </c>
      <c r="F15" s="87">
        <f>'Type Data'!F5</f>
        <v>-6.037819386060516E-2</v>
      </c>
      <c r="G15" s="102">
        <f>'Type Data'!G5</f>
        <v>5.5207414595257269</v>
      </c>
      <c r="H15" s="357">
        <f>'Type Data'!H5</f>
        <v>-0.57457261440188123</v>
      </c>
      <c r="I15" s="377">
        <f>'Type Data'!I5</f>
        <v>3.1270110937295308</v>
      </c>
      <c r="J15" s="397">
        <f>'Type Data'!J5</f>
        <v>8.5310397961751772E-2</v>
      </c>
      <c r="K15" s="87">
        <f>'Type Data'!K5</f>
        <v>2.8046940345068345E-2</v>
      </c>
      <c r="L15" s="445">
        <f>'Type Data'!L5</f>
        <v>62479781.471487306</v>
      </c>
      <c r="M15" s="464">
        <f>'Type Data'!M5</f>
        <v>-2200733.6425076798</v>
      </c>
      <c r="N15" s="87">
        <f>'Type Data'!N5</f>
        <v>-3.4024677116888093E-2</v>
      </c>
      <c r="O15" s="86">
        <f>'Type Data'!O5</f>
        <v>33657032.574788049</v>
      </c>
      <c r="P15" s="85">
        <f>'Type Data'!P5</f>
        <v>-3398760.8437383026</v>
      </c>
      <c r="Q15" s="87">
        <f>'Type Data'!Q5</f>
        <v>-9.1720093680117076E-2</v>
      </c>
    </row>
    <row r="16" spans="2:23" ht="15" thickBot="1">
      <c r="B16" s="513"/>
      <c r="C16" s="146" t="s">
        <v>67</v>
      </c>
      <c r="D16" s="137">
        <f>'Type Data'!D6</f>
        <v>1070142.9193949187</v>
      </c>
      <c r="E16" s="133">
        <f>'Type Data'!E6</f>
        <v>-16538.663626690395</v>
      </c>
      <c r="F16" s="134">
        <f>'Type Data'!F6</f>
        <v>-1.5219420191794598E-2</v>
      </c>
      <c r="G16" s="135">
        <f>'Type Data'!G6</f>
        <v>0.29568487624687512</v>
      </c>
      <c r="H16" s="358">
        <f>'Type Data'!H6</f>
        <v>-1.5803182667592286E-2</v>
      </c>
      <c r="I16" s="378">
        <f>'Type Data'!I6</f>
        <v>3.0461723431146881</v>
      </c>
      <c r="J16" s="398">
        <f>'Type Data'!J6</f>
        <v>-5.0944018430648441E-2</v>
      </c>
      <c r="K16" s="134">
        <f>'Type Data'!K6</f>
        <v>-1.6448855155454807E-2</v>
      </c>
      <c r="L16" s="446">
        <f>'Type Data'!L6</f>
        <v>3259839.7642408125</v>
      </c>
      <c r="M16" s="465">
        <f>'Type Data'!M6</f>
        <v>-105739.54632540001</v>
      </c>
      <c r="N16" s="134">
        <f>'Type Data'!N6</f>
        <v>-3.1417933308964509E-2</v>
      </c>
      <c r="O16" s="137">
        <f>'Type Data'!O6</f>
        <v>4280571.6775796749</v>
      </c>
      <c r="P16" s="133">
        <f>'Type Data'!P6</f>
        <v>-66154.654506761581</v>
      </c>
      <c r="Q16" s="134">
        <f>'Type Data'!Q6</f>
        <v>-1.5219420191794598E-2</v>
      </c>
      <c r="W16" s="345"/>
    </row>
    <row r="17" spans="2:17" ht="15" customHeight="1" thickBot="1">
      <c r="B17" s="101" t="s">
        <v>68</v>
      </c>
      <c r="C17" s="147" t="s">
        <v>69</v>
      </c>
      <c r="D17" s="132">
        <f>Granola!D3</f>
        <v>96345.941248245959</v>
      </c>
      <c r="E17" s="128">
        <f>Granola!E3</f>
        <v>-22232.535477919402</v>
      </c>
      <c r="F17" s="129">
        <f>Granola!F3</f>
        <v>-0.18749216629980203</v>
      </c>
      <c r="G17" s="130">
        <f>Granola!G3</f>
        <v>2.6620778588138532E-2</v>
      </c>
      <c r="H17" s="360">
        <f>Granola!H3</f>
        <v>-7.3687360236436676E-3</v>
      </c>
      <c r="I17" s="380">
        <f>Granola!I3</f>
        <v>6.9105692248427264</v>
      </c>
      <c r="J17" s="400">
        <f>Granola!J3</f>
        <v>1.7840689905434592</v>
      </c>
      <c r="K17" s="129">
        <f>Granola!K3</f>
        <v>0.34800915029848245</v>
      </c>
      <c r="L17" s="448">
        <f>Granola!L3</f>
        <v>665805.29652863392</v>
      </c>
      <c r="M17" s="467">
        <f>Granola!M3</f>
        <v>57912.707809097017</v>
      </c>
      <c r="N17" s="129">
        <f>Granola!N3</f>
        <v>9.5267994517064553E-2</v>
      </c>
      <c r="O17" s="132">
        <f>Granola!O3</f>
        <v>250542.11971692223</v>
      </c>
      <c r="P17" s="128">
        <f>Granola!P3</f>
        <v>-117612.07205961295</v>
      </c>
      <c r="Q17" s="129">
        <f>Granola!Q3</f>
        <v>-0.31946416660930471</v>
      </c>
    </row>
    <row r="18" spans="2:17">
      <c r="B18" s="514" t="s">
        <v>70</v>
      </c>
      <c r="C18" s="148" t="s">
        <v>14</v>
      </c>
      <c r="D18" s="123">
        <f>'NB vs PL'!D3</f>
        <v>290146094.64014357</v>
      </c>
      <c r="E18" s="118">
        <f>'NB vs PL'!E3</f>
        <v>8353375.227099061</v>
      </c>
      <c r="F18" s="120">
        <f>'NB vs PL'!F3</f>
        <v>2.9643687191417103E-2</v>
      </c>
      <c r="G18" s="121">
        <f>'NB vs PL'!G3</f>
        <v>80.168555556760097</v>
      </c>
      <c r="H18" s="361">
        <f>'NB vs PL'!H3</f>
        <v>-0.60493739425913873</v>
      </c>
      <c r="I18" s="381">
        <f>'NB vs PL'!I3</f>
        <v>3.2958914227477094</v>
      </c>
      <c r="J18" s="401">
        <f>'NB vs PL'!J3</f>
        <v>0.15118446532950092</v>
      </c>
      <c r="K18" s="120">
        <f>'NB vs PL'!K3</f>
        <v>4.8075851701496135E-2</v>
      </c>
      <c r="L18" s="449">
        <f>'NB vs PL'!L3</f>
        <v>956290024.66819429</v>
      </c>
      <c r="M18" s="468">
        <f>'NB vs PL'!M3</f>
        <v>70134499.380196214</v>
      </c>
      <c r="N18" s="120">
        <f>'NB vs PL'!N3</f>
        <v>7.9144684402213367E-2</v>
      </c>
      <c r="O18" s="123">
        <f>'NB vs PL'!O3</f>
        <v>317968681.65639329</v>
      </c>
      <c r="P18" s="118">
        <f>'NB vs PL'!P3</f>
        <v>1342780.5335280895</v>
      </c>
      <c r="Q18" s="120">
        <f>'NB vs PL'!Q3</f>
        <v>4.2409055253095984E-3</v>
      </c>
    </row>
    <row r="19" spans="2:17" ht="15" thickBot="1">
      <c r="B19" s="515"/>
      <c r="C19" s="149" t="s">
        <v>13</v>
      </c>
      <c r="D19" s="127">
        <f>'NB vs PL'!D4</f>
        <v>71773978.167851791</v>
      </c>
      <c r="E19" s="119">
        <f>'NB vs PL'!E4</f>
        <v>4698883.254824698</v>
      </c>
      <c r="F19" s="124">
        <f>'NB vs PL'!F4</f>
        <v>7.0054067920701471E-2</v>
      </c>
      <c r="G19" s="125">
        <f>'NB vs PL'!G4</f>
        <v>19.831444443240169</v>
      </c>
      <c r="H19" s="362">
        <f>'NB vs PL'!H4</f>
        <v>0.60493739425947268</v>
      </c>
      <c r="I19" s="382">
        <f>'NB vs PL'!I4</f>
        <v>1.8384519179208776</v>
      </c>
      <c r="J19" s="402">
        <f>'NB vs PL'!J4</f>
        <v>-3.6170186790029257E-2</v>
      </c>
      <c r="K19" s="124">
        <f>'NB vs PL'!K4</f>
        <v>-1.9294655012940441E-2</v>
      </c>
      <c r="L19" s="450">
        <f>'NB vs PL'!L4</f>
        <v>131953007.81949832</v>
      </c>
      <c r="M19" s="469">
        <f>'NB vs PL'!M4</f>
        <v>6212552.2199556231</v>
      </c>
      <c r="N19" s="124">
        <f>'NB vs PL'!N4</f>
        <v>4.9407743834977945E-2</v>
      </c>
      <c r="O19" s="127">
        <f>'NB vs PL'!O4</f>
        <v>50580540.83962176</v>
      </c>
      <c r="P19" s="119">
        <f>'NB vs PL'!P4</f>
        <v>802707.96058445424</v>
      </c>
      <c r="Q19" s="124">
        <f>'NB vs PL'!Q4</f>
        <v>1.612581171492692E-2</v>
      </c>
    </row>
    <row r="20" spans="2:17">
      <c r="B20" s="511" t="s">
        <v>53</v>
      </c>
      <c r="C20" s="144" t="s">
        <v>60</v>
      </c>
      <c r="D20" s="117">
        <f>Package!D3</f>
        <v>166974444.65459993</v>
      </c>
      <c r="E20" s="113">
        <f>Package!E3</f>
        <v>-5787696.0044021308</v>
      </c>
      <c r="F20" s="114">
        <f>Package!F3</f>
        <v>-3.3500950974125088E-2</v>
      </c>
      <c r="G20" s="115">
        <f>Package!G3</f>
        <v>46.135723658295987</v>
      </c>
      <c r="H20" s="359">
        <f>Package!H3</f>
        <v>-3.385078652670046</v>
      </c>
      <c r="I20" s="379">
        <f>Package!I3</f>
        <v>3.2097947334835975</v>
      </c>
      <c r="J20" s="399">
        <f>Package!J3</f>
        <v>0.13541594402186252</v>
      </c>
      <c r="K20" s="114">
        <f>Package!K3</f>
        <v>4.4046603654057631E-2</v>
      </c>
      <c r="L20" s="447">
        <f>Package!L3</f>
        <v>535953693.07868332</v>
      </c>
      <c r="M20" s="466">
        <f>Package!M3</f>
        <v>4817432.2146425843</v>
      </c>
      <c r="N20" s="114">
        <f>Package!N3</f>
        <v>9.0700495703413125E-3</v>
      </c>
      <c r="O20" s="117">
        <f>Package!O3</f>
        <v>245559236.12311071</v>
      </c>
      <c r="P20" s="113">
        <f>Package!P3</f>
        <v>-10093436.101274788</v>
      </c>
      <c r="Q20" s="114">
        <f>Package!Q3</f>
        <v>-3.9481050651470652E-2</v>
      </c>
    </row>
    <row r="21" spans="2:17">
      <c r="B21" s="512"/>
      <c r="C21" s="145" t="s">
        <v>61</v>
      </c>
      <c r="D21" s="86">
        <f>Package!D4</f>
        <v>127438283.92341298</v>
      </c>
      <c r="E21" s="85">
        <f>Package!E4</f>
        <v>14761950.948697999</v>
      </c>
      <c r="F21" s="87">
        <f>Package!F4</f>
        <v>0.13101199301552208</v>
      </c>
      <c r="G21" s="102">
        <f>Package!G4</f>
        <v>35.211720348824485</v>
      </c>
      <c r="H21" s="357">
        <f>Package!H4</f>
        <v>2.9140051834463421</v>
      </c>
      <c r="I21" s="377">
        <f>Package!I4</f>
        <v>2.5374024791424996</v>
      </c>
      <c r="J21" s="397">
        <f>Package!J4</f>
        <v>7.1626250697331084E-2</v>
      </c>
      <c r="K21" s="87">
        <f>Package!K4</f>
        <v>2.9048155250687963E-2</v>
      </c>
      <c r="L21" s="445">
        <f>Package!L4</f>
        <v>323362217.56493384</v>
      </c>
      <c r="M21" s="464">
        <f>Package!M4</f>
        <v>45527594.20750916</v>
      </c>
      <c r="N21" s="87">
        <f>Package!N4</f>
        <v>0.16386580497902695</v>
      </c>
      <c r="O21" s="86">
        <f>Package!O4</f>
        <v>62761954.562715091</v>
      </c>
      <c r="P21" s="85">
        <f>Package!P4</f>
        <v>7473287.8818597123</v>
      </c>
      <c r="Q21" s="87">
        <f>Package!Q4</f>
        <v>0.13516853146410679</v>
      </c>
    </row>
    <row r="22" spans="2:17">
      <c r="B22" s="512"/>
      <c r="C22" s="145" t="s">
        <v>62</v>
      </c>
      <c r="D22" s="86">
        <f>Package!D5</f>
        <v>10651242.437502062</v>
      </c>
      <c r="E22" s="85">
        <f>Package!E5</f>
        <v>-1141924.701252155</v>
      </c>
      <c r="F22" s="87">
        <f>Package!F5</f>
        <v>-9.682934938652818E-2</v>
      </c>
      <c r="G22" s="102">
        <f>Package!G5</f>
        <v>2.9429819558952044</v>
      </c>
      <c r="H22" s="357">
        <f>Package!H5</f>
        <v>-0.43742937884937794</v>
      </c>
      <c r="I22" s="377">
        <f>Package!I5</f>
        <v>2.4125587971821285</v>
      </c>
      <c r="J22" s="397">
        <f>Package!J5</f>
        <v>4.4029496994062889E-2</v>
      </c>
      <c r="K22" s="87">
        <f>Package!K5</f>
        <v>1.8589382445286559E-2</v>
      </c>
      <c r="L22" s="445">
        <f>Package!L5</f>
        <v>25696748.643515218</v>
      </c>
      <c r="M22" s="464">
        <f>Package!M5</f>
        <v>-2235713.2666391991</v>
      </c>
      <c r="N22" s="87">
        <f>Package!N5</f>
        <v>-8.0039964748916018E-2</v>
      </c>
      <c r="O22" s="86">
        <f>Package!O5</f>
        <v>6319265.1408911468</v>
      </c>
      <c r="P22" s="85">
        <f>Package!P5</f>
        <v>-687501.60577284172</v>
      </c>
      <c r="Q22" s="87">
        <f>Package!Q5</f>
        <v>-9.8119664979595622E-2</v>
      </c>
    </row>
    <row r="23" spans="2:17" ht="15" thickBot="1">
      <c r="B23" s="513"/>
      <c r="C23" s="146" t="s">
        <v>63</v>
      </c>
      <c r="D23" s="137">
        <f>Package!D6</f>
        <v>49410205.99567809</v>
      </c>
      <c r="E23" s="133">
        <f>Package!E6</f>
        <v>4261809.8279534951</v>
      </c>
      <c r="F23" s="134">
        <f>Package!F6</f>
        <v>9.4395597401091103E-2</v>
      </c>
      <c r="G23" s="135">
        <f>Package!G6</f>
        <v>13.652242499932067</v>
      </c>
      <c r="H23" s="358">
        <f>Package!H6</f>
        <v>0.7108376715903173</v>
      </c>
      <c r="I23" s="378">
        <f>Package!I6</f>
        <v>3.3789089811897481</v>
      </c>
      <c r="J23" s="398">
        <f>Package!J6</f>
        <v>0.31842457303478344</v>
      </c>
      <c r="K23" s="134">
        <f>Package!K6</f>
        <v>0.10404384749888271</v>
      </c>
      <c r="L23" s="446">
        <f>Package!L6</f>
        <v>166952588.80123225</v>
      </c>
      <c r="M23" s="465">
        <f>Package!M6</f>
        <v>28776626.276707768</v>
      </c>
      <c r="N23" s="134">
        <f>Package!N6</f>
        <v>0.20826072604053894</v>
      </c>
      <c r="O23" s="137">
        <f>Package!O6</f>
        <v>43363121.827617034</v>
      </c>
      <c r="P23" s="133">
        <f>Package!P6</f>
        <v>5309718.8694918156</v>
      </c>
      <c r="Q23" s="134">
        <f>Package!Q6</f>
        <v>0.13953335199311201</v>
      </c>
    </row>
    <row r="24" spans="2:17">
      <c r="B24" s="514" t="s">
        <v>71</v>
      </c>
      <c r="C24" s="150" t="s">
        <v>72</v>
      </c>
      <c r="D24" s="117">
        <f>Flavor!D3</f>
        <v>28483183.856101282</v>
      </c>
      <c r="E24" s="113">
        <f>Flavor!E3</f>
        <v>-1375860.0912386291</v>
      </c>
      <c r="F24" s="114">
        <f>Flavor!F3</f>
        <v>-4.6078504511568662E-2</v>
      </c>
      <c r="G24" s="115">
        <f>Flavor!G3</f>
        <v>7.8700204813486989</v>
      </c>
      <c r="H24" s="359">
        <f>Flavor!H3</f>
        <v>-0.68882121203604374</v>
      </c>
      <c r="I24" s="379">
        <f>Flavor!I3</f>
        <v>3.044159135664906</v>
      </c>
      <c r="J24" s="399">
        <f>Flavor!J3</f>
        <v>5.2329578804414023E-2</v>
      </c>
      <c r="K24" s="114">
        <f>Flavor!K3</f>
        <v>1.7490828875735363E-2</v>
      </c>
      <c r="L24" s="447">
        <f>Flavor!L3</f>
        <v>86707344.34837389</v>
      </c>
      <c r="M24" s="466">
        <f>Flavor!M3</f>
        <v>-2625825.8728740364</v>
      </c>
      <c r="N24" s="114">
        <f>Flavor!N3</f>
        <v>-2.9393626873094925E-2</v>
      </c>
      <c r="O24" s="117">
        <f>Flavor!O3</f>
        <v>33695260.643226355</v>
      </c>
      <c r="P24" s="113">
        <f>Flavor!P3</f>
        <v>-2183990.4277109802</v>
      </c>
      <c r="Q24" s="114">
        <f>Flavor!Q3</f>
        <v>-6.0870568992451496E-2</v>
      </c>
    </row>
    <row r="25" spans="2:17">
      <c r="B25" s="512"/>
      <c r="C25" s="145" t="s">
        <v>73</v>
      </c>
      <c r="D25" s="86">
        <f>Flavor!D4</f>
        <v>52729609.536571763</v>
      </c>
      <c r="E25" s="85">
        <f>Flavor!E4</f>
        <v>-627862.68878129125</v>
      </c>
      <c r="F25" s="87">
        <f>Flavor!F4</f>
        <v>-1.176709957566092E-2</v>
      </c>
      <c r="G25" s="102">
        <f>Flavor!G4</f>
        <v>14.569407307935041</v>
      </c>
      <c r="H25" s="357">
        <f>Flavor!H4</f>
        <v>-0.72505954577193243</v>
      </c>
      <c r="I25" s="377">
        <f>Flavor!I4</f>
        <v>2.8583014894692838</v>
      </c>
      <c r="J25" s="397">
        <f>Flavor!J4</f>
        <v>0.18987224638336153</v>
      </c>
      <c r="K25" s="87">
        <f>Flavor!K4</f>
        <v>7.1155061306322126E-2</v>
      </c>
      <c r="L25" s="445">
        <f>Flavor!L4</f>
        <v>150717121.47751683</v>
      </c>
      <c r="M25" s="464">
        <f>Flavor!M4</f>
        <v>8336482.2542398572</v>
      </c>
      <c r="N25" s="87">
        <f>Flavor!N4</f>
        <v>5.8550673038957494E-2</v>
      </c>
      <c r="O25" s="86">
        <f>Flavor!O4</f>
        <v>44355604.146257117</v>
      </c>
      <c r="P25" s="85">
        <f>Flavor!P4</f>
        <v>413994.1711307615</v>
      </c>
      <c r="Q25" s="87">
        <f>Flavor!Q4</f>
        <v>9.4214611473067908E-3</v>
      </c>
    </row>
    <row r="26" spans="2:17">
      <c r="B26" s="512"/>
      <c r="C26" s="145" t="s">
        <v>74</v>
      </c>
      <c r="D26" s="86">
        <f>Flavor!D5</f>
        <v>60361725.325118467</v>
      </c>
      <c r="E26" s="85">
        <f>Flavor!E5</f>
        <v>4582003.5666336417</v>
      </c>
      <c r="F26" s="87">
        <f>Flavor!F5</f>
        <v>8.2144611378178106E-2</v>
      </c>
      <c r="G26" s="102">
        <f>Flavor!G5</f>
        <v>16.678192192214087</v>
      </c>
      <c r="H26" s="357">
        <f>Flavor!H5</f>
        <v>0.68940805452063536</v>
      </c>
      <c r="I26" s="377">
        <f>Flavor!I5</f>
        <v>2.9976521774957998</v>
      </c>
      <c r="J26" s="397">
        <f>Flavor!J5</f>
        <v>6.5979158964792894E-2</v>
      </c>
      <c r="K26" s="87">
        <f>Flavor!K5</f>
        <v>2.2505633659600111E-2</v>
      </c>
      <c r="L26" s="445">
        <f>Flavor!L5</f>
        <v>180943457.35824475</v>
      </c>
      <c r="M26" s="464">
        <f>Flavor!M5</f>
        <v>17415552.097727865</v>
      </c>
      <c r="N26" s="87">
        <f>Flavor!N5</f>
        <v>0.10649896156856585</v>
      </c>
      <c r="O26" s="86">
        <f>Flavor!O5</f>
        <v>50585315.899436779</v>
      </c>
      <c r="P26" s="85">
        <f>Flavor!P5</f>
        <v>1226922.9970300645</v>
      </c>
      <c r="Q26" s="87">
        <f>Flavor!Q5</f>
        <v>2.4857434063057585E-2</v>
      </c>
    </row>
    <row r="27" spans="2:17">
      <c r="B27" s="512"/>
      <c r="C27" s="145" t="s">
        <v>75</v>
      </c>
      <c r="D27" s="86">
        <f>Flavor!D6</f>
        <v>15377991.065998795</v>
      </c>
      <c r="E27" s="85">
        <f>Flavor!E6</f>
        <v>-1453654.1323377434</v>
      </c>
      <c r="F27" s="87">
        <f>Flavor!F6</f>
        <v>-8.6364352100376213E-2</v>
      </c>
      <c r="G27" s="102">
        <f>Flavor!G6</f>
        <v>4.2490019817599665</v>
      </c>
      <c r="H27" s="357">
        <f>Flavor!H6</f>
        <v>-0.57564635412943055</v>
      </c>
      <c r="I27" s="377">
        <f>Flavor!I6</f>
        <v>3.1447567505170517</v>
      </c>
      <c r="J27" s="397">
        <f>Flavor!J6</f>
        <v>0.27675138924750797</v>
      </c>
      <c r="K27" s="87">
        <f>Flavor!K6</f>
        <v>9.6496119911366529E-2</v>
      </c>
      <c r="L27" s="445">
        <f>Flavor!L6</f>
        <v>48360041.214190625</v>
      </c>
      <c r="M27" s="464">
        <f>Flavor!M6</f>
        <v>86792.546374663711</v>
      </c>
      <c r="N27" s="87">
        <f>Flavor!N6</f>
        <v>1.7979429346450589E-3</v>
      </c>
      <c r="O27" s="86">
        <f>Flavor!O6</f>
        <v>23517520.368925557</v>
      </c>
      <c r="P27" s="85">
        <f>Flavor!P6</f>
        <v>-1241460.3485777341</v>
      </c>
      <c r="Q27" s="87">
        <f>Flavor!Q6</f>
        <v>-5.0141819759974497E-2</v>
      </c>
    </row>
    <row r="28" spans="2:17">
      <c r="B28" s="512"/>
      <c r="C28" s="145" t="s">
        <v>76</v>
      </c>
      <c r="D28" s="86">
        <f>Flavor!D7</f>
        <v>76350165.627003461</v>
      </c>
      <c r="E28" s="85">
        <f>Flavor!E7</f>
        <v>10142785.858616367</v>
      </c>
      <c r="F28" s="87">
        <f>Flavor!F7</f>
        <v>0.15319720994999075</v>
      </c>
      <c r="G28" s="102">
        <f>Flavor!G7</f>
        <v>21.095863800709584</v>
      </c>
      <c r="H28" s="357">
        <f>Flavor!H7</f>
        <v>2.1180799382791307</v>
      </c>
      <c r="I28" s="377">
        <f>Flavor!I7</f>
        <v>2.7445003445456901</v>
      </c>
      <c r="J28" s="397">
        <f>Flavor!J7</f>
        <v>8.7069677254150601E-2</v>
      </c>
      <c r="K28" s="87">
        <f>Flavor!K7</f>
        <v>3.2764609186546438E-2</v>
      </c>
      <c r="L28" s="445">
        <f>Flavor!L7</f>
        <v>209543055.8694315</v>
      </c>
      <c r="M28" s="464">
        <f>Flavor!M7</f>
        <v>33601534.471902192</v>
      </c>
      <c r="N28" s="87">
        <f>Flavor!N7</f>
        <v>0.19098126584901776</v>
      </c>
      <c r="O28" s="86">
        <f>Flavor!O7</f>
        <v>46686698.890895657</v>
      </c>
      <c r="P28" s="85">
        <f>Flavor!P7</f>
        <v>5917907.8385495991</v>
      </c>
      <c r="Q28" s="87">
        <f>Flavor!Q7</f>
        <v>0.14515779560279726</v>
      </c>
    </row>
    <row r="29" spans="2:17">
      <c r="B29" s="512"/>
      <c r="C29" s="145" t="s">
        <v>77</v>
      </c>
      <c r="D29" s="86">
        <f>Flavor!D8</f>
        <v>11473897.834961671</v>
      </c>
      <c r="E29" s="85">
        <f>Flavor!E8</f>
        <v>-969427.48004953377</v>
      </c>
      <c r="F29" s="87">
        <f>Flavor!F8</f>
        <v>-7.7907428722453265E-2</v>
      </c>
      <c r="G29" s="102">
        <f>Flavor!G8</f>
        <v>3.1702850151250925</v>
      </c>
      <c r="H29" s="357">
        <f>Flavor!H8</f>
        <v>-0.39648864642597292</v>
      </c>
      <c r="I29" s="377">
        <f>Flavor!I8</f>
        <v>3.104237377193376</v>
      </c>
      <c r="J29" s="397">
        <f>Flavor!J8</f>
        <v>3.5895407837333693E-2</v>
      </c>
      <c r="K29" s="87">
        <f>Flavor!K8</f>
        <v>1.1698633397393811E-2</v>
      </c>
      <c r="L29" s="445">
        <f>Flavor!L8</f>
        <v>35617702.521386176</v>
      </c>
      <c r="M29" s="464">
        <f>Flavor!M8</f>
        <v>-2562674.7810131982</v>
      </c>
      <c r="N29" s="87">
        <f>Flavor!N8</f>
        <v>-6.7120205772616917E-2</v>
      </c>
      <c r="O29" s="86">
        <f>Flavor!O8</f>
        <v>20925002.730961848</v>
      </c>
      <c r="P29" s="85">
        <f>Flavor!P8</f>
        <v>-1569494.9036092646</v>
      </c>
      <c r="Q29" s="87">
        <f>Flavor!Q8</f>
        <v>-6.9772391858049565E-2</v>
      </c>
    </row>
    <row r="30" spans="2:17">
      <c r="B30" s="512"/>
      <c r="C30" s="145" t="s">
        <v>78</v>
      </c>
      <c r="D30" s="86">
        <f>Flavor!D9</f>
        <v>1583159.2300477794</v>
      </c>
      <c r="E30" s="85">
        <f>Flavor!E9</f>
        <v>333209.11983709363</v>
      </c>
      <c r="F30" s="87">
        <f>Flavor!F9</f>
        <v>0.26657793548330455</v>
      </c>
      <c r="G30" s="102">
        <f>Flavor!G9</f>
        <v>0.43743338626251765</v>
      </c>
      <c r="H30" s="357">
        <f>Flavor!H9</f>
        <v>7.9145788816680829E-2</v>
      </c>
      <c r="I30" s="377">
        <f>Flavor!I9</f>
        <v>4.137179814956248</v>
      </c>
      <c r="J30" s="397">
        <f>Flavor!J9</f>
        <v>0.35710915418659361</v>
      </c>
      <c r="K30" s="87">
        <f>Flavor!K9</f>
        <v>9.4471555225870613E-2</v>
      </c>
      <c r="L30" s="445">
        <f>Flavor!L9</f>
        <v>6549814.4104153486</v>
      </c>
      <c r="M30" s="464">
        <f>Flavor!M9</f>
        <v>1824914.6713821394</v>
      </c>
      <c r="N30" s="87">
        <f>Flavor!N9</f>
        <v>0.38623352286318491</v>
      </c>
      <c r="O30" s="86">
        <f>Flavor!O9</f>
        <v>2799734.5972944992</v>
      </c>
      <c r="P30" s="85">
        <f>Flavor!P9</f>
        <v>443372.33578034211</v>
      </c>
      <c r="Q30" s="87">
        <f>Flavor!Q9</f>
        <v>0.18815966586370247</v>
      </c>
    </row>
    <row r="31" spans="2:17">
      <c r="B31" s="512"/>
      <c r="C31" s="145" t="s">
        <v>79</v>
      </c>
      <c r="D31" s="86">
        <f>Flavor!D10</f>
        <v>7292512.642265969</v>
      </c>
      <c r="E31" s="85">
        <f>Flavor!E10</f>
        <v>-383726.08253418654</v>
      </c>
      <c r="F31" s="87">
        <f>Flavor!F10</f>
        <v>-4.9988815654528319E-2</v>
      </c>
      <c r="G31" s="102">
        <f>Flavor!G10</f>
        <v>2.014951142578596</v>
      </c>
      <c r="H31" s="357">
        <f>Flavor!H10</f>
        <v>-0.18537758067401766</v>
      </c>
      <c r="I31" s="377">
        <f>Flavor!I10</f>
        <v>3.3447403180017194</v>
      </c>
      <c r="J31" s="397">
        <f>Flavor!J10</f>
        <v>9.2511523309920296E-2</v>
      </c>
      <c r="K31" s="87">
        <f>Flavor!K10</f>
        <v>2.8445576603009951E-2</v>
      </c>
      <c r="L31" s="445">
        <f>Flavor!L10</f>
        <v>24391561.054124236</v>
      </c>
      <c r="M31" s="464">
        <f>Flavor!M10</f>
        <v>-573323.56159908697</v>
      </c>
      <c r="N31" s="87">
        <f>Flavor!N10</f>
        <v>-2.2965199736513009E-2</v>
      </c>
      <c r="O31" s="86">
        <f>Flavor!O10</f>
        <v>13688654.895799801</v>
      </c>
      <c r="P31" s="85">
        <f>Flavor!P10</f>
        <v>-541310.98079837672</v>
      </c>
      <c r="Q31" s="87">
        <f>Flavor!Q10</f>
        <v>-3.8040216364017228E-2</v>
      </c>
    </row>
    <row r="32" spans="2:17">
      <c r="B32" s="512"/>
      <c r="C32" s="145" t="s">
        <v>80</v>
      </c>
      <c r="D32" s="86">
        <f>Flavor!D11</f>
        <v>2732303.4615434143</v>
      </c>
      <c r="E32" s="85">
        <f>Flavor!E11</f>
        <v>-170969.95339869848</v>
      </c>
      <c r="F32" s="87">
        <f>Flavor!F11</f>
        <v>-5.8888684930181602E-2</v>
      </c>
      <c r="G32" s="102">
        <f>Flavor!G11</f>
        <v>0.75494664895056918</v>
      </c>
      <c r="H32" s="357">
        <f>Flavor!H11</f>
        <v>-7.7252050878056089E-2</v>
      </c>
      <c r="I32" s="377">
        <f>Flavor!I11</f>
        <v>2.6486286352388833</v>
      </c>
      <c r="J32" s="397">
        <f>Flavor!J11</f>
        <v>4.5271012225680529E-3</v>
      </c>
      <c r="K32" s="87">
        <f>Flavor!K11</f>
        <v>1.7121510518136249E-3</v>
      </c>
      <c r="L32" s="445">
        <f>Flavor!L11</f>
        <v>7236857.1884062104</v>
      </c>
      <c r="M32" s="464">
        <f>Flavor!M11</f>
        <v>-439692.50171101652</v>
      </c>
      <c r="N32" s="87">
        <f>Flavor!N11</f>
        <v>-5.7277360202211115E-2</v>
      </c>
      <c r="O32" s="86">
        <f>Flavor!O11</f>
        <v>2211992.1780770873</v>
      </c>
      <c r="P32" s="85">
        <f>Flavor!P11</f>
        <v>-70145.475154188462</v>
      </c>
      <c r="Q32" s="87">
        <f>Flavor!Q11</f>
        <v>-3.0736741517265437E-2</v>
      </c>
    </row>
    <row r="33" spans="1:17">
      <c r="B33" s="512"/>
      <c r="C33" s="145" t="s">
        <v>81</v>
      </c>
      <c r="D33" s="86">
        <f>Flavor!D12</f>
        <v>2895975.5346000986</v>
      </c>
      <c r="E33" s="85">
        <f>Flavor!E12</f>
        <v>-421544.91635002429</v>
      </c>
      <c r="F33" s="87">
        <f>Flavor!F12</f>
        <v>-0.12706626005253283</v>
      </c>
      <c r="G33" s="102">
        <f>Flavor!G12</f>
        <v>0.80016991379653857</v>
      </c>
      <c r="H33" s="357">
        <f>Flavor!H12</f>
        <v>-0.15076918540318818</v>
      </c>
      <c r="I33" s="377">
        <f>Flavor!I12</f>
        <v>3.4000239739257796</v>
      </c>
      <c r="J33" s="397">
        <f>Flavor!J12</f>
        <v>7.2576385092506523E-2</v>
      </c>
      <c r="K33" s="87">
        <f>Flavor!K12</f>
        <v>2.1811428476309826E-2</v>
      </c>
      <c r="L33" s="445">
        <f>Flavor!L12</f>
        <v>9846386.2455428615</v>
      </c>
      <c r="M33" s="464">
        <f>Flavor!M12</f>
        <v>-1192489.1798761971</v>
      </c>
      <c r="N33" s="87">
        <f>Flavor!N12</f>
        <v>-0.10802632821911094</v>
      </c>
      <c r="O33" s="86">
        <f>Flavor!O12</f>
        <v>6346317.5380574912</v>
      </c>
      <c r="P33" s="85">
        <f>Flavor!P12</f>
        <v>-596976.55687458627</v>
      </c>
      <c r="Q33" s="87">
        <f>Flavor!Q12</f>
        <v>-8.5978866617549804E-2</v>
      </c>
    </row>
    <row r="34" spans="1:17">
      <c r="B34" s="512"/>
      <c r="C34" s="145" t="s">
        <v>82</v>
      </c>
      <c r="D34" s="86">
        <f>Flavor!D13</f>
        <v>1214270.1754778377</v>
      </c>
      <c r="E34" s="85">
        <f>Flavor!E13</f>
        <v>210860.46953632263</v>
      </c>
      <c r="F34" s="87">
        <f>Flavor!F13</f>
        <v>0.21014394049384738</v>
      </c>
      <c r="G34" s="102">
        <f>Flavor!G13</f>
        <v>0.33550782802865742</v>
      </c>
      <c r="H34" s="357">
        <f>Flavor!H13</f>
        <v>4.788894639583624E-2</v>
      </c>
      <c r="I34" s="377">
        <f>Flavor!I13</f>
        <v>3.4425645740989341</v>
      </c>
      <c r="J34" s="397">
        <f>Flavor!J13</f>
        <v>-0.10100466578572442</v>
      </c>
      <c r="K34" s="87">
        <f>Flavor!K13</f>
        <v>-2.8503652376498243E-2</v>
      </c>
      <c r="L34" s="445">
        <f>Flavor!L13</f>
        <v>4180203.4894849001</v>
      </c>
      <c r="M34" s="464">
        <f>Flavor!M13</f>
        <v>624551.72050883714</v>
      </c>
      <c r="N34" s="87">
        <f>Flavor!N13</f>
        <v>0.17565041828848502</v>
      </c>
      <c r="O34" s="86">
        <f>Flavor!O13</f>
        <v>1842795.5455934212</v>
      </c>
      <c r="P34" s="85">
        <f>Flavor!P13</f>
        <v>59448.501178203383</v>
      </c>
      <c r="Q34" s="87">
        <f>Flavor!Q13</f>
        <v>3.3335351839886722E-2</v>
      </c>
    </row>
    <row r="35" spans="1:17">
      <c r="B35" s="512"/>
      <c r="C35" s="145" t="s">
        <v>83</v>
      </c>
      <c r="D35" s="86">
        <f>Flavor!D14</f>
        <v>3244274.7847788185</v>
      </c>
      <c r="E35" s="85">
        <f>Flavor!E14</f>
        <v>-44498.159279996995</v>
      </c>
      <c r="F35" s="87">
        <f>Flavor!F14</f>
        <v>-1.3530322718198937E-2</v>
      </c>
      <c r="G35" s="102">
        <f>Flavor!G14</f>
        <v>0.89640642465828879</v>
      </c>
      <c r="H35" s="357">
        <f>Flavor!H14</f>
        <v>-4.6292445517490566E-2</v>
      </c>
      <c r="I35" s="377">
        <f>Flavor!I14</f>
        <v>2.9297844690772941</v>
      </c>
      <c r="J35" s="397">
        <f>Flavor!J14</f>
        <v>4.9255282843888359E-2</v>
      </c>
      <c r="K35" s="87">
        <f>Flavor!K14</f>
        <v>1.7099386834644372E-2</v>
      </c>
      <c r="L35" s="445">
        <f>Flavor!L14</f>
        <v>9505025.8778640628</v>
      </c>
      <c r="M35" s="464">
        <f>Flavor!M14</f>
        <v>31619.425607880577</v>
      </c>
      <c r="N35" s="87">
        <f>Flavor!N14</f>
        <v>3.337703894289272E-3</v>
      </c>
      <c r="O35" s="86">
        <f>Flavor!O14</f>
        <v>4664952.0338578578</v>
      </c>
      <c r="P35" s="85">
        <f>Flavor!P14</f>
        <v>-309630.58417288586</v>
      </c>
      <c r="Q35" s="87">
        <f>Flavor!Q14</f>
        <v>-6.2242525242340301E-2</v>
      </c>
    </row>
    <row r="36" spans="1:17" ht="15" thickBot="1">
      <c r="B36" s="515"/>
      <c r="C36" s="151" t="s">
        <v>84</v>
      </c>
      <c r="D36" s="137">
        <f>Flavor!D15</f>
        <v>2955782.6454563211</v>
      </c>
      <c r="E36" s="133">
        <f>Flavor!E15</f>
        <v>1048342.856495026</v>
      </c>
      <c r="F36" s="134">
        <f>Flavor!F15</f>
        <v>0.54960731267218976</v>
      </c>
      <c r="G36" s="135">
        <f>Flavor!G15</f>
        <v>0.81669486373706079</v>
      </c>
      <c r="H36" s="358">
        <f>Flavor!H15</f>
        <v>0.269943426478222</v>
      </c>
      <c r="I36" s="378">
        <f>Flavor!I15</f>
        <v>3.4011836125079142</v>
      </c>
      <c r="J36" s="398">
        <f>Flavor!J15</f>
        <v>0.39863989714746184</v>
      </c>
      <c r="K36" s="134">
        <f>Flavor!K15</f>
        <v>0.13276739156472381</v>
      </c>
      <c r="L36" s="446">
        <f>Flavor!L15</f>
        <v>10053159.495861329</v>
      </c>
      <c r="M36" s="465">
        <f>Flavor!M15</f>
        <v>4325988.1450871248</v>
      </c>
      <c r="N36" s="134">
        <f>Flavor!N15</f>
        <v>0.75534463352529757</v>
      </c>
      <c r="O36" s="137">
        <f>Flavor!O15</f>
        <v>5953665.9800821571</v>
      </c>
      <c r="P36" s="133">
        <f>Flavor!P15</f>
        <v>1195745.7522635851</v>
      </c>
      <c r="Q36" s="134">
        <f>Flavor!Q15</f>
        <v>0.25131689793206452</v>
      </c>
    </row>
    <row r="37" spans="1:17">
      <c r="B37" s="511" t="s">
        <v>85</v>
      </c>
      <c r="C37" s="178" t="s">
        <v>132</v>
      </c>
      <c r="D37" s="117">
        <f>Fat!D3</f>
        <v>87415799.46772036</v>
      </c>
      <c r="E37" s="113">
        <f>Fat!E3</f>
        <v>7680281.773229748</v>
      </c>
      <c r="F37" s="114">
        <f>Fat!F3</f>
        <v>9.6321965358737785E-2</v>
      </c>
      <c r="G37" s="115">
        <f>Fat!G3</f>
        <v>24.153343800330223</v>
      </c>
      <c r="H37" s="359">
        <f>Fat!H3</f>
        <v>1.2978339423857967</v>
      </c>
      <c r="I37" s="379">
        <f>Fat!I3</f>
        <v>3.4374482371022439</v>
      </c>
      <c r="J37" s="399">
        <f>Fat!J3</f>
        <v>0.22757811043857679</v>
      </c>
      <c r="K37" s="114">
        <f>Fat!K3</f>
        <v>7.0899476133983355E-2</v>
      </c>
      <c r="L37" s="447">
        <f>Fat!L3</f>
        <v>300487285.77519864</v>
      </c>
      <c r="M37" s="466">
        <f>Fat!M3</f>
        <v>44546629.493590981</v>
      </c>
      <c r="N37" s="114">
        <f>Fat!N3</f>
        <v>0.17405061837685137</v>
      </c>
      <c r="O37" s="117">
        <f>Fat!O3</f>
        <v>90697414.100790888</v>
      </c>
      <c r="P37" s="113">
        <f>Fat!P3</f>
        <v>8990037.847039625</v>
      </c>
      <c r="Q37" s="114">
        <f>Fat!Q3</f>
        <v>0.11002724918151909</v>
      </c>
    </row>
    <row r="38" spans="1:17">
      <c r="B38" s="512"/>
      <c r="C38" s="179" t="s">
        <v>87</v>
      </c>
      <c r="D38" s="86">
        <f>Fat!D4</f>
        <v>6922672.0942234565</v>
      </c>
      <c r="E38" s="85">
        <f>Fat!E4</f>
        <v>-185105.08894742001</v>
      </c>
      <c r="F38" s="87">
        <f>Fat!F4</f>
        <v>-2.6042612785568794E-2</v>
      </c>
      <c r="G38" s="102">
        <f>Fat!G4</f>
        <v>1.9127626827971123</v>
      </c>
      <c r="H38" s="357">
        <f>Fat!H4</f>
        <v>-0.12462136104235211</v>
      </c>
      <c r="I38" s="377">
        <f>Fat!I4</f>
        <v>3.8575928434327751</v>
      </c>
      <c r="J38" s="397">
        <f>Fat!J4</f>
        <v>0.12102391770368648</v>
      </c>
      <c r="K38" s="87">
        <f>Fat!K4</f>
        <v>3.2389049983889161E-2</v>
      </c>
      <c r="L38" s="445">
        <f>Fat!L4</f>
        <v>26704850.328108188</v>
      </c>
      <c r="M38" s="464">
        <f>Fat!M4</f>
        <v>146150.97446565703</v>
      </c>
      <c r="N38" s="87">
        <f>Fat!N4</f>
        <v>5.5029417110974751E-3</v>
      </c>
      <c r="O38" s="86">
        <f>Fat!O4</f>
        <v>9579038.7399869189</v>
      </c>
      <c r="P38" s="85">
        <f>Fat!P4</f>
        <v>-1555820.495470671</v>
      </c>
      <c r="Q38" s="87">
        <f>Fat!Q4</f>
        <v>-0.13972520555233892</v>
      </c>
    </row>
    <row r="39" spans="1:17">
      <c r="B39" s="512"/>
      <c r="C39" s="179" t="s">
        <v>50</v>
      </c>
      <c r="D39" s="86">
        <f>Fat!D5</f>
        <v>134705506.26200369</v>
      </c>
      <c r="E39" s="85">
        <f>Fat!E5</f>
        <v>3394481.0174515843</v>
      </c>
      <c r="F39" s="87">
        <f>Fat!F5</f>
        <v>2.5850693124432948E-2</v>
      </c>
      <c r="G39" s="102">
        <f>Fat!G5</f>
        <v>37.219683676806611</v>
      </c>
      <c r="H39" s="357">
        <f>Fat!H5</f>
        <v>-0.41950797468270906</v>
      </c>
      <c r="I39" s="377">
        <f>Fat!I5</f>
        <v>2.8797256383078933</v>
      </c>
      <c r="J39" s="397">
        <f>Fat!J5</f>
        <v>0.11737023640406319</v>
      </c>
      <c r="K39" s="87">
        <f>Fat!K5</f>
        <v>4.2489187424315858E-2</v>
      </c>
      <c r="L39" s="445">
        <f>Fat!L5</f>
        <v>387914900.00393647</v>
      </c>
      <c r="M39" s="464">
        <f>Fat!M5</f>
        <v>25187180.090117753</v>
      </c>
      <c r="N39" s="87">
        <f>Fat!N5</f>
        <v>6.9438255493961223E-2</v>
      </c>
      <c r="O39" s="86">
        <f>Fat!O5</f>
        <v>145583985.80528092</v>
      </c>
      <c r="P39" s="85">
        <f>Fat!P5</f>
        <v>-1231314.6951633692</v>
      </c>
      <c r="Q39" s="87">
        <f>Fat!Q5</f>
        <v>-8.3868281505144818E-3</v>
      </c>
    </row>
    <row r="40" spans="1:17" ht="15" thickBot="1">
      <c r="A40" s="430"/>
      <c r="B40" s="513"/>
      <c r="C40" s="180" t="s">
        <v>15</v>
      </c>
      <c r="D40" s="112">
        <f>Fat!D6</f>
        <v>132788153.16594796</v>
      </c>
      <c r="E40" s="108">
        <f>Fat!E6</f>
        <v>2177108.7811597884</v>
      </c>
      <c r="F40" s="109">
        <f>Fat!F6</f>
        <v>1.6668642314396416E-2</v>
      </c>
      <c r="G40" s="110">
        <f>Fat!G6</f>
        <v>36.689911155161219</v>
      </c>
      <c r="H40" s="363">
        <f>Fat!H6</f>
        <v>-0.74863691987318504</v>
      </c>
      <c r="I40" s="383">
        <f>Fat!I6</f>
        <v>2.8584794424669582</v>
      </c>
      <c r="J40" s="403">
        <f>Fat!J6</f>
        <v>5.5577966771782172E-2</v>
      </c>
      <c r="K40" s="109">
        <f>Fat!K6</f>
        <v>1.9828726501347222E-2</v>
      </c>
      <c r="L40" s="451">
        <f>Fat!L6</f>
        <v>379572206.02801597</v>
      </c>
      <c r="M40" s="470">
        <f>Fat!M6</f>
        <v>13482316.979805052</v>
      </c>
      <c r="N40" s="109">
        <f>Fat!N6</f>
        <v>3.6827886765344521E-2</v>
      </c>
      <c r="O40" s="112">
        <f>Fat!O6</f>
        <v>123576460.51075803</v>
      </c>
      <c r="P40" s="108">
        <f>Fat!P6</f>
        <v>-3061437.1674579829</v>
      </c>
      <c r="Q40" s="109">
        <f>Fat!Q6</f>
        <v>-2.4174731447587864E-2</v>
      </c>
    </row>
    <row r="41" spans="1:17" ht="15" hidden="1" thickBot="1">
      <c r="B41" s="514" t="s">
        <v>88</v>
      </c>
      <c r="C41" s="148" t="s">
        <v>89</v>
      </c>
      <c r="D41" s="123">
        <f>Organic!D3</f>
        <v>27475698.853961542</v>
      </c>
      <c r="E41" s="118">
        <f>Organic!E3</f>
        <v>1771619.7377269827</v>
      </c>
      <c r="F41" s="120">
        <f>Organic!F3</f>
        <v>6.8923680545631263E-2</v>
      </c>
      <c r="G41" s="121">
        <f>Organic!G3</f>
        <v>7.5916482445387663</v>
      </c>
      <c r="H41" s="361">
        <f>Organic!H3</f>
        <v>0.22379197901062842</v>
      </c>
      <c r="I41" s="381">
        <f>Organic!I3</f>
        <v>3.4771269772830742</v>
      </c>
      <c r="J41" s="401">
        <f>Organic!J3</f>
        <v>0.2313009582331822</v>
      </c>
      <c r="K41" s="120">
        <f>Organic!K3</f>
        <v>7.1261046302441025E-2</v>
      </c>
      <c r="L41" s="449">
        <f>Organic!L3</f>
        <v>95536493.704815328</v>
      </c>
      <c r="M41" s="468">
        <f>Organic!M3</f>
        <v>12105524.913624242</v>
      </c>
      <c r="N41" s="120">
        <f>Organic!N3</f>
        <v>0.14509630043876923</v>
      </c>
      <c r="O41" s="123">
        <f>Organic!O3</f>
        <v>16237368.556721967</v>
      </c>
      <c r="P41" s="118">
        <f>Organic!P3</f>
        <v>1364361.0578490105</v>
      </c>
      <c r="Q41" s="120">
        <f>Organic!Q3</f>
        <v>9.1734039531170722E-2</v>
      </c>
    </row>
    <row r="42" spans="1:17" hidden="1">
      <c r="B42" s="512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364" t="e">
        <f>#REF!</f>
        <v>#REF!</v>
      </c>
      <c r="I42" s="384" t="e">
        <f>#REF!</f>
        <v>#REF!</v>
      </c>
      <c r="J42" s="404" t="e">
        <f>#REF!</f>
        <v>#REF!</v>
      </c>
      <c r="K42" s="104" t="e">
        <f>#REF!</f>
        <v>#REF!</v>
      </c>
      <c r="L42" s="452" t="e">
        <f>#REF!</f>
        <v>#REF!</v>
      </c>
      <c r="M42" s="471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1:17" ht="15" hidden="1" thickBot="1">
      <c r="B43" s="515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362" t="e">
        <f>#REF!</f>
        <v>#REF!</v>
      </c>
      <c r="I43" s="382" t="e">
        <f>#REF!</f>
        <v>#REF!</v>
      </c>
      <c r="J43" s="402" t="e">
        <f>#REF!</f>
        <v>#REF!</v>
      </c>
      <c r="K43" s="124" t="e">
        <f>#REF!</f>
        <v>#REF!</v>
      </c>
      <c r="L43" s="450" t="e">
        <f>#REF!</f>
        <v>#REF!</v>
      </c>
      <c r="M43" s="469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1:17">
      <c r="B44" s="511" t="s">
        <v>54</v>
      </c>
      <c r="C44" s="144" t="s">
        <v>92</v>
      </c>
      <c r="D44" s="117">
        <f>Size!D3</f>
        <v>60233519.613812536</v>
      </c>
      <c r="E44" s="113">
        <f>Size!E3</f>
        <v>-3319963.366491273</v>
      </c>
      <c r="F44" s="114">
        <f>Size!F3</f>
        <v>-5.2238889370078742E-2</v>
      </c>
      <c r="G44" s="115">
        <f>Size!G3</f>
        <v>16.642768428532996</v>
      </c>
      <c r="H44" s="359">
        <f>Size!H3</f>
        <v>-1.5742984290313053</v>
      </c>
      <c r="I44" s="379">
        <f>Size!I3</f>
        <v>3.8205650629810424</v>
      </c>
      <c r="J44" s="399">
        <f>Size!J3</f>
        <v>0.14324987997170968</v>
      </c>
      <c r="K44" s="114">
        <f>Size!K3</f>
        <v>3.8955018224595336E-2</v>
      </c>
      <c r="L44" s="447">
        <f>Size!L3</f>
        <v>230126080.65691555</v>
      </c>
      <c r="M44" s="466">
        <f>Size!M3</f>
        <v>-3580107.2396808565</v>
      </c>
      <c r="N44" s="114">
        <f>Size!N3</f>
        <v>-1.5318838032927393E-2</v>
      </c>
      <c r="O44" s="117">
        <f>Size!O3</f>
        <v>180600847.61314762</v>
      </c>
      <c r="P44" s="113">
        <f>Size!P3</f>
        <v>-9665697.6471149921</v>
      </c>
      <c r="Q44" s="114">
        <f>Size!Q3</f>
        <v>-5.0800825935497153E-2</v>
      </c>
    </row>
    <row r="45" spans="1:17">
      <c r="B45" s="512"/>
      <c r="C45" s="145" t="s">
        <v>93</v>
      </c>
      <c r="D45" s="86">
        <f>Size!D4</f>
        <v>42075851.357147805</v>
      </c>
      <c r="E45" s="85">
        <f>Size!E4</f>
        <v>-3531023.3758663982</v>
      </c>
      <c r="F45" s="87">
        <f>Size!F4</f>
        <v>-7.7423050725077158E-2</v>
      </c>
      <c r="G45" s="102">
        <f>Size!G4</f>
        <v>11.6257302422322</v>
      </c>
      <c r="H45" s="357">
        <f>Size!H4</f>
        <v>-1.4470935781926322</v>
      </c>
      <c r="I45" s="377">
        <f>Size!I4</f>
        <v>3.1610409905402586</v>
      </c>
      <c r="J45" s="397">
        <f>Size!J4</f>
        <v>0.12175825327092182</v>
      </c>
      <c r="K45" s="87">
        <f>Size!K4</f>
        <v>4.0061509177101544E-2</v>
      </c>
      <c r="L45" s="445">
        <f>Size!L4</f>
        <v>133003490.85182318</v>
      </c>
      <c r="M45" s="464">
        <f>Size!M4</f>
        <v>-5608696.2250319719</v>
      </c>
      <c r="N45" s="87">
        <f>Size!N4</f>
        <v>-4.0463225805117443E-2</v>
      </c>
      <c r="O45" s="86">
        <f>Size!O4</f>
        <v>26259852.077774376</v>
      </c>
      <c r="P45" s="85">
        <f>Size!P4</f>
        <v>-1356095.1063078493</v>
      </c>
      <c r="Q45" s="87">
        <f>Size!Q4</f>
        <v>-4.9105507671650665E-2</v>
      </c>
    </row>
    <row r="46" spans="1:17">
      <c r="B46" s="512"/>
      <c r="C46" s="145" t="s">
        <v>94</v>
      </c>
      <c r="D46" s="86">
        <f>Size!D5</f>
        <v>79785264.748962656</v>
      </c>
      <c r="E46" s="85">
        <f>Size!E5</f>
        <v>-3452383.0621975511</v>
      </c>
      <c r="F46" s="87">
        <f>Size!F5</f>
        <v>-4.1476220832548177E-2</v>
      </c>
      <c r="G46" s="102">
        <f>Size!G5</f>
        <v>22.044995772116316</v>
      </c>
      <c r="H46" s="357">
        <f>Size!H5</f>
        <v>-1.814369979910758</v>
      </c>
      <c r="I46" s="377">
        <f>Size!I5</f>
        <v>2.8427506855574927</v>
      </c>
      <c r="J46" s="397">
        <f>Size!J5</f>
        <v>0.14345656001544915</v>
      </c>
      <c r="K46" s="87">
        <f>Size!K5</f>
        <v>5.3145953476500724E-2</v>
      </c>
      <c r="L46" s="445">
        <f>Size!L5</f>
        <v>226809616.06249964</v>
      </c>
      <c r="M46" s="464">
        <f>Size!M5</f>
        <v>2126722.301897347</v>
      </c>
      <c r="N46" s="87">
        <f>Size!N5</f>
        <v>9.4654393412048152E-3</v>
      </c>
      <c r="O46" s="86">
        <f>Size!O5</f>
        <v>43628424.03763067</v>
      </c>
      <c r="P46" s="85">
        <f>Size!P5</f>
        <v>-1375607.9104640484</v>
      </c>
      <c r="Q46" s="87">
        <f>Size!Q5</f>
        <v>-3.0566325969428744E-2</v>
      </c>
    </row>
    <row r="47" spans="1:17">
      <c r="B47" s="512"/>
      <c r="C47" s="145" t="s">
        <v>95</v>
      </c>
      <c r="D47" s="86">
        <f>Size!D6</f>
        <v>102124687.89812578</v>
      </c>
      <c r="E47" s="85">
        <f>Size!E6</f>
        <v>12292981.876941755</v>
      </c>
      <c r="F47" s="87">
        <f>Size!F6</f>
        <v>0.13684457772674199</v>
      </c>
      <c r="G47" s="102">
        <f>Size!G6</f>
        <v>28.217469980534872</v>
      </c>
      <c r="H47" s="357">
        <f>Size!H6</f>
        <v>2.467973371133656</v>
      </c>
      <c r="I47" s="377">
        <f>Size!I6</f>
        <v>2.4572513165216217</v>
      </c>
      <c r="J47" s="397">
        <f>Size!J6</f>
        <v>4.3626690125856626E-2</v>
      </c>
      <c r="K47" s="87">
        <f>Size!K6</f>
        <v>1.8075176085273793E-2</v>
      </c>
      <c r="L47" s="445">
        <f>Size!L6</f>
        <v>250946023.7870293</v>
      </c>
      <c r="M47" s="464">
        <f>Size!M6</f>
        <v>34126005.90315482</v>
      </c>
      <c r="N47" s="87">
        <f>Size!N6</f>
        <v>0.15739324365074167</v>
      </c>
      <c r="O47" s="86">
        <f>Size!O6</f>
        <v>50671703.32375031</v>
      </c>
      <c r="P47" s="85">
        <f>Size!P6</f>
        <v>6045100.8528117761</v>
      </c>
      <c r="Q47" s="87">
        <f>Size!Q6</f>
        <v>0.13545958056628735</v>
      </c>
    </row>
    <row r="48" spans="1:17">
      <c r="B48" s="512"/>
      <c r="C48" s="145" t="s">
        <v>96</v>
      </c>
      <c r="D48" s="86">
        <f>Size!D7</f>
        <v>81657916.462472975</v>
      </c>
      <c r="E48" s="85">
        <f>Size!E7</f>
        <v>61484.425740614533</v>
      </c>
      <c r="F48" s="87">
        <f>Size!F7</f>
        <v>7.5351855719544224E-4</v>
      </c>
      <c r="G48" s="102">
        <f>Size!G7</f>
        <v>22.562417118487392</v>
      </c>
      <c r="H48" s="357">
        <f>Size!H7</f>
        <v>-0.82650805202651512</v>
      </c>
      <c r="I48" s="377">
        <f>Size!I7</f>
        <v>4.0076444116876715</v>
      </c>
      <c r="J48" s="397">
        <f>Size!J7</f>
        <v>0.21051808419149953</v>
      </c>
      <c r="K48" s="87">
        <f>Size!K7</f>
        <v>5.5441422284813822E-2</v>
      </c>
      <c r="L48" s="445">
        <f>Size!L7</f>
        <v>327255892.58088851</v>
      </c>
      <c r="M48" s="464">
        <f>Size!M7</f>
        <v>17423932.264459968</v>
      </c>
      <c r="N48" s="87">
        <f>Size!N7</f>
        <v>5.6236716982538099E-2</v>
      </c>
      <c r="O48" s="86">
        <f>Size!O7</f>
        <v>224475149.43948078</v>
      </c>
      <c r="P48" s="85">
        <f>Size!P7</f>
        <v>-3487961.1213617623</v>
      </c>
      <c r="Q48" s="87">
        <f>Size!Q7</f>
        <v>-1.5300550658308543E-2</v>
      </c>
    </row>
    <row r="49" spans="2:17" ht="15" customHeight="1">
      <c r="B49" s="512"/>
      <c r="C49" s="145" t="s">
        <v>97</v>
      </c>
      <c r="D49" s="86">
        <f>Size!D8</f>
        <v>129952041.22034344</v>
      </c>
      <c r="E49" s="85">
        <f>Size!E8</f>
        <v>15071453.034511492</v>
      </c>
      <c r="F49" s="87">
        <f>Size!F8</f>
        <v>0.13119233869286745</v>
      </c>
      <c r="G49" s="102">
        <f>Size!G8</f>
        <v>35.90628179644667</v>
      </c>
      <c r="H49" s="357">
        <f>Size!H8</f>
        <v>2.9767355705348848</v>
      </c>
      <c r="I49" s="377">
        <f>Size!I8</f>
        <v>2.4935548389475239</v>
      </c>
      <c r="J49" s="397">
        <f>Size!J8</f>
        <v>7.3946214805933774E-2</v>
      </c>
      <c r="K49" s="87">
        <f>Size!K8</f>
        <v>3.056122964190865E-2</v>
      </c>
      <c r="L49" s="445">
        <f>Size!L8</f>
        <v>324042541.21609551</v>
      </c>
      <c r="M49" s="464">
        <f>Size!M8</f>
        <v>46076479.295198023</v>
      </c>
      <c r="N49" s="87">
        <f>Size!N8</f>
        <v>0.16576296752482789</v>
      </c>
      <c r="O49" s="86">
        <f>Size!O8</f>
        <v>62894796.859092399</v>
      </c>
      <c r="P49" s="85">
        <f>Size!P8</f>
        <v>7812353.4219317064</v>
      </c>
      <c r="Q49" s="87">
        <f>Size!Q8</f>
        <v>0.14183019006490186</v>
      </c>
    </row>
    <row r="50" spans="2:17" ht="15" thickBot="1">
      <c r="B50" s="513"/>
      <c r="C50" s="146" t="s">
        <v>98</v>
      </c>
      <c r="D50" s="137">
        <f>Size!D9</f>
        <v>150222173.3070792</v>
      </c>
      <c r="E50" s="133">
        <f>Size!E9</f>
        <v>-2066170.977358073</v>
      </c>
      <c r="F50" s="134">
        <f>Size!F9</f>
        <v>-1.3567492555431377E-2</v>
      </c>
      <c r="G50" s="135">
        <f>Size!G9</f>
        <v>41.507002400161142</v>
      </c>
      <c r="H50" s="358">
        <f>Size!H9</f>
        <v>-2.1451598317207115</v>
      </c>
      <c r="I50" s="378">
        <f>Size!I9</f>
        <v>2.9515004248535988</v>
      </c>
      <c r="J50" s="398">
        <f>Size!J9</f>
        <v>0.17046721873426129</v>
      </c>
      <c r="K50" s="134">
        <f>Size!K9</f>
        <v>6.1296362215009934E-2</v>
      </c>
      <c r="L50" s="446">
        <f>Size!L9</f>
        <v>443380808.33827519</v>
      </c>
      <c r="M50" s="465">
        <f>Size!M9</f>
        <v>19861865.978321135</v>
      </c>
      <c r="N50" s="134">
        <f>Size!N9</f>
        <v>4.68972317215514E-2</v>
      </c>
      <c r="O50" s="137">
        <f>Size!O9</f>
        <v>82066952.8582436</v>
      </c>
      <c r="P50" s="133">
        <f>Size!P9</f>
        <v>-1182926.8116222471</v>
      </c>
      <c r="Q50" s="134">
        <f>Size!Q9</f>
        <v>-1.4209351608834023E-2</v>
      </c>
    </row>
    <row r="51" spans="2:17">
      <c r="B51" s="169"/>
      <c r="C51" s="141"/>
      <c r="D51" s="431"/>
      <c r="E51" s="431"/>
      <c r="F51" s="367"/>
      <c r="G51" s="82"/>
      <c r="H51" s="82"/>
      <c r="I51" s="385"/>
      <c r="J51" s="385"/>
      <c r="K51" s="367"/>
      <c r="L51" s="453"/>
      <c r="M51" s="453"/>
      <c r="N51" s="367"/>
      <c r="O51" s="431"/>
      <c r="P51" s="431"/>
      <c r="Q51" s="367"/>
    </row>
    <row r="52" spans="2:17" ht="23.4">
      <c r="B52" s="485" t="s">
        <v>125</v>
      </c>
      <c r="C52" s="485"/>
      <c r="D52" s="486"/>
      <c r="E52" s="486"/>
      <c r="F52" s="485"/>
      <c r="G52" s="487"/>
      <c r="H52" s="487"/>
      <c r="I52" s="485"/>
      <c r="J52" s="485"/>
      <c r="K52" s="485"/>
      <c r="L52" s="488"/>
      <c r="M52" s="488"/>
      <c r="N52" s="485"/>
      <c r="O52" s="486"/>
      <c r="P52" s="486"/>
      <c r="Q52" s="485"/>
    </row>
    <row r="53" spans="2:17">
      <c r="B53" s="489" t="s">
        <v>345</v>
      </c>
      <c r="C53" s="489"/>
      <c r="D53" s="490"/>
      <c r="E53" s="490"/>
      <c r="F53" s="489"/>
      <c r="G53" s="491"/>
      <c r="H53" s="491"/>
      <c r="I53" s="489"/>
      <c r="J53" s="489"/>
      <c r="K53" s="489"/>
      <c r="L53" s="492"/>
      <c r="M53" s="492"/>
      <c r="N53" s="489"/>
      <c r="O53" s="490"/>
      <c r="P53" s="490"/>
      <c r="Q53" s="489"/>
    </row>
    <row r="54" spans="2:17" ht="15" thickBot="1">
      <c r="B54" s="493" t="str">
        <f>'HOME PAGE'!H6</f>
        <v>LATEST 52 WEEKS ENDING 4-19-2026</v>
      </c>
      <c r="C54" s="493"/>
      <c r="D54" s="494"/>
      <c r="E54" s="494"/>
      <c r="F54" s="493"/>
      <c r="G54" s="495"/>
      <c r="H54" s="495"/>
      <c r="I54" s="493"/>
      <c r="J54" s="493"/>
      <c r="K54" s="493"/>
      <c r="L54" s="496"/>
      <c r="M54" s="496"/>
      <c r="N54" s="493"/>
      <c r="O54" s="494"/>
      <c r="P54" s="494"/>
      <c r="Q54" s="493"/>
    </row>
    <row r="55" spans="2:17">
      <c r="D55" s="504" t="s">
        <v>55</v>
      </c>
      <c r="E55" s="505"/>
      <c r="F55" s="503"/>
      <c r="G55" s="519" t="s">
        <v>20</v>
      </c>
      <c r="H55" s="520"/>
      <c r="I55" s="521" t="s">
        <v>21</v>
      </c>
      <c r="J55" s="510"/>
      <c r="K55" s="503"/>
      <c r="L55" s="522" t="s">
        <v>22</v>
      </c>
      <c r="M55" s="502"/>
      <c r="N55" s="506"/>
      <c r="O55" s="523" t="s">
        <v>23</v>
      </c>
      <c r="P55" s="505"/>
      <c r="Q55" s="506"/>
    </row>
    <row r="56" spans="2:17" ht="20.100000000000001" customHeight="1" thickBot="1">
      <c r="B56" s="14"/>
      <c r="C56" s="140"/>
      <c r="D56" s="432" t="s">
        <v>19</v>
      </c>
      <c r="E56" s="440" t="s">
        <v>25</v>
      </c>
      <c r="F56" s="368" t="s">
        <v>26</v>
      </c>
      <c r="G56" s="346" t="s">
        <v>19</v>
      </c>
      <c r="H56" s="365" t="s">
        <v>25</v>
      </c>
      <c r="I56" s="386" t="s">
        <v>19</v>
      </c>
      <c r="J56" s="395" t="s">
        <v>25</v>
      </c>
      <c r="K56" s="368" t="s">
        <v>26</v>
      </c>
      <c r="L56" s="454" t="s">
        <v>19</v>
      </c>
      <c r="M56" s="462" t="s">
        <v>25</v>
      </c>
      <c r="N56" s="366" t="s">
        <v>26</v>
      </c>
      <c r="O56" s="441" t="s">
        <v>19</v>
      </c>
      <c r="P56" s="440" t="s">
        <v>25</v>
      </c>
      <c r="Q56" s="366" t="s">
        <v>26</v>
      </c>
    </row>
    <row r="57" spans="2:17" ht="17.55" customHeight="1" thickBot="1">
      <c r="C57" s="218" t="s">
        <v>11</v>
      </c>
      <c r="D57" s="213">
        <f>'Segment Data'!D9</f>
        <v>4471865859.6413898</v>
      </c>
      <c r="E57" s="214">
        <f>'Segment Data'!E9</f>
        <v>300721122.13154697</v>
      </c>
      <c r="F57" s="215">
        <f>'Segment Data'!F9</f>
        <v>7.2095585518107991E-2</v>
      </c>
      <c r="G57" s="216">
        <f>'Segment Data'!G9</f>
        <v>99.972992233072404</v>
      </c>
      <c r="H57" s="356">
        <f>'Segment Data'!H9</f>
        <v>1.2590510207260763E-2</v>
      </c>
      <c r="I57" s="376">
        <f>'Segment Data'!I9</f>
        <v>2.9664424934650473</v>
      </c>
      <c r="J57" s="396">
        <f>'Segment Data'!J9</f>
        <v>0.14210389042594063</v>
      </c>
      <c r="K57" s="215">
        <f>'Segment Data'!K9</f>
        <v>5.0314041762921376E-2</v>
      </c>
      <c r="L57" s="444">
        <f>'Segment Data'!L9</f>
        <v>13265532911.115822</v>
      </c>
      <c r="M57" s="463">
        <f>'Segment Data'!M9</f>
        <v>1484807810.1033516</v>
      </c>
      <c r="N57" s="215">
        <f>'Segment Data'!N9</f>
        <v>0.1260370475817098</v>
      </c>
      <c r="O57" s="213">
        <f>'Segment Data'!O9</f>
        <v>4586873123.4573126</v>
      </c>
      <c r="P57" s="214">
        <f>'Segment Data'!P9</f>
        <v>204466974.50092316</v>
      </c>
      <c r="Q57" s="215">
        <f>'Segment Data'!Q9</f>
        <v>4.6656327038427099E-2</v>
      </c>
    </row>
    <row r="58" spans="2:17">
      <c r="B58" s="524" t="s">
        <v>51</v>
      </c>
      <c r="C58" s="145" t="s">
        <v>133</v>
      </c>
      <c r="D58" s="86">
        <f>'Segment Data'!D10</f>
        <v>57996808.025437221</v>
      </c>
      <c r="E58" s="85">
        <f>'Segment Data'!E10</f>
        <v>-3393.07203669101</v>
      </c>
      <c r="F58" s="87">
        <f>'Segment Data'!F10</f>
        <v>-5.8501039177238108E-5</v>
      </c>
      <c r="G58" s="102">
        <f>'Segment Data'!G10</f>
        <v>1.296576109448639</v>
      </c>
      <c r="H58" s="357">
        <f>'Segment Data'!H10</f>
        <v>-9.3383665759658729E-2</v>
      </c>
      <c r="I58" s="377">
        <f>'Segment Data'!I10</f>
        <v>5.3244328021262488</v>
      </c>
      <c r="J58" s="397">
        <f>'Segment Data'!J10</f>
        <v>0.22409727135503399</v>
      </c>
      <c r="K58" s="87">
        <f>'Segment Data'!K10</f>
        <v>4.393775076228143E-2</v>
      </c>
      <c r="L58" s="445">
        <f>'Segment Data'!L10</f>
        <v>308800107.06925684</v>
      </c>
      <c r="M58" s="464">
        <f>'Segment Data'!M10</f>
        <v>12979620.619935036</v>
      </c>
      <c r="N58" s="87">
        <f>'Segment Data'!N10</f>
        <v>4.3876679319025551E-2</v>
      </c>
      <c r="O58" s="86">
        <f>'Segment Data'!O10</f>
        <v>116170815.6683778</v>
      </c>
      <c r="P58" s="85">
        <f>'Segment Data'!P10</f>
        <v>-501023.80395108461</v>
      </c>
      <c r="Q58" s="87">
        <f>'Segment Data'!Q10</f>
        <v>-4.2942993460723883E-3</v>
      </c>
    </row>
    <row r="59" spans="2:17">
      <c r="B59" s="525"/>
      <c r="C59" s="145" t="s">
        <v>137</v>
      </c>
      <c r="D59" s="86">
        <f>'Segment Data'!D11</f>
        <v>64601970.731158741</v>
      </c>
      <c r="E59" s="85">
        <f>'Segment Data'!E11</f>
        <v>3639536.2955239117</v>
      </c>
      <c r="F59" s="87">
        <f>'Segment Data'!F11</f>
        <v>5.9701295219215626E-2</v>
      </c>
      <c r="G59" s="102">
        <f>'Segment Data'!G11</f>
        <v>1.4442410664494358</v>
      </c>
      <c r="H59" s="357">
        <f>'Segment Data'!H11</f>
        <v>-1.6707862363779524E-2</v>
      </c>
      <c r="I59" s="377">
        <f>'Segment Data'!I11</f>
        <v>3.8591728352278869</v>
      </c>
      <c r="J59" s="397">
        <f>'Segment Data'!J11</f>
        <v>-4.9142203383186533E-2</v>
      </c>
      <c r="K59" s="87">
        <f>'Segment Data'!K11</f>
        <v>-1.2573756950936729E-2</v>
      </c>
      <c r="L59" s="445">
        <f>'Segment Data'!L11</f>
        <v>249310170.54787484</v>
      </c>
      <c r="M59" s="464">
        <f>'Segment Data'!M11</f>
        <v>11049771.252741665</v>
      </c>
      <c r="N59" s="87">
        <f>'Segment Data'!N11</f>
        <v>4.6376868692536322E-2</v>
      </c>
      <c r="O59" s="86">
        <f>'Segment Data'!O11</f>
        <v>104584677.70630185</v>
      </c>
      <c r="P59" s="85">
        <f>'Segment Data'!P11</f>
        <v>6228436.5368824452</v>
      </c>
      <c r="Q59" s="87">
        <f>'Segment Data'!Q11</f>
        <v>6.3325280255006028E-2</v>
      </c>
    </row>
    <row r="60" spans="2:17">
      <c r="B60" s="525"/>
      <c r="C60" s="145" t="s">
        <v>134</v>
      </c>
      <c r="D60" s="86">
        <f>'Segment Data'!D12</f>
        <v>2437173241.3221912</v>
      </c>
      <c r="E60" s="85">
        <f>'Segment Data'!E12</f>
        <v>342581266.00078464</v>
      </c>
      <c r="F60" s="87">
        <f>'Segment Data'!F12</f>
        <v>0.16355513151825998</v>
      </c>
      <c r="G60" s="102">
        <f>'Segment Data'!G12</f>
        <v>54.48542267877739</v>
      </c>
      <c r="H60" s="357">
        <f>'Segment Data'!H12</f>
        <v>4.2890692854846364</v>
      </c>
      <c r="I60" s="377">
        <f>'Segment Data'!I12</f>
        <v>3.2244520867917519</v>
      </c>
      <c r="J60" s="397">
        <f>'Segment Data'!J12</f>
        <v>0.13259449134276613</v>
      </c>
      <c r="K60" s="87">
        <f>'Segment Data'!K12</f>
        <v>4.2885057687629805E-2</v>
      </c>
      <c r="L60" s="445">
        <f>'Segment Data'!L12</f>
        <v>7858548343.8543577</v>
      </c>
      <c r="M60" s="464">
        <f>'Segment Data'!M12</f>
        <v>1382368235.5903721</v>
      </c>
      <c r="N60" s="87">
        <f>'Segment Data'!N12</f>
        <v>0.21345426045615828</v>
      </c>
      <c r="O60" s="86">
        <f>'Segment Data'!O12</f>
        <v>2532820810.1505852</v>
      </c>
      <c r="P60" s="85">
        <f>'Segment Data'!P12</f>
        <v>215971801.73744535</v>
      </c>
      <c r="Q60" s="87">
        <f>'Segment Data'!Q12</f>
        <v>9.3217901103261419E-2</v>
      </c>
    </row>
    <row r="61" spans="2:17">
      <c r="B61" s="525"/>
      <c r="C61" s="145" t="s">
        <v>136</v>
      </c>
      <c r="D61" s="86">
        <f>'Segment Data'!D13</f>
        <v>71021881.784691259</v>
      </c>
      <c r="E61" s="85">
        <f>'Segment Data'!E13</f>
        <v>15023457.545259804</v>
      </c>
      <c r="F61" s="87">
        <f>'Segment Data'!F13</f>
        <v>0.26828357671323527</v>
      </c>
      <c r="G61" s="102">
        <f>'Segment Data'!G13</f>
        <v>1.5877645392092585</v>
      </c>
      <c r="H61" s="357">
        <f>'Segment Data'!H13</f>
        <v>0.24577682718304938</v>
      </c>
      <c r="I61" s="377">
        <f>'Segment Data'!I13</f>
        <v>4.934332147909001</v>
      </c>
      <c r="J61" s="397">
        <f>'Segment Data'!J13</f>
        <v>8.4611821379815488E-2</v>
      </c>
      <c r="K61" s="87">
        <f>'Segment Data'!K13</f>
        <v>1.7446742426974114E-2</v>
      </c>
      <c r="L61" s="445">
        <f>'Segment Data'!L13</f>
        <v>350445554.49519479</v>
      </c>
      <c r="M61" s="464">
        <f>'Segment Data'!M13</f>
        <v>78868858.207619429</v>
      </c>
      <c r="N61" s="87">
        <f>'Segment Data'!N13</f>
        <v>0.2904109936005127</v>
      </c>
      <c r="O61" s="86">
        <f>'Segment Data'!O13</f>
        <v>142018614.73549819</v>
      </c>
      <c r="P61" s="85">
        <f>'Segment Data'!P13</f>
        <v>23145219.354712218</v>
      </c>
      <c r="Q61" s="87">
        <f>'Segment Data'!Q13</f>
        <v>0.19470478891068405</v>
      </c>
    </row>
    <row r="62" spans="2:17" ht="15" thickBot="1">
      <c r="B62" s="526"/>
      <c r="C62" s="145" t="s">
        <v>135</v>
      </c>
      <c r="D62" s="137">
        <f>'Segment Data'!D14</f>
        <v>1841071957.7780027</v>
      </c>
      <c r="E62" s="133">
        <f>'Segment Data'!E14</f>
        <v>-60519744.637800932</v>
      </c>
      <c r="F62" s="134">
        <f>'Segment Data'!F14</f>
        <v>-3.1825835462426538E-2</v>
      </c>
      <c r="G62" s="135">
        <f>'Segment Data'!G14</f>
        <v>41.158987839189727</v>
      </c>
      <c r="H62" s="358">
        <f>'Segment Data'!H14</f>
        <v>-4.4121640743327148</v>
      </c>
      <c r="I62" s="378">
        <f>'Segment Data'!I14</f>
        <v>2.4433747503157397</v>
      </c>
      <c r="J62" s="398">
        <f>'Segment Data'!J14</f>
        <v>7.75212366508371E-2</v>
      </c>
      <c r="K62" s="134">
        <f>'Segment Data'!K14</f>
        <v>3.2766710281546679E-2</v>
      </c>
      <c r="L62" s="446">
        <f>'Segment Data'!L14</f>
        <v>4498428735.1491375</v>
      </c>
      <c r="M62" s="465">
        <f>'Segment Data'!M14</f>
        <v>-458675.56731510162</v>
      </c>
      <c r="N62" s="134">
        <f>'Segment Data'!N14</f>
        <v>-1.0195311094528081E-4</v>
      </c>
      <c r="O62" s="137">
        <f>'Segment Data'!O14</f>
        <v>1691278205.1965494</v>
      </c>
      <c r="P62" s="133">
        <f>'Segment Data'!P14</f>
        <v>-40377459.324165821</v>
      </c>
      <c r="Q62" s="134">
        <f>'Segment Data'!Q14</f>
        <v>-2.3317256514355251E-2</v>
      </c>
    </row>
    <row r="63" spans="2:17">
      <c r="B63" s="511" t="s">
        <v>52</v>
      </c>
      <c r="C63" s="144" t="s">
        <v>64</v>
      </c>
      <c r="D63" s="117">
        <f>'Type Data'!D7</f>
        <v>3601962639.7383089</v>
      </c>
      <c r="E63" s="113">
        <f>'Type Data'!E7</f>
        <v>230403256.5171771</v>
      </c>
      <c r="F63" s="114">
        <f>'Type Data'!F7</f>
        <v>6.8337297472439495E-2</v>
      </c>
      <c r="G63" s="115">
        <f>'Type Data'!G7</f>
        <v>80.525443809992154</v>
      </c>
      <c r="H63" s="359">
        <f>'Type Data'!H7</f>
        <v>-0.27310229380015016</v>
      </c>
      <c r="I63" s="379">
        <f>'Type Data'!I7</f>
        <v>2.9152215121521721</v>
      </c>
      <c r="J63" s="399">
        <f>'Type Data'!J7</f>
        <v>0.11890936545483832</v>
      </c>
      <c r="K63" s="114">
        <f>'Type Data'!K7</f>
        <v>4.2523637997739165E-2</v>
      </c>
      <c r="L63" s="447">
        <f>'Type Data'!L7</f>
        <v>10500518973.333542</v>
      </c>
      <c r="M63" s="466">
        <f>'Type Data'!M7</f>
        <v>1072586516.7209206</v>
      </c>
      <c r="N63" s="114">
        <f>'Type Data'!N7</f>
        <v>0.11376688596964048</v>
      </c>
      <c r="O63" s="117">
        <f>'Type Data'!O7</f>
        <v>3613862490.4545932</v>
      </c>
      <c r="P63" s="113">
        <f>'Type Data'!P7</f>
        <v>145588963.59389973</v>
      </c>
      <c r="Q63" s="114">
        <f>'Type Data'!Q7</f>
        <v>4.197735918645365E-2</v>
      </c>
    </row>
    <row r="64" spans="2:17">
      <c r="B64" s="512"/>
      <c r="C64" s="145" t="s">
        <v>65</v>
      </c>
      <c r="D64" s="86">
        <f>'Type Data'!D8</f>
        <v>616568773.66998327</v>
      </c>
      <c r="E64" s="85">
        <f>'Type Data'!E8</f>
        <v>77356999.782013655</v>
      </c>
      <c r="F64" s="87">
        <f>'Type Data'!F8</f>
        <v>0.14346311324812777</v>
      </c>
      <c r="G64" s="102">
        <f>'Type Data'!G8</f>
        <v>13.784005861528081</v>
      </c>
      <c r="H64" s="357">
        <f>'Type Data'!H8</f>
        <v>0.8619355610574857</v>
      </c>
      <c r="I64" s="377">
        <f>'Type Data'!I8</f>
        <v>3.151826432257784</v>
      </c>
      <c r="J64" s="397">
        <f>'Type Data'!J8</f>
        <v>0.24315630012640721</v>
      </c>
      <c r="K64" s="87">
        <f>'Type Data'!K8</f>
        <v>8.3597069822500064E-2</v>
      </c>
      <c r="L64" s="445">
        <f>'Type Data'!L8</f>
        <v>1943317758.1578205</v>
      </c>
      <c r="M64" s="464">
        <f>'Type Data'!M8</f>
        <v>374928576.55630589</v>
      </c>
      <c r="N64" s="87">
        <f>'Type Data'!N8</f>
        <v>0.23905327896578488</v>
      </c>
      <c r="O64" s="86">
        <f>'Type Data'!O8</f>
        <v>521884759.6160478</v>
      </c>
      <c r="P64" s="85">
        <f>'Type Data'!P8</f>
        <v>85379597.422974586</v>
      </c>
      <c r="Q64" s="87">
        <f>'Type Data'!Q8</f>
        <v>0.19559813907815785</v>
      </c>
    </row>
    <row r="65" spans="2:17">
      <c r="B65" s="512"/>
      <c r="C65" s="145" t="s">
        <v>66</v>
      </c>
      <c r="D65" s="86">
        <f>'Type Data'!D9</f>
        <v>239436155.70691022</v>
      </c>
      <c r="E65" s="85">
        <f>'Type Data'!E9</f>
        <v>-7060740.3304928243</v>
      </c>
      <c r="F65" s="87">
        <f>'Type Data'!F9</f>
        <v>-2.8644337693491437E-2</v>
      </c>
      <c r="G65" s="102">
        <f>'Type Data'!G9</f>
        <v>5.3528325057414037</v>
      </c>
      <c r="H65" s="357">
        <f>'Type Data'!H9</f>
        <v>-0.55440167142792429</v>
      </c>
      <c r="I65" s="377">
        <f>'Type Data'!I9</f>
        <v>3.2596863508079057</v>
      </c>
      <c r="J65" s="397">
        <f>'Type Data'!J9</f>
        <v>0.24236468897104979</v>
      </c>
      <c r="K65" s="87">
        <f>'Type Data'!K9</f>
        <v>8.0324445363742017E-2</v>
      </c>
      <c r="L65" s="445">
        <f>'Type Data'!L9</f>
        <v>780486768.64773166</v>
      </c>
      <c r="M65" s="464">
        <f>'Type Data'!M9</f>
        <v>36726344.65852797</v>
      </c>
      <c r="N65" s="87">
        <f>'Type Data'!N9</f>
        <v>4.9379267132209075E-2</v>
      </c>
      <c r="O65" s="86">
        <f>'Type Data'!O9</f>
        <v>398337925.09857589</v>
      </c>
      <c r="P65" s="85">
        <f>'Type Data'!P9</f>
        <v>-27046977.943569064</v>
      </c>
      <c r="Q65" s="87">
        <f>'Type Data'!Q9</f>
        <v>-6.3582364466021932E-2</v>
      </c>
    </row>
    <row r="66" spans="2:17" ht="15" thickBot="1">
      <c r="B66" s="513"/>
      <c r="C66" s="146" t="s">
        <v>67</v>
      </c>
      <c r="D66" s="137">
        <f>'Type Data'!D10</f>
        <v>13130196.266859479</v>
      </c>
      <c r="E66" s="133">
        <f>'Type Data'!E10</f>
        <v>147275.63728246279</v>
      </c>
      <c r="F66" s="134">
        <f>'Type Data'!F10</f>
        <v>1.1343798632408418E-2</v>
      </c>
      <c r="G66" s="135">
        <f>'Type Data'!G10</f>
        <v>0.2935385475785996</v>
      </c>
      <c r="H66" s="358">
        <f>'Type Data'!H10</f>
        <v>-1.7593777799147947E-2</v>
      </c>
      <c r="I66" s="378">
        <f>'Type Data'!I10</f>
        <v>3.0682037235107842</v>
      </c>
      <c r="J66" s="398">
        <f>'Type Data'!J10</f>
        <v>2.153659163105992E-2</v>
      </c>
      <c r="K66" s="134">
        <f>'Type Data'!K10</f>
        <v>7.068902081788086E-3</v>
      </c>
      <c r="L66" s="446">
        <f>'Type Data'!L10</f>
        <v>40286117.076405652</v>
      </c>
      <c r="M66" s="465">
        <f>'Type Data'!M10</f>
        <v>731479.51847013831</v>
      </c>
      <c r="N66" s="134">
        <f>'Type Data'!N10</f>
        <v>1.8492888915964487E-2</v>
      </c>
      <c r="O66" s="137">
        <f>'Type Data'!O10</f>
        <v>52520785.067437917</v>
      </c>
      <c r="P66" s="133">
        <f>'Type Data'!P10</f>
        <v>589102.54912985116</v>
      </c>
      <c r="Q66" s="134">
        <f>'Type Data'!Q10</f>
        <v>1.1343798632408418E-2</v>
      </c>
    </row>
    <row r="67" spans="2:17" ht="15" thickBot="1">
      <c r="B67" s="101" t="s">
        <v>68</v>
      </c>
      <c r="C67" s="147" t="s">
        <v>69</v>
      </c>
      <c r="D67" s="132">
        <f>Granola!D4</f>
        <v>875578.82925585448</v>
      </c>
      <c r="E67" s="128">
        <f>Granola!E4</f>
        <v>-1996048.0712862818</v>
      </c>
      <c r="F67" s="129">
        <f>Granola!F4</f>
        <v>-0.69509310938320246</v>
      </c>
      <c r="G67" s="130">
        <f>Granola!G4</f>
        <v>1.9574432293829533E-2</v>
      </c>
      <c r="H67" s="360">
        <f>Granola!H4</f>
        <v>-4.9243361535052363E-2</v>
      </c>
      <c r="I67" s="380">
        <f>Granola!I4</f>
        <v>6.1014986738604167</v>
      </c>
      <c r="J67" s="400">
        <f>Granola!J4</f>
        <v>1.9453948259452289</v>
      </c>
      <c r="K67" s="129">
        <f>Granola!K4</f>
        <v>0.46808138033439439</v>
      </c>
      <c r="L67" s="448">
        <f>Granola!L4</f>
        <v>5342343.0655648522</v>
      </c>
      <c r="M67" s="467">
        <f>Granola!M4</f>
        <v>-6592436.5455550849</v>
      </c>
      <c r="N67" s="129">
        <f>Granola!N4</f>
        <v>-0.55237187114982367</v>
      </c>
      <c r="O67" s="132">
        <f>Granola!O4</f>
        <v>2318307.9506575004</v>
      </c>
      <c r="P67" s="128">
        <f>Granola!P4</f>
        <v>-3983787.2174107381</v>
      </c>
      <c r="Q67" s="129">
        <f>Granola!Q4</f>
        <v>-0.63213694988231606</v>
      </c>
    </row>
    <row r="68" spans="2:17">
      <c r="B68" s="514" t="s">
        <v>70</v>
      </c>
      <c r="C68" s="148" t="s">
        <v>14</v>
      </c>
      <c r="D68" s="123">
        <f>'NB vs PL'!D5</f>
        <v>3609758432.1634707</v>
      </c>
      <c r="E68" s="118">
        <f>'NB vs PL'!E5</f>
        <v>226221241.79671192</v>
      </c>
      <c r="F68" s="120">
        <f>'NB vs PL'!F5</f>
        <v>6.6859392720962127E-2</v>
      </c>
      <c r="G68" s="121">
        <f>'NB vs PL'!G5</f>
        <v>80.699726474104523</v>
      </c>
      <c r="H68" s="361">
        <f>'NB vs PL'!H5</f>
        <v>-0.38586467112904188</v>
      </c>
      <c r="I68" s="381">
        <f>'NB vs PL'!I5</f>
        <v>3.2225688065909801</v>
      </c>
      <c r="J68" s="401">
        <f>'NB vs PL'!J5</f>
        <v>0.16345223046603774</v>
      </c>
      <c r="K68" s="120">
        <f>'NB vs PL'!K5</f>
        <v>5.3431187206695686E-2</v>
      </c>
      <c r="L68" s="449">
        <f>'NB vs PL'!L5</f>
        <v>11632694922.818764</v>
      </c>
      <c r="M68" s="468">
        <f>'NB vs PL'!M5</f>
        <v>1282060217.8325977</v>
      </c>
      <c r="N68" s="120">
        <f>'NB vs PL'!N5</f>
        <v>0.12386295665665763</v>
      </c>
      <c r="O68" s="123">
        <f>'NB vs PL'!O5</f>
        <v>3961458632.8626208</v>
      </c>
      <c r="P68" s="118">
        <f>'NB vs PL'!P5</f>
        <v>195710548.67391777</v>
      </c>
      <c r="Q68" s="120">
        <f>'NB vs PL'!Q5</f>
        <v>5.1971227044010262E-2</v>
      </c>
    </row>
    <row r="69" spans="2:17" ht="15" thickBot="1">
      <c r="B69" s="515"/>
      <c r="C69" s="149" t="s">
        <v>13</v>
      </c>
      <c r="D69" s="127">
        <f>'NB vs PL'!D6</f>
        <v>863315504.86140871</v>
      </c>
      <c r="E69" s="119">
        <f>'NB vs PL'!E6</f>
        <v>74055601.961048961</v>
      </c>
      <c r="F69" s="124">
        <f>'NB vs PL'!F6</f>
        <v>9.3829170453117672E-2</v>
      </c>
      <c r="G69" s="125">
        <f>'NB vs PL'!G6</f>
        <v>19.300273525897289</v>
      </c>
      <c r="H69" s="362">
        <f>'NB vs PL'!H6</f>
        <v>0.3858646711306335</v>
      </c>
      <c r="I69" s="382">
        <f>'NB vs PL'!I6</f>
        <v>1.8764108712499994</v>
      </c>
      <c r="J69" s="402">
        <f>'NB vs PL'!J6</f>
        <v>5.3859718224402275E-2</v>
      </c>
      <c r="K69" s="124">
        <f>'NB vs PL'!K6</f>
        <v>2.9551828015905258E-2</v>
      </c>
      <c r="L69" s="450">
        <f>'NB vs PL'!L6</f>
        <v>1619934598.6406291</v>
      </c>
      <c r="M69" s="469">
        <f>'NB vs PL'!M6</f>
        <v>181468052.57270765</v>
      </c>
      <c r="N69" s="124">
        <f>'NB vs PL'!N6</f>
        <v>0.12615382197712863</v>
      </c>
      <c r="O69" s="127">
        <f>'NB vs PL'!O6</f>
        <v>622995080.55482638</v>
      </c>
      <c r="P69" s="119">
        <f>'NB vs PL'!P6</f>
        <v>4080137.5187066793</v>
      </c>
      <c r="Q69" s="124">
        <f>'NB vs PL'!Q6</f>
        <v>6.5924042788357163E-3</v>
      </c>
    </row>
    <row r="70" spans="2:17">
      <c r="B70" s="511" t="s">
        <v>53</v>
      </c>
      <c r="C70" s="144" t="s">
        <v>60</v>
      </c>
      <c r="D70" s="117">
        <f>Package!D7</f>
        <v>2132581060.5465569</v>
      </c>
      <c r="E70" s="113">
        <f>Package!E7</f>
        <v>39160092.206512213</v>
      </c>
      <c r="F70" s="114">
        <f>Package!F7</f>
        <v>1.8706267300629829E-2</v>
      </c>
      <c r="G70" s="115">
        <f>Package!G7</f>
        <v>47.675962672886492</v>
      </c>
      <c r="H70" s="359">
        <f>Package!H7</f>
        <v>-2.4923278418337347</v>
      </c>
      <c r="I70" s="379">
        <f>Package!I7</f>
        <v>3.1315494165186117</v>
      </c>
      <c r="J70" s="399">
        <f>Package!J7</f>
        <v>0.14453585155209536</v>
      </c>
      <c r="K70" s="114">
        <f>Package!K7</f>
        <v>4.8388080070106934E-2</v>
      </c>
      <c r="L70" s="447">
        <f>Package!L7</f>
        <v>6678282975.8332129</v>
      </c>
      <c r="M70" s="466">
        <f>Package!M7</f>
        <v>425206146.21615887</v>
      </c>
      <c r="N70" s="114">
        <f>Package!N7</f>
        <v>6.7999507730692479E-2</v>
      </c>
      <c r="O70" s="117">
        <f>Package!O7</f>
        <v>3106578848.9098277</v>
      </c>
      <c r="P70" s="113">
        <f>Package!P7</f>
        <v>18804624.356029987</v>
      </c>
      <c r="Q70" s="114">
        <f>Package!Q7</f>
        <v>6.090025691158611E-3</v>
      </c>
    </row>
    <row r="71" spans="2:17">
      <c r="B71" s="512"/>
      <c r="C71" s="145" t="s">
        <v>61</v>
      </c>
      <c r="D71" s="86">
        <f>Package!D8</f>
        <v>1489565339.7900224</v>
      </c>
      <c r="E71" s="85">
        <f>Package!E8</f>
        <v>185333559.1921587</v>
      </c>
      <c r="F71" s="87">
        <f>Package!F8</f>
        <v>0.1421017045813753</v>
      </c>
      <c r="G71" s="102">
        <f>Package!G8</f>
        <v>33.300709104325371</v>
      </c>
      <c r="H71" s="357">
        <f>Package!H8</f>
        <v>2.0451327739481471</v>
      </c>
      <c r="I71" s="377">
        <f>Package!I8</f>
        <v>2.533609568863926</v>
      </c>
      <c r="J71" s="397">
        <f>Package!J8</f>
        <v>0.11271082037935276</v>
      </c>
      <c r="K71" s="87">
        <f>Package!K8</f>
        <v>4.6557428496300034E-2</v>
      </c>
      <c r="L71" s="445">
        <f>Package!L8</f>
        <v>3773976998.3400459</v>
      </c>
      <c r="M71" s="464">
        <f>Package!M8</f>
        <v>616563912.95687151</v>
      </c>
      <c r="N71" s="87">
        <f>Package!N8</f>
        <v>0.19527502302792513</v>
      </c>
      <c r="O71" s="86">
        <f>Package!O8</f>
        <v>730620728.51890635</v>
      </c>
      <c r="P71" s="85">
        <f>Package!P8</f>
        <v>88179013.539193988</v>
      </c>
      <c r="Q71" s="87">
        <f>Package!Q8</f>
        <v>0.13725605215716508</v>
      </c>
    </row>
    <row r="72" spans="2:17">
      <c r="B72" s="512"/>
      <c r="C72" s="145" t="s">
        <v>62</v>
      </c>
      <c r="D72" s="86">
        <f>Package!D9</f>
        <v>141919918.80018952</v>
      </c>
      <c r="E72" s="85">
        <f>Package!E9</f>
        <v>-15606144.500229597</v>
      </c>
      <c r="F72" s="87">
        <f>Package!F9</f>
        <v>-9.9070237478524448E-2</v>
      </c>
      <c r="G72" s="102">
        <f>Package!G9</f>
        <v>3.1727604058918275</v>
      </c>
      <c r="H72" s="357">
        <f>Package!H9</f>
        <v>-0.60231084199104989</v>
      </c>
      <c r="I72" s="377">
        <f>Package!I9</f>
        <v>2.4516414688318942</v>
      </c>
      <c r="J72" s="397">
        <f>Package!J9</f>
        <v>6.5809836104421926E-2</v>
      </c>
      <c r="K72" s="87">
        <f>Package!K9</f>
        <v>2.7583604476393169E-2</v>
      </c>
      <c r="L72" s="445">
        <f>Package!L9</f>
        <v>347936758.1837998</v>
      </c>
      <c r="M72" s="464">
        <f>Package!M9</f>
        <v>-27893906.617370307</v>
      </c>
      <c r="N72" s="87">
        <f>Package!N9</f>
        <v>-7.4219347248121251E-2</v>
      </c>
      <c r="O72" s="86">
        <f>Package!O9</f>
        <v>86590851.350776464</v>
      </c>
      <c r="P72" s="85">
        <f>Package!P9</f>
        <v>-4817854.542143926</v>
      </c>
      <c r="Q72" s="87">
        <f>Package!Q9</f>
        <v>-5.2706736137231203E-2</v>
      </c>
    </row>
    <row r="73" spans="2:17" ht="15" thickBot="1">
      <c r="B73" s="513"/>
      <c r="C73" s="146" t="s">
        <v>63</v>
      </c>
      <c r="D73" s="137">
        <f>Package!D10</f>
        <v>616655195.82301795</v>
      </c>
      <c r="E73" s="133">
        <f>Package!E10</f>
        <v>77443103.230503798</v>
      </c>
      <c r="F73" s="134">
        <f>Package!F10</f>
        <v>0.14362271227664775</v>
      </c>
      <c r="G73" s="135">
        <f>Package!G10</f>
        <v>13.78593791439042</v>
      </c>
      <c r="H73" s="358">
        <f>Package!H10</f>
        <v>0.86385997624807587</v>
      </c>
      <c r="I73" s="378">
        <f>Package!I10</f>
        <v>3.1515448760024047</v>
      </c>
      <c r="J73" s="398">
        <f>Package!J10</f>
        <v>0.24310407879519014</v>
      </c>
      <c r="K73" s="134">
        <f>Package!K10</f>
        <v>8.3585706481846586E-2</v>
      </c>
      <c r="L73" s="446">
        <f>Package!L10</f>
        <v>1943416522.6562917</v>
      </c>
      <c r="M73" s="465">
        <f>Package!M10</f>
        <v>375150074.21274948</v>
      </c>
      <c r="N73" s="134">
        <f>Package!N10</f>
        <v>0.23921322463097694</v>
      </c>
      <c r="O73" s="137">
        <f>Package!O10</f>
        <v>521908655.26072592</v>
      </c>
      <c r="P73" s="133">
        <f>Package!P10</f>
        <v>85428770.237126589</v>
      </c>
      <c r="Q73" s="134">
        <f>Package!Q10</f>
        <v>0.19572212413066339</v>
      </c>
    </row>
    <row r="74" spans="2:17">
      <c r="B74" s="514" t="s">
        <v>71</v>
      </c>
      <c r="C74" s="150" t="s">
        <v>72</v>
      </c>
      <c r="D74" s="117">
        <f>Flavor!D16</f>
        <v>364325901.7894147</v>
      </c>
      <c r="E74" s="113">
        <f>Flavor!E16</f>
        <v>-6726718.4004543424</v>
      </c>
      <c r="F74" s="114">
        <f>Flavor!F16</f>
        <v>-1.8128745181781102E-2</v>
      </c>
      <c r="G74" s="115">
        <f>Flavor!G16</f>
        <v>8.1448665262112971</v>
      </c>
      <c r="H74" s="359">
        <f>Flavor!H16</f>
        <v>-0.74731327300706951</v>
      </c>
      <c r="I74" s="379">
        <f>Flavor!I16</f>
        <v>3.0295545838344511</v>
      </c>
      <c r="J74" s="399">
        <f>Flavor!J16</f>
        <v>0.10804553464227862</v>
      </c>
      <c r="K74" s="114">
        <f>Flavor!K16</f>
        <v>3.6982782809505357E-2</v>
      </c>
      <c r="L74" s="447">
        <f>Flavor!L16</f>
        <v>1103745205.7757413</v>
      </c>
      <c r="M74" s="466">
        <f>Flavor!M16</f>
        <v>19711618.164572716</v>
      </c>
      <c r="N74" s="114">
        <f>Flavor!N16</f>
        <v>1.8183586182057548E-2</v>
      </c>
      <c r="O74" s="117">
        <f>Flavor!O16</f>
        <v>432361269.89260328</v>
      </c>
      <c r="P74" s="113">
        <f>Flavor!P16</f>
        <v>-17160673.505785942</v>
      </c>
      <c r="Q74" s="114">
        <f>Flavor!Q16</f>
        <v>-3.8175385557490525E-2</v>
      </c>
    </row>
    <row r="75" spans="2:17">
      <c r="B75" s="512"/>
      <c r="C75" s="145" t="s">
        <v>73</v>
      </c>
      <c r="D75" s="86">
        <f>Flavor!D17</f>
        <v>670269933.5618856</v>
      </c>
      <c r="E75" s="85">
        <f>Flavor!E17</f>
        <v>-18400539.780837893</v>
      </c>
      <c r="F75" s="87">
        <f>Flavor!F17</f>
        <v>-2.6718932338602949E-2</v>
      </c>
      <c r="G75" s="102">
        <f>Flavor!G17</f>
        <v>14.984548500615798</v>
      </c>
      <c r="H75" s="357">
        <f>Flavor!H17</f>
        <v>-1.5192607656892179</v>
      </c>
      <c r="I75" s="377">
        <f>Flavor!I17</f>
        <v>2.7038960945270847</v>
      </c>
      <c r="J75" s="397">
        <f>Flavor!J17</f>
        <v>0.17527741033573196</v>
      </c>
      <c r="K75" s="87">
        <f>Flavor!K17</f>
        <v>6.9317454399727071E-2</v>
      </c>
      <c r="L75" s="445">
        <f>Flavor!L17</f>
        <v>1812340255.6369109</v>
      </c>
      <c r="M75" s="464">
        <f>Flavor!M17</f>
        <v>70955229.491597414</v>
      </c>
      <c r="N75" s="87">
        <f>Flavor!N17</f>
        <v>4.0746433687133592E-2</v>
      </c>
      <c r="O75" s="86">
        <f>Flavor!O17</f>
        <v>554222443.09657121</v>
      </c>
      <c r="P75" s="85">
        <f>Flavor!P17</f>
        <v>24864896.501556516</v>
      </c>
      <c r="Q75" s="87">
        <f>Flavor!Q17</f>
        <v>4.6971837204352579E-2</v>
      </c>
    </row>
    <row r="76" spans="2:17">
      <c r="B76" s="512"/>
      <c r="C76" s="145" t="s">
        <v>74</v>
      </c>
      <c r="D76" s="86">
        <f>Flavor!D18</f>
        <v>719625004.81802499</v>
      </c>
      <c r="E76" s="85">
        <f>Flavor!E18</f>
        <v>53913952.815880656</v>
      </c>
      <c r="F76" s="87">
        <f>Flavor!F18</f>
        <v>8.0987017796584501E-2</v>
      </c>
      <c r="G76" s="102">
        <f>Flavor!G18</f>
        <v>16.087930021936398</v>
      </c>
      <c r="H76" s="357">
        <f>Flavor!H18</f>
        <v>0.13433733284345628</v>
      </c>
      <c r="I76" s="377">
        <f>Flavor!I18</f>
        <v>3.0128960123940574</v>
      </c>
      <c r="J76" s="397">
        <f>Flavor!J18</f>
        <v>0.13116377710766258</v>
      </c>
      <c r="K76" s="87">
        <f>Flavor!K18</f>
        <v>4.5515601866676261E-2</v>
      </c>
      <c r="L76" s="445">
        <f>Flavor!L18</f>
        <v>2168155307.4352818</v>
      </c>
      <c r="M76" s="464">
        <f>Flavor!M18</f>
        <v>249754309.49428511</v>
      </c>
      <c r="N76" s="87">
        <f>Flavor!N18</f>
        <v>0.13018879252165957</v>
      </c>
      <c r="O76" s="86">
        <f>Flavor!O18</f>
        <v>618196924.78377545</v>
      </c>
      <c r="P76" s="85">
        <f>Flavor!P18</f>
        <v>30225668.446843028</v>
      </c>
      <c r="Q76" s="87">
        <f>Flavor!Q18</f>
        <v>5.1406710993236786E-2</v>
      </c>
    </row>
    <row r="77" spans="2:17">
      <c r="B77" s="512"/>
      <c r="C77" s="145" t="s">
        <v>75</v>
      </c>
      <c r="D77" s="86">
        <f>Flavor!D19</f>
        <v>179329030.6127345</v>
      </c>
      <c r="E77" s="85">
        <f>Flavor!E19</f>
        <v>-8587596.1593635976</v>
      </c>
      <c r="F77" s="87">
        <f>Flavor!F19</f>
        <v>-4.5698969308226672E-2</v>
      </c>
      <c r="G77" s="102">
        <f>Flavor!G19</f>
        <v>4.0090781672169857</v>
      </c>
      <c r="H77" s="357">
        <f>Flavor!H19</f>
        <v>-0.49429505156006126</v>
      </c>
      <c r="I77" s="377">
        <f>Flavor!I19</f>
        <v>3.227912294204585</v>
      </c>
      <c r="J77" s="397">
        <f>Flavor!J19</f>
        <v>0.37848428669025314</v>
      </c>
      <c r="K77" s="87">
        <f>Flavor!K19</f>
        <v>0.13282816259689251</v>
      </c>
      <c r="L77" s="445">
        <f>Flavor!L19</f>
        <v>578858382.62263608</v>
      </c>
      <c r="M77" s="464">
        <f>Flavor!M19</f>
        <v>43403483.220602214</v>
      </c>
      <c r="N77" s="87">
        <f>Flavor!N19</f>
        <v>8.1059083162882253E-2</v>
      </c>
      <c r="O77" s="86">
        <f>Flavor!O19</f>
        <v>258519087.46768343</v>
      </c>
      <c r="P77" s="85">
        <f>Flavor!P19</f>
        <v>681158.53557118773</v>
      </c>
      <c r="Q77" s="87">
        <f>Flavor!Q19</f>
        <v>2.6418089006235161E-3</v>
      </c>
    </row>
    <row r="78" spans="2:17">
      <c r="B78" s="512"/>
      <c r="C78" s="145" t="s">
        <v>76</v>
      </c>
      <c r="D78" s="86">
        <f>Flavor!D20</f>
        <v>891131920.22651398</v>
      </c>
      <c r="E78" s="85">
        <f>Flavor!E20</f>
        <v>131722605.07556677</v>
      </c>
      <c r="F78" s="87">
        <f>Flavor!F20</f>
        <v>0.17345402860825374</v>
      </c>
      <c r="G78" s="102">
        <f>Flavor!G20</f>
        <v>19.922137053232738</v>
      </c>
      <c r="H78" s="357">
        <f>Flavor!H20</f>
        <v>1.7230897912350436</v>
      </c>
      <c r="I78" s="377">
        <f>Flavor!I20</f>
        <v>2.7223341539041326</v>
      </c>
      <c r="J78" s="397">
        <f>Flavor!J20</f>
        <v>0.1146749440798418</v>
      </c>
      <c r="K78" s="87">
        <f>Flavor!K20</f>
        <v>4.3976200435933817E-2</v>
      </c>
      <c r="L78" s="445">
        <f>Flavor!L20</f>
        <v>2425958862.066812</v>
      </c>
      <c r="M78" s="464">
        <f>Flavor!M20</f>
        <v>445678167.38708735</v>
      </c>
      <c r="N78" s="87">
        <f>Flavor!N20</f>
        <v>0.22505807817268444</v>
      </c>
      <c r="O78" s="86">
        <f>Flavor!O20</f>
        <v>548400072.51358449</v>
      </c>
      <c r="P78" s="85">
        <f>Flavor!P20</f>
        <v>74679936.064021468</v>
      </c>
      <c r="Q78" s="87">
        <f>Flavor!Q20</f>
        <v>0.15764568638296134</v>
      </c>
    </row>
    <row r="79" spans="2:17">
      <c r="B79" s="512"/>
      <c r="C79" s="145" t="s">
        <v>77</v>
      </c>
      <c r="D79" s="86">
        <f>Flavor!D21</f>
        <v>147868624.14452824</v>
      </c>
      <c r="E79" s="85">
        <f>Flavor!E21</f>
        <v>-3737191.9115614295</v>
      </c>
      <c r="F79" s="87">
        <f>Flavor!F21</f>
        <v>-2.4650715973711584E-2</v>
      </c>
      <c r="G79" s="102">
        <f>Flavor!G21</f>
        <v>3.3057496081292346</v>
      </c>
      <c r="H79" s="357">
        <f>Flavor!H21</f>
        <v>-0.32744445013706969</v>
      </c>
      <c r="I79" s="377">
        <f>Flavor!I21</f>
        <v>3.0728087299861762</v>
      </c>
      <c r="J79" s="397">
        <f>Flavor!J21</f>
        <v>0.15379080197193318</v>
      </c>
      <c r="K79" s="87">
        <f>Flavor!K21</f>
        <v>5.2685802473489564E-2</v>
      </c>
      <c r="L79" s="445">
        <f>Flavor!L21</f>
        <v>454371999.16235107</v>
      </c>
      <c r="M79" s="464">
        <f>Flavor!M21</f>
        <v>11831904.10339576</v>
      </c>
      <c r="N79" s="87">
        <f>Flavor!N21</f>
        <v>2.6736343747156992E-2</v>
      </c>
      <c r="O79" s="86">
        <f>Flavor!O21</f>
        <v>271033582.10636729</v>
      </c>
      <c r="P79" s="85">
        <f>Flavor!P21</f>
        <v>-2503647.5062571764</v>
      </c>
      <c r="Q79" s="87">
        <f>Flavor!Q21</f>
        <v>-9.1528583140319496E-3</v>
      </c>
    </row>
    <row r="80" spans="2:17">
      <c r="B80" s="512"/>
      <c r="C80" s="145" t="s">
        <v>78</v>
      </c>
      <c r="D80" s="86">
        <f>Flavor!D22</f>
        <v>18874917.221914679</v>
      </c>
      <c r="E80" s="85">
        <f>Flavor!E22</f>
        <v>4926691.0056214817</v>
      </c>
      <c r="F80" s="87">
        <f>Flavor!F22</f>
        <v>0.35321272606451687</v>
      </c>
      <c r="G80" s="102">
        <f>Flavor!G22</f>
        <v>0.42196747667598483</v>
      </c>
      <c r="H80" s="357">
        <f>Flavor!H22</f>
        <v>8.7701853293555454E-2</v>
      </c>
      <c r="I80" s="377">
        <f>Flavor!I22</f>
        <v>3.8925959915231059</v>
      </c>
      <c r="J80" s="397">
        <f>Flavor!J22</f>
        <v>0.21584808431075597</v>
      </c>
      <c r="K80" s="87">
        <f>Flavor!K22</f>
        <v>5.8706250675317158E-2</v>
      </c>
      <c r="L80" s="445">
        <f>Flavor!L22</f>
        <v>73472427.118355513</v>
      </c>
      <c r="M80" s="464">
        <f>Flavor!M22</f>
        <v>22188315.568275064</v>
      </c>
      <c r="N80" s="87">
        <f>Flavor!N22</f>
        <v>0.43265477157788956</v>
      </c>
      <c r="O80" s="86">
        <f>Flavor!O22</f>
        <v>33486541.014792539</v>
      </c>
      <c r="P80" s="85">
        <f>Flavor!P22</f>
        <v>6889578.996102985</v>
      </c>
      <c r="Q80" s="87">
        <f>Flavor!Q22</f>
        <v>0.2590363136685202</v>
      </c>
    </row>
    <row r="81" spans="2:17">
      <c r="B81" s="512"/>
      <c r="C81" s="145" t="s">
        <v>79</v>
      </c>
      <c r="D81" s="86">
        <f>Flavor!D23</f>
        <v>95383567.446882755</v>
      </c>
      <c r="E81" s="85">
        <f>Flavor!E23</f>
        <v>-1584284.587510556</v>
      </c>
      <c r="F81" s="87">
        <f>Flavor!F23</f>
        <v>-1.6338245658454202E-2</v>
      </c>
      <c r="G81" s="102">
        <f>Flavor!G23</f>
        <v>2.1323941609229418</v>
      </c>
      <c r="H81" s="357">
        <f>Flavor!H23</f>
        <v>-0.19141526155899147</v>
      </c>
      <c r="I81" s="377">
        <f>Flavor!I23</f>
        <v>3.3082189026008506</v>
      </c>
      <c r="J81" s="397">
        <f>Flavor!J23</f>
        <v>0.14802290538808416</v>
      </c>
      <c r="K81" s="87">
        <f>Flavor!K23</f>
        <v>4.6839786367249871E-2</v>
      </c>
      <c r="L81" s="445">
        <f>Flavor!L23</f>
        <v>315549720.82528067</v>
      </c>
      <c r="M81" s="464">
        <f>Flavor!M23</f>
        <v>9112302.9678711295</v>
      </c>
      <c r="N81" s="87">
        <f>Flavor!N23</f>
        <v>2.973626077253802E-2</v>
      </c>
      <c r="O81" s="86">
        <f>Flavor!O23</f>
        <v>177192909.8815842</v>
      </c>
      <c r="P81" s="85">
        <f>Flavor!P23</f>
        <v>-5198116.6827804446</v>
      </c>
      <c r="Q81" s="87">
        <f>Flavor!Q23</f>
        <v>-2.8499848817650369E-2</v>
      </c>
    </row>
    <row r="82" spans="2:17">
      <c r="B82" s="512"/>
      <c r="C82" s="145" t="s">
        <v>80</v>
      </c>
      <c r="D82" s="86">
        <f>Flavor!D24</f>
        <v>35468486.263541423</v>
      </c>
      <c r="E82" s="85">
        <f>Flavor!E24</f>
        <v>-3351950.7318563536</v>
      </c>
      <c r="F82" s="87">
        <f>Flavor!F24</f>
        <v>-8.6345002562792705E-2</v>
      </c>
      <c r="G82" s="102">
        <f>Flavor!G24</f>
        <v>0.7929331543116136</v>
      </c>
      <c r="H82" s="357">
        <f>Flavor!H24</f>
        <v>-0.13738854903780928</v>
      </c>
      <c r="I82" s="377">
        <f>Flavor!I24</f>
        <v>2.6310021614859971</v>
      </c>
      <c r="J82" s="397">
        <f>Flavor!J24</f>
        <v>6.0567748054529247E-2</v>
      </c>
      <c r="K82" s="87">
        <f>Flavor!K24</f>
        <v>2.3563234190314458E-2</v>
      </c>
      <c r="L82" s="445">
        <f>Flavor!L24</f>
        <v>93317664.024013877</v>
      </c>
      <c r="M82" s="464">
        <f>Flavor!M24</f>
        <v>-6467723.1734046638</v>
      </c>
      <c r="N82" s="87">
        <f>Flavor!N24</f>
        <v>-6.4816335889028701E-2</v>
      </c>
      <c r="O82" s="86">
        <f>Flavor!O24</f>
        <v>28785405.330534242</v>
      </c>
      <c r="P82" s="85">
        <f>Flavor!P24</f>
        <v>-2584465.1910947822</v>
      </c>
      <c r="Q82" s="87">
        <f>Flavor!Q24</f>
        <v>-8.2386861919396023E-2</v>
      </c>
    </row>
    <row r="83" spans="2:17">
      <c r="B83" s="512"/>
      <c r="C83" s="145" t="s">
        <v>81</v>
      </c>
      <c r="D83" s="86">
        <f>Flavor!D25</f>
        <v>38295329.119529426</v>
      </c>
      <c r="E83" s="85">
        <f>Flavor!E25</f>
        <v>-4795494.9763242602</v>
      </c>
      <c r="F83" s="87">
        <f>Flavor!F25</f>
        <v>-0.1112880776115325</v>
      </c>
      <c r="G83" s="102">
        <f>Flavor!G25</f>
        <v>0.85613002732972965</v>
      </c>
      <c r="H83" s="357">
        <f>Flavor!H25</f>
        <v>-0.17653039522907599</v>
      </c>
      <c r="I83" s="377">
        <f>Flavor!I25</f>
        <v>3.354586910674147</v>
      </c>
      <c r="J83" s="397">
        <f>Flavor!J25</f>
        <v>0.12080806271833078</v>
      </c>
      <c r="K83" s="87">
        <f>Flavor!K25</f>
        <v>3.7358170857817855E-2</v>
      </c>
      <c r="L83" s="445">
        <f>Flavor!L25</f>
        <v>128465009.80433193</v>
      </c>
      <c r="M83" s="464">
        <f>Flavor!M25</f>
        <v>-10881185.697824538</v>
      </c>
      <c r="N83" s="87">
        <f>Flavor!N25</f>
        <v>-7.8087425771564356E-2</v>
      </c>
      <c r="O83" s="86">
        <f>Flavor!O25</f>
        <v>83167286.956309497</v>
      </c>
      <c r="P83" s="85">
        <f>Flavor!P25</f>
        <v>-8643096.5013194084</v>
      </c>
      <c r="Q83" s="87">
        <f>Flavor!Q25</f>
        <v>-9.414072979346888E-2</v>
      </c>
    </row>
    <row r="84" spans="2:17">
      <c r="B84" s="512"/>
      <c r="C84" s="145" t="s">
        <v>82</v>
      </c>
      <c r="D84" s="86">
        <f>Flavor!D26</f>
        <v>13668937.591542374</v>
      </c>
      <c r="E84" s="85">
        <f>Flavor!E26</f>
        <v>4043667.253709374</v>
      </c>
      <c r="F84" s="87">
        <f>Flavor!F26</f>
        <v>0.42010947347788996</v>
      </c>
      <c r="G84" s="102">
        <f>Flavor!G26</f>
        <v>0.30558264370282401</v>
      </c>
      <c r="H84" s="357">
        <f>Flavor!H26</f>
        <v>7.4915536659359933E-2</v>
      </c>
      <c r="I84" s="377">
        <f>Flavor!I26</f>
        <v>3.5067918781356142</v>
      </c>
      <c r="J84" s="397">
        <f>Flavor!J26</f>
        <v>0.21165203245231101</v>
      </c>
      <c r="K84" s="87">
        <f>Flavor!K26</f>
        <v>6.4231578131525816E-2</v>
      </c>
      <c r="L84" s="445">
        <f>Flavor!L26</f>
        <v>47934119.328763381</v>
      </c>
      <c r="M84" s="464">
        <f>Flavor!M26</f>
        <v>16217507.513096273</v>
      </c>
      <c r="N84" s="87">
        <f>Flavor!N26</f>
        <v>0.51132534607890501</v>
      </c>
      <c r="O84" s="86">
        <f>Flavor!O26</f>
        <v>23717313.958386198</v>
      </c>
      <c r="P84" s="85">
        <f>Flavor!P26</f>
        <v>7859225.7406414952</v>
      </c>
      <c r="Q84" s="87">
        <f>Flavor!Q26</f>
        <v>0.49559730231840105</v>
      </c>
    </row>
    <row r="85" spans="2:17">
      <c r="B85" s="512"/>
      <c r="C85" s="145" t="s">
        <v>83</v>
      </c>
      <c r="D85" s="86">
        <f>Flavor!D27</f>
        <v>42211620.40489009</v>
      </c>
      <c r="E85" s="85">
        <f>Flavor!E27</f>
        <v>263638.40690911561</v>
      </c>
      <c r="F85" s="87">
        <f>Flavor!F27</f>
        <v>6.2848889112664579E-3</v>
      </c>
      <c r="G85" s="102">
        <f>Flavor!G27</f>
        <v>0.94368259946462096</v>
      </c>
      <c r="H85" s="357">
        <f>Flavor!H27</f>
        <v>-6.1589908649058334E-2</v>
      </c>
      <c r="I85" s="377">
        <f>Flavor!I27</f>
        <v>2.9157295851670351</v>
      </c>
      <c r="J85" s="397">
        <f>Flavor!J27</f>
        <v>0.15514335536913793</v>
      </c>
      <c r="K85" s="87">
        <f>Flavor!K27</f>
        <v>5.6199423765326828E-2</v>
      </c>
      <c r="L85" s="445">
        <f>Flavor!L27</f>
        <v>123077670.45237853</v>
      </c>
      <c r="M85" s="464">
        <f>Flavor!M27</f>
        <v>7276648.9809421748</v>
      </c>
      <c r="N85" s="87">
        <f>Flavor!N27</f>
        <v>6.2837519811835538E-2</v>
      </c>
      <c r="O85" s="86">
        <f>Flavor!O27</f>
        <v>60738422.977181092</v>
      </c>
      <c r="P85" s="85">
        <f>Flavor!P27</f>
        <v>-1447566.4253436625</v>
      </c>
      <c r="Q85" s="87">
        <f>Flavor!Q27</f>
        <v>-2.3278015502393716E-2</v>
      </c>
    </row>
    <row r="86" spans="2:17" ht="15" thickBot="1">
      <c r="B86" s="515"/>
      <c r="C86" s="151" t="s">
        <v>84</v>
      </c>
      <c r="D86" s="137">
        <f>Flavor!D28</f>
        <v>32192003.660234287</v>
      </c>
      <c r="E86" s="133">
        <f>Flavor!E28</f>
        <v>9989986.9902331643</v>
      </c>
      <c r="F86" s="134">
        <f>Flavor!F28</f>
        <v>0.44995853929482971</v>
      </c>
      <c r="G86" s="135">
        <f>Flavor!G28</f>
        <v>0.71968413921738872</v>
      </c>
      <c r="H86" s="358">
        <f>Flavor!H28</f>
        <v>0.1876185684800884</v>
      </c>
      <c r="I86" s="378">
        <f>Flavor!I28</f>
        <v>3.2748824524048832</v>
      </c>
      <c r="J86" s="398">
        <f>Flavor!J28</f>
        <v>0.50928419599516594</v>
      </c>
      <c r="K86" s="134">
        <f>Flavor!K28</f>
        <v>0.18414973860169973</v>
      </c>
      <c r="L86" s="446">
        <f>Flavor!L28</f>
        <v>105425027.89465503</v>
      </c>
      <c r="M86" s="465">
        <f>Flavor!M28</f>
        <v>44023169.303320453</v>
      </c>
      <c r="N86" s="134">
        <f>Flavor!N28</f>
        <v>0.71696802528927484</v>
      </c>
      <c r="O86" s="137">
        <f>Flavor!O28</f>
        <v>70276191.012671396</v>
      </c>
      <c r="P86" s="133">
        <f>Flavor!P28</f>
        <v>16194654.317438014</v>
      </c>
      <c r="Q86" s="134">
        <f>Flavor!Q28</f>
        <v>0.29944885643135527</v>
      </c>
    </row>
    <row r="87" spans="2:17">
      <c r="B87" s="511" t="s">
        <v>85</v>
      </c>
      <c r="C87" s="178" t="s">
        <v>132</v>
      </c>
      <c r="D87" s="117">
        <f>Fat!D7</f>
        <v>1074130811.0350645</v>
      </c>
      <c r="E87" s="113">
        <f>Fat!E7</f>
        <v>122605961.18047309</v>
      </c>
      <c r="F87" s="114">
        <f>Fat!F7</f>
        <v>0.12885208536509507</v>
      </c>
      <c r="G87" s="115">
        <f>Fat!G7</f>
        <v>24.01325858140201</v>
      </c>
      <c r="H87" s="359">
        <f>Fat!H7</f>
        <v>1.2102123611605435</v>
      </c>
      <c r="I87" s="379">
        <f>Fat!I7</f>
        <v>3.2886525057263238</v>
      </c>
      <c r="J87" s="399">
        <f>Fat!J7</f>
        <v>0.18945065578169196</v>
      </c>
      <c r="K87" s="114">
        <f>Fat!K7</f>
        <v>6.1128853477251423E-2</v>
      </c>
      <c r="L87" s="447">
        <f>Fat!L7</f>
        <v>3532442983.188313</v>
      </c>
      <c r="M87" s="466">
        <f>Fat!M7</f>
        <v>583475408.2506752</v>
      </c>
      <c r="N87" s="114">
        <f>Fat!N7</f>
        <v>0.19785751908886759</v>
      </c>
      <c r="O87" s="117">
        <f>Fat!O7</f>
        <v>1080942950.5797977</v>
      </c>
      <c r="P87" s="113">
        <f>Fat!P7</f>
        <v>126807280.30021513</v>
      </c>
      <c r="Q87" s="114">
        <f>Fat!Q7</f>
        <v>0.13290277708940262</v>
      </c>
    </row>
    <row r="88" spans="2:17">
      <c r="B88" s="512"/>
      <c r="C88" s="179" t="s">
        <v>87</v>
      </c>
      <c r="D88" s="86">
        <f>Fat!D8</f>
        <v>87500225.819469467</v>
      </c>
      <c r="E88" s="85">
        <f>Fat!E8</f>
        <v>2556376.6010198444</v>
      </c>
      <c r="F88" s="87">
        <f>Fat!F8</f>
        <v>3.0094899448759673E-2</v>
      </c>
      <c r="G88" s="102">
        <f>Fat!G8</f>
        <v>1.9561542476462839</v>
      </c>
      <c r="H88" s="357">
        <f>Fat!H8</f>
        <v>-7.9503066137513789E-2</v>
      </c>
      <c r="I88" s="377">
        <f>Fat!I8</f>
        <v>3.8485270645870693</v>
      </c>
      <c r="J88" s="397">
        <f>Fat!J8</f>
        <v>0.22716165712985159</v>
      </c>
      <c r="K88" s="87">
        <f>Fat!K8</f>
        <v>6.2728178896853073E-2</v>
      </c>
      <c r="L88" s="445">
        <f>Fat!L8</f>
        <v>336746987.22370851</v>
      </c>
      <c r="M88" s="464">
        <f>Fat!M8</f>
        <v>29134270.087753236</v>
      </c>
      <c r="N88" s="87">
        <f>Fat!N8</f>
        <v>9.4710876582117354E-2</v>
      </c>
      <c r="O88" s="86">
        <f>Fat!O8</f>
        <v>127620655.09154458</v>
      </c>
      <c r="P88" s="85">
        <f>Fat!P8</f>
        <v>-3730212.4900564253</v>
      </c>
      <c r="Q88" s="87">
        <f>Fat!Q8</f>
        <v>-2.8398841657738205E-2</v>
      </c>
    </row>
    <row r="89" spans="2:17">
      <c r="B89" s="512"/>
      <c r="C89" s="179" t="s">
        <v>50</v>
      </c>
      <c r="D89" s="86">
        <f>Fat!D9</f>
        <v>1706896646.7307856</v>
      </c>
      <c r="E89" s="85">
        <f>Fat!E9</f>
        <v>88293300.732884407</v>
      </c>
      <c r="F89" s="87">
        <f>Fat!F9</f>
        <v>5.4549065990253359E-2</v>
      </c>
      <c r="G89" s="102">
        <f>Fat!G9</f>
        <v>38.159365813347215</v>
      </c>
      <c r="H89" s="357">
        <f>Fat!H9</f>
        <v>-0.63004354014255171</v>
      </c>
      <c r="I89" s="377">
        <f>Fat!I9</f>
        <v>2.7939531795857446</v>
      </c>
      <c r="J89" s="397">
        <f>Fat!J9</f>
        <v>0.11272711846157168</v>
      </c>
      <c r="K89" s="87">
        <f>Fat!K9</f>
        <v>4.204312351577992E-2</v>
      </c>
      <c r="L89" s="445">
        <f>Fat!L9</f>
        <v>4768989313.3577242</v>
      </c>
      <c r="M89" s="464">
        <f>Fat!M9</f>
        <v>429147839.44536495</v>
      </c>
      <c r="N89" s="87">
        <f>Fat!N9</f>
        <v>9.888560262513206E-2</v>
      </c>
      <c r="O89" s="86">
        <f>Fat!O9</f>
        <v>1867930836.1274149</v>
      </c>
      <c r="P89" s="85">
        <f>Fat!P9</f>
        <v>63275517.766437531</v>
      </c>
      <c r="Q89" s="87">
        <f>Fat!Q9</f>
        <v>3.5062384003558954E-2</v>
      </c>
    </row>
    <row r="90" spans="2:17" ht="15" thickBot="1">
      <c r="B90" s="513"/>
      <c r="C90" s="180" t="s">
        <v>15</v>
      </c>
      <c r="D90" s="112">
        <f>Fat!D10</f>
        <v>1603338176.056169</v>
      </c>
      <c r="E90" s="108">
        <f>Fat!E10</f>
        <v>87265483.617369175</v>
      </c>
      <c r="F90" s="109">
        <f>Fat!F10</f>
        <v>5.7560223894667813E-2</v>
      </c>
      <c r="G90" s="110">
        <f>Fat!G10</f>
        <v>35.844213590679132</v>
      </c>
      <c r="H90" s="363">
        <f>Fat!H10</f>
        <v>-0.48807524466857899</v>
      </c>
      <c r="I90" s="383">
        <f>Fat!I10</f>
        <v>2.8860746263325954</v>
      </c>
      <c r="J90" s="403">
        <f>Fat!J10</f>
        <v>0.12611241878465984</v>
      </c>
      <c r="K90" s="109">
        <f>Fat!K10</f>
        <v>4.5693531034507649E-2</v>
      </c>
      <c r="L90" s="451">
        <f>Fat!L10</f>
        <v>4627353627.3460932</v>
      </c>
      <c r="M90" s="470">
        <f>Fat!M10</f>
        <v>443050292.319561</v>
      </c>
      <c r="N90" s="109">
        <f>Fat!N10</f>
        <v>0.10588388480605976</v>
      </c>
      <c r="O90" s="112">
        <f>Fat!O10</f>
        <v>1510378681.6585553</v>
      </c>
      <c r="P90" s="108">
        <f>Fat!P10</f>
        <v>18114388.924328327</v>
      </c>
      <c r="Q90" s="109">
        <f>Fat!Q10</f>
        <v>1.2138861066720243E-2</v>
      </c>
    </row>
    <row r="91" spans="2:17" ht="15" hidden="1" thickBot="1">
      <c r="B91" s="514" t="s">
        <v>88</v>
      </c>
      <c r="C91" s="148" t="s">
        <v>89</v>
      </c>
      <c r="D91" s="123">
        <f>Organic!D4</f>
        <v>336543262.02085805</v>
      </c>
      <c r="E91" s="118">
        <f>Organic!E4</f>
        <v>22555649.887444556</v>
      </c>
      <c r="F91" s="120">
        <f>Organic!F4</f>
        <v>7.1836113960638201E-2</v>
      </c>
      <c r="G91" s="121">
        <f>Organic!G4</f>
        <v>7.5237580858031796</v>
      </c>
      <c r="H91" s="361">
        <f>Organic!H4</f>
        <v>-8.7359686451371488E-4</v>
      </c>
      <c r="I91" s="381">
        <f>Organic!I4</f>
        <v>3.3587412407596986</v>
      </c>
      <c r="J91" s="401">
        <f>Organic!J4</f>
        <v>0.27180936442551573</v>
      </c>
      <c r="K91" s="120">
        <f>Organic!K4</f>
        <v>8.8051623849988186E-2</v>
      </c>
      <c r="L91" s="449">
        <f>Organic!L4</f>
        <v>1130361733.4492531</v>
      </c>
      <c r="M91" s="468">
        <f>Organic!M4</f>
        <v>161103364.78056538</v>
      </c>
      <c r="N91" s="120">
        <f>Organic!N4</f>
        <v>0.16621302429593343</v>
      </c>
      <c r="O91" s="123">
        <f>Organic!O4</f>
        <v>196720730.30462086</v>
      </c>
      <c r="P91" s="118">
        <f>Organic!P4</f>
        <v>15462102.315417111</v>
      </c>
      <c r="Q91" s="120">
        <f>Organic!Q4</f>
        <v>8.5304090000825089E-2</v>
      </c>
    </row>
    <row r="92" spans="2:17" hidden="1">
      <c r="B92" s="512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364" t="e">
        <f>#REF!</f>
        <v>#REF!</v>
      </c>
      <c r="I92" s="384" t="e">
        <f>#REF!</f>
        <v>#REF!</v>
      </c>
      <c r="J92" s="404" t="e">
        <f>#REF!</f>
        <v>#REF!</v>
      </c>
      <c r="K92" s="104" t="e">
        <f>#REF!</f>
        <v>#REF!</v>
      </c>
      <c r="L92" s="452" t="e">
        <f>#REF!</f>
        <v>#REF!</v>
      </c>
      <c r="M92" s="471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515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362" t="e">
        <f>#REF!</f>
        <v>#REF!</v>
      </c>
      <c r="I93" s="382" t="e">
        <f>#REF!</f>
        <v>#REF!</v>
      </c>
      <c r="J93" s="402" t="e">
        <f>#REF!</f>
        <v>#REF!</v>
      </c>
      <c r="K93" s="124" t="e">
        <f>#REF!</f>
        <v>#REF!</v>
      </c>
      <c r="L93" s="450" t="e">
        <f>#REF!</f>
        <v>#REF!</v>
      </c>
      <c r="M93" s="469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511" t="s">
        <v>54</v>
      </c>
      <c r="C94" s="144" t="s">
        <v>92</v>
      </c>
      <c r="D94" s="117">
        <f>Size!D10</f>
        <v>764254214.35612679</v>
      </c>
      <c r="E94" s="113">
        <f>Size!E10</f>
        <v>-15051433.726324081</v>
      </c>
      <c r="F94" s="114">
        <f>Size!F10</f>
        <v>-1.9313903040943485E-2</v>
      </c>
      <c r="G94" s="115">
        <f>Size!G10</f>
        <v>17.08566022193811</v>
      </c>
      <c r="H94" s="359">
        <f>Size!H10</f>
        <v>-1.5901974980520563</v>
      </c>
      <c r="I94" s="379">
        <f>Size!I10</f>
        <v>3.762333065238372</v>
      </c>
      <c r="J94" s="399">
        <f>Size!J10</f>
        <v>0.20289892321639647</v>
      </c>
      <c r="K94" s="114">
        <f>Size!K10</f>
        <v>5.7003140139892439E-2</v>
      </c>
      <c r="L94" s="447">
        <f>Size!L10</f>
        <v>2875378900.9198303</v>
      </c>
      <c r="M94" s="466">
        <f>Size!M10</f>
        <v>101491770.06459236</v>
      </c>
      <c r="N94" s="114">
        <f>Size!N10</f>
        <v>3.6588283977257816E-2</v>
      </c>
      <c r="O94" s="117">
        <f>Size!O10</f>
        <v>2289478087.4323702</v>
      </c>
      <c r="P94" s="113">
        <f>Size!P10</f>
        <v>-38135068.49194622</v>
      </c>
      <c r="Q94" s="114">
        <f>Size!Q10</f>
        <v>-1.6383765659204842E-2</v>
      </c>
    </row>
    <row r="95" spans="2:17">
      <c r="B95" s="512"/>
      <c r="C95" s="145" t="s">
        <v>93</v>
      </c>
      <c r="D95" s="86">
        <f>Size!D11</f>
        <v>585015826.57543766</v>
      </c>
      <c r="E95" s="85">
        <f>Size!E11</f>
        <v>-17392806.06539309</v>
      </c>
      <c r="F95" s="87">
        <f>Size!F11</f>
        <v>-2.8872106279663929E-2</v>
      </c>
      <c r="G95" s="102">
        <f>Size!G11</f>
        <v>13.078608465044796</v>
      </c>
      <c r="H95" s="357">
        <f>Size!H11</f>
        <v>-1.3579581634363453</v>
      </c>
      <c r="I95" s="377">
        <f>Size!I11</f>
        <v>3.0289366963377975</v>
      </c>
      <c r="J95" s="397">
        <f>Size!J11</f>
        <v>0.11240528864520005</v>
      </c>
      <c r="K95" s="87">
        <f>Size!K11</f>
        <v>3.8540743414839158E-2</v>
      </c>
      <c r="L95" s="445">
        <f>Size!L11</f>
        <v>1771975905.052732</v>
      </c>
      <c r="M95" s="464">
        <f>Size!M11</f>
        <v>15032207.690597057</v>
      </c>
      <c r="N95" s="87">
        <f>Size!N11</f>
        <v>8.5558846952047043E-3</v>
      </c>
      <c r="O95" s="86">
        <f>Size!O11</f>
        <v>351654435.03298277</v>
      </c>
      <c r="P95" s="85">
        <f>Size!P11</f>
        <v>-8098611.6056185365</v>
      </c>
      <c r="Q95" s="87">
        <f>Size!Q11</f>
        <v>-2.2511585881729013E-2</v>
      </c>
    </row>
    <row r="96" spans="2:17">
      <c r="B96" s="512"/>
      <c r="C96" s="145" t="s">
        <v>94</v>
      </c>
      <c r="D96" s="86">
        <f>Size!D12</f>
        <v>1002696516.0832472</v>
      </c>
      <c r="E96" s="85">
        <f>Size!E12</f>
        <v>-1405381.5532622337</v>
      </c>
      <c r="F96" s="87">
        <f>Size!F12</f>
        <v>-1.3996403717294735E-3</v>
      </c>
      <c r="G96" s="102">
        <f>Size!G12</f>
        <v>22.416274137202766</v>
      </c>
      <c r="H96" s="357">
        <f>Size!H12</f>
        <v>-1.6467673956972497</v>
      </c>
      <c r="I96" s="377">
        <f>Size!I12</f>
        <v>2.793899697135795</v>
      </c>
      <c r="J96" s="397">
        <f>Size!J12</f>
        <v>0.16788305840483586</v>
      </c>
      <c r="K96" s="87">
        <f>Size!K12</f>
        <v>6.393069104313312E-2</v>
      </c>
      <c r="L96" s="445">
        <f>Size!L12</f>
        <v>2801433492.6041012</v>
      </c>
      <c r="M96" s="464">
        <f>Size!M12</f>
        <v>164645202.42929697</v>
      </c>
      <c r="N96" s="87">
        <f>Size!N12</f>
        <v>6.2441570695227079E-2</v>
      </c>
      <c r="O96" s="86">
        <f>Size!O12</f>
        <v>545859577.9441303</v>
      </c>
      <c r="P96" s="85">
        <f>Size!P12</f>
        <v>14809661.853179574</v>
      </c>
      <c r="Q96" s="87">
        <f>Size!Q12</f>
        <v>2.788751378061264E-2</v>
      </c>
    </row>
    <row r="97" spans="2:17">
      <c r="B97" s="512"/>
      <c r="C97" s="145" t="s">
        <v>95</v>
      </c>
      <c r="D97" s="86">
        <f>Size!D13</f>
        <v>1186351163.9902465</v>
      </c>
      <c r="E97" s="85">
        <f>Size!E13</f>
        <v>142548153.15585053</v>
      </c>
      <c r="F97" s="87">
        <f>Size!F13</f>
        <v>0.13656614483407198</v>
      </c>
      <c r="G97" s="102">
        <f>Size!G13</f>
        <v>26.522055765063687</v>
      </c>
      <c r="H97" s="357">
        <f>Size!H13</f>
        <v>1.5075873520514023</v>
      </c>
      <c r="I97" s="377">
        <f>Size!I13</f>
        <v>2.484247718195927</v>
      </c>
      <c r="J97" s="397">
        <f>Size!J13</f>
        <v>0.11125583905197267</v>
      </c>
      <c r="K97" s="87">
        <f>Size!K13</f>
        <v>4.6884205559147421E-2</v>
      </c>
      <c r="L97" s="445">
        <f>Size!L13</f>
        <v>2947190172.1218519</v>
      </c>
      <c r="M97" s="464">
        <f>Size!M13</f>
        <v>470254103.98582125</v>
      </c>
      <c r="N97" s="87">
        <f>Size!N13</f>
        <v>0.18985314560004032</v>
      </c>
      <c r="O97" s="86">
        <f>Size!O13</f>
        <v>589390530.3023504</v>
      </c>
      <c r="P97" s="85">
        <f>Size!P13</f>
        <v>70457927.755732298</v>
      </c>
      <c r="Q97" s="87">
        <f>Size!Q13</f>
        <v>0.13577471796908874</v>
      </c>
    </row>
    <row r="98" spans="2:17">
      <c r="B98" s="512"/>
      <c r="C98" s="145" t="s">
        <v>96</v>
      </c>
      <c r="D98" s="86">
        <f>Size!D14</f>
        <v>1017813177.3061227</v>
      </c>
      <c r="E98" s="85">
        <f>Size!E14</f>
        <v>50518120.882273912</v>
      </c>
      <c r="F98" s="87">
        <f>Size!F14</f>
        <v>5.2226174988470028E-2</v>
      </c>
      <c r="G98" s="102">
        <f>Size!G14</f>
        <v>22.754222077158573</v>
      </c>
      <c r="H98" s="357">
        <f>Size!H14</f>
        <v>-0.42675305303882283</v>
      </c>
      <c r="I98" s="377">
        <f>Size!I14</f>
        <v>3.9083792454385486</v>
      </c>
      <c r="J98" s="397">
        <f>Size!J14</f>
        <v>0.23987651083603012</v>
      </c>
      <c r="K98" s="87">
        <f>Size!K14</f>
        <v>6.538812376325534E-2</v>
      </c>
      <c r="L98" s="445">
        <f>Size!L14</f>
        <v>3977999897.9171152</v>
      </c>
      <c r="M98" s="464">
        <f>Size!M14</f>
        <v>429475338.2587285</v>
      </c>
      <c r="N98" s="87">
        <f>Size!N14</f>
        <v>0.12102927034555278</v>
      </c>
      <c r="O98" s="86">
        <f>Size!O14</f>
        <v>2811779436.7239676</v>
      </c>
      <c r="P98" s="85">
        <f>Size!P14</f>
        <v>89591579.744862556</v>
      </c>
      <c r="Q98" s="87">
        <f>Size!Q14</f>
        <v>3.2911608034386378E-2</v>
      </c>
    </row>
    <row r="99" spans="2:17" ht="15" customHeight="1">
      <c r="B99" s="512"/>
      <c r="C99" s="145" t="s">
        <v>97</v>
      </c>
      <c r="D99" s="86">
        <f>Size!D15</f>
        <v>1521245387.6756167</v>
      </c>
      <c r="E99" s="85">
        <f>Size!E15</f>
        <v>187256747.37407422</v>
      </c>
      <c r="F99" s="87">
        <f>Size!F15</f>
        <v>0.14037356969677464</v>
      </c>
      <c r="G99" s="102">
        <f>Size!G15</f>
        <v>34.008947964930172</v>
      </c>
      <c r="H99" s="357">
        <f>Size!H15</f>
        <v>2.0402562100888169</v>
      </c>
      <c r="I99" s="377">
        <f>Size!I15</f>
        <v>2.4865328401704985</v>
      </c>
      <c r="J99" s="397">
        <f>Size!J15</f>
        <v>0.11272503074418649</v>
      </c>
      <c r="K99" s="87">
        <f>Size!K15</f>
        <v>4.7487008129537336E-2</v>
      </c>
      <c r="L99" s="445">
        <f>Size!L15</f>
        <v>3782626614.4133224</v>
      </c>
      <c r="M99" s="464">
        <f>Size!M15</f>
        <v>615993962.37953329</v>
      </c>
      <c r="N99" s="87">
        <f>Size!N15</f>
        <v>0.1945264986716749</v>
      </c>
      <c r="O99" s="86">
        <f>Size!O15</f>
        <v>731510845.95020354</v>
      </c>
      <c r="P99" s="85">
        <f>Size!P15</f>
        <v>91115980.729289651</v>
      </c>
      <c r="Q99" s="87">
        <f>Size!Q15</f>
        <v>0.14228093583770041</v>
      </c>
    </row>
    <row r="100" spans="2:17" ht="15" thickBot="1">
      <c r="B100" s="513"/>
      <c r="C100" s="146" t="s">
        <v>98</v>
      </c>
      <c r="D100" s="137">
        <f>Size!D16</f>
        <v>1932807294.6597586</v>
      </c>
      <c r="E100" s="133">
        <f>Size!E16</f>
        <v>62946253.875383377</v>
      </c>
      <c r="F100" s="134">
        <f>Size!F16</f>
        <v>3.3663599862468113E-2</v>
      </c>
      <c r="G100" s="135">
        <f>Size!G16</f>
        <v>43.209822190986145</v>
      </c>
      <c r="H100" s="358">
        <f>Size!H16</f>
        <v>-1.6009126468384096</v>
      </c>
      <c r="I100" s="378">
        <f>Size!I16</f>
        <v>2.8481403262472678</v>
      </c>
      <c r="J100" s="398">
        <f>Size!J16</f>
        <v>0.13907918275428655</v>
      </c>
      <c r="K100" s="134">
        <f>Size!K16</f>
        <v>5.1338517437432979E-2</v>
      </c>
      <c r="L100" s="446">
        <f>Size!L16</f>
        <v>5504906398.7853441</v>
      </c>
      <c r="M100" s="465">
        <f>Size!M16</f>
        <v>439338509.46504879</v>
      </c>
      <c r="N100" s="134">
        <f>Size!N16</f>
        <v>8.6730356608447273E-2</v>
      </c>
      <c r="O100" s="137">
        <f>Size!O16</f>
        <v>1043582840.7831427</v>
      </c>
      <c r="P100" s="133">
        <f>Size!P16</f>
        <v>23759414.026772499</v>
      </c>
      <c r="Q100" s="134">
        <f>Size!Q16</f>
        <v>2.3297576230761056E-2</v>
      </c>
    </row>
    <row r="101" spans="2:17">
      <c r="B101" s="169"/>
      <c r="C101" s="141"/>
      <c r="D101" s="431"/>
      <c r="E101" s="431"/>
      <c r="F101" s="367"/>
      <c r="G101" s="82"/>
      <c r="H101" s="82"/>
      <c r="I101" s="385"/>
      <c r="J101" s="385"/>
      <c r="K101" s="367"/>
      <c r="L101" s="453"/>
      <c r="M101" s="453"/>
      <c r="N101" s="367"/>
      <c r="O101" s="431"/>
      <c r="P101" s="431"/>
      <c r="Q101" s="367"/>
    </row>
    <row r="102" spans="2:17" ht="23.4">
      <c r="B102" s="485" t="s">
        <v>125</v>
      </c>
      <c r="C102" s="485"/>
      <c r="D102" s="486"/>
      <c r="E102" s="486"/>
      <c r="F102" s="485"/>
      <c r="G102" s="487"/>
      <c r="H102" s="487"/>
      <c r="I102" s="485"/>
      <c r="J102" s="485"/>
      <c r="K102" s="485"/>
      <c r="L102" s="488"/>
      <c r="M102" s="488"/>
      <c r="N102" s="485"/>
      <c r="O102" s="486"/>
      <c r="P102" s="486"/>
      <c r="Q102" s="485"/>
    </row>
    <row r="103" spans="2:17">
      <c r="B103" s="489" t="s">
        <v>345</v>
      </c>
      <c r="C103" s="489"/>
      <c r="D103" s="490"/>
      <c r="E103" s="490"/>
      <c r="F103" s="489"/>
      <c r="G103" s="491"/>
      <c r="H103" s="491"/>
      <c r="I103" s="489"/>
      <c r="J103" s="489"/>
      <c r="K103" s="489"/>
      <c r="L103" s="492"/>
      <c r="M103" s="492"/>
      <c r="N103" s="489"/>
      <c r="O103" s="490"/>
      <c r="P103" s="490"/>
      <c r="Q103" s="489"/>
    </row>
    <row r="104" spans="2:17" ht="15" thickBot="1">
      <c r="B104" s="493" t="str">
        <f>'HOME PAGE'!H7</f>
        <v>YTD Ending 4-19-2026</v>
      </c>
      <c r="C104" s="493"/>
      <c r="D104" s="494"/>
      <c r="E104" s="494"/>
      <c r="F104" s="493"/>
      <c r="G104" s="495"/>
      <c r="H104" s="495"/>
      <c r="I104" s="493"/>
      <c r="J104" s="493"/>
      <c r="K104" s="493"/>
      <c r="L104" s="496"/>
      <c r="M104" s="496"/>
      <c r="N104" s="493"/>
      <c r="O104" s="494"/>
      <c r="P104" s="494"/>
      <c r="Q104" s="493"/>
    </row>
    <row r="105" spans="2:17">
      <c r="D105" s="504" t="s">
        <v>55</v>
      </c>
      <c r="E105" s="505"/>
      <c r="F105" s="506"/>
      <c r="G105" s="507" t="s">
        <v>20</v>
      </c>
      <c r="H105" s="508"/>
      <c r="I105" s="509" t="s">
        <v>21</v>
      </c>
      <c r="J105" s="510"/>
      <c r="K105" s="506"/>
      <c r="L105" s="501" t="s">
        <v>22</v>
      </c>
      <c r="M105" s="502"/>
      <c r="N105" s="503"/>
      <c r="O105" s="504" t="s">
        <v>23</v>
      </c>
      <c r="P105" s="505"/>
      <c r="Q105" s="506"/>
    </row>
    <row r="106" spans="2:17" ht="28.5" customHeight="1" thickBot="1">
      <c r="B106" s="14"/>
      <c r="C106" s="140"/>
      <c r="D106" s="432" t="s">
        <v>19</v>
      </c>
      <c r="E106" s="440" t="s">
        <v>25</v>
      </c>
      <c r="F106" s="366" t="s">
        <v>26</v>
      </c>
      <c r="G106" s="349" t="s">
        <v>19</v>
      </c>
      <c r="H106" s="355" t="s">
        <v>25</v>
      </c>
      <c r="I106" s="375" t="s">
        <v>19</v>
      </c>
      <c r="J106" s="395" t="s">
        <v>25</v>
      </c>
      <c r="K106" s="366" t="s">
        <v>26</v>
      </c>
      <c r="L106" s="443" t="s">
        <v>19</v>
      </c>
      <c r="M106" s="462" t="s">
        <v>25</v>
      </c>
      <c r="N106" s="368" t="s">
        <v>26</v>
      </c>
      <c r="O106" s="432" t="s">
        <v>19</v>
      </c>
      <c r="P106" s="440" t="s">
        <v>25</v>
      </c>
      <c r="Q106" s="366" t="s">
        <v>26</v>
      </c>
    </row>
    <row r="107" spans="2:17" ht="15" thickBot="1">
      <c r="C107" s="218" t="s">
        <v>11</v>
      </c>
      <c r="D107" s="213">
        <f>'Segment Data'!D15</f>
        <v>1560472856.8222539</v>
      </c>
      <c r="E107" s="214">
        <f>'Segment Data'!E15</f>
        <v>83601898.628024578</v>
      </c>
      <c r="F107" s="215">
        <f>'Segment Data'!F15</f>
        <v>5.6607449800654658E-2</v>
      </c>
      <c r="G107" s="216">
        <f>'Segment Data'!G15</f>
        <v>99.976608960636796</v>
      </c>
      <c r="H107" s="356">
        <f>'Segment Data'!H15</f>
        <v>5.4969666397823858E-3</v>
      </c>
      <c r="I107" s="376">
        <f>'Segment Data'!I15</f>
        <v>2.9885422997473503</v>
      </c>
      <c r="J107" s="396">
        <f>'Segment Data'!J15</f>
        <v>0.14286162597535279</v>
      </c>
      <c r="K107" s="215">
        <f>'Segment Data'!K15</f>
        <v>5.0202971574455441E-2</v>
      </c>
      <c r="L107" s="444">
        <f>'Segment Data'!L15</f>
        <v>4663539140.2208967</v>
      </c>
      <c r="M107" s="463">
        <f>'Segment Data'!M15</f>
        <v>460835996.83244658</v>
      </c>
      <c r="N107" s="215">
        <f>'Segment Data'!N15</f>
        <v>0.10965228356835484</v>
      </c>
      <c r="O107" s="213">
        <f>'Segment Data'!O15</f>
        <v>1585472870.113966</v>
      </c>
      <c r="P107" s="214">
        <f>'Segment Data'!P15</f>
        <v>46573107.159325123</v>
      </c>
      <c r="Q107" s="215">
        <f>'Segment Data'!Q15</f>
        <v>3.0263899105362244E-2</v>
      </c>
    </row>
    <row r="108" spans="2:17">
      <c r="B108" s="524" t="s">
        <v>51</v>
      </c>
      <c r="C108" s="145" t="s">
        <v>133</v>
      </c>
      <c r="D108" s="86">
        <f>'Segment Data'!D16</f>
        <v>19761263.343343984</v>
      </c>
      <c r="E108" s="85">
        <f>'Segment Data'!E16</f>
        <v>64710.19340660423</v>
      </c>
      <c r="F108" s="87">
        <f>'Segment Data'!F16</f>
        <v>3.2853562201470747E-3</v>
      </c>
      <c r="G108" s="102">
        <f>'Segment Data'!G16</f>
        <v>1.2660675827895584</v>
      </c>
      <c r="H108" s="357">
        <f>'Segment Data'!H16</f>
        <v>-6.721499679052001E-2</v>
      </c>
      <c r="I108" s="377">
        <f>'Segment Data'!I16</f>
        <v>5.364358262829672</v>
      </c>
      <c r="J108" s="397">
        <f>'Segment Data'!J16</f>
        <v>0.20551263868629022</v>
      </c>
      <c r="K108" s="87">
        <f>'Segment Data'!K16</f>
        <v>3.9836942924690692E-2</v>
      </c>
      <c r="L108" s="445">
        <f>'Segment Data'!L16</f>
        <v>106006496.29982041</v>
      </c>
      <c r="M108" s="464">
        <f>'Segment Data'!M16</f>
        <v>4395019.2715584189</v>
      </c>
      <c r="N108" s="87">
        <f>'Segment Data'!N16</f>
        <v>4.3253177693067073E-2</v>
      </c>
      <c r="O108" s="86">
        <f>'Segment Data'!O16</f>
        <v>39154074.495417319</v>
      </c>
      <c r="P108" s="85">
        <f>'Segment Data'!P16</f>
        <v>-749795.89460443705</v>
      </c>
      <c r="Q108" s="87">
        <f>'Segment Data'!Q16</f>
        <v>-1.8790054380086619E-2</v>
      </c>
    </row>
    <row r="109" spans="2:17">
      <c r="B109" s="525"/>
      <c r="C109" s="145" t="s">
        <v>137</v>
      </c>
      <c r="D109" s="86">
        <f>'Segment Data'!D17</f>
        <v>22878022.691384945</v>
      </c>
      <c r="E109" s="85">
        <f>'Segment Data'!E17</f>
        <v>408488.55047459155</v>
      </c>
      <c r="F109" s="87">
        <f>'Segment Data'!F17</f>
        <v>1.817966264511266E-2</v>
      </c>
      <c r="G109" s="102">
        <f>'Segment Data'!G17</f>
        <v>1.4657525880116604</v>
      </c>
      <c r="H109" s="357">
        <f>'Segment Data'!H17</f>
        <v>-5.5236298383969817E-2</v>
      </c>
      <c r="I109" s="377">
        <f>'Segment Data'!I17</f>
        <v>3.7729272585588109</v>
      </c>
      <c r="J109" s="397">
        <f>'Segment Data'!J17</f>
        <v>-5.4821110391290784E-2</v>
      </c>
      <c r="K109" s="87">
        <f>'Segment Data'!K17</f>
        <v>-1.4322025668141674E-2</v>
      </c>
      <c r="L109" s="445">
        <f>'Segment Data'!L17</f>
        <v>86317115.434253275</v>
      </c>
      <c r="M109" s="464">
        <f>'Segment Data'!M17</f>
        <v>309392.77531504631</v>
      </c>
      <c r="N109" s="87">
        <f>'Segment Data'!N17</f>
        <v>3.597267381929605E-3</v>
      </c>
      <c r="O109" s="86">
        <f>'Segment Data'!O17</f>
        <v>35019553.360199295</v>
      </c>
      <c r="P109" s="85">
        <f>'Segment Data'!P17</f>
        <v>743833.04178859293</v>
      </c>
      <c r="Q109" s="87">
        <f>'Segment Data'!Q17</f>
        <v>2.1701456158429847E-2</v>
      </c>
    </row>
    <row r="110" spans="2:17">
      <c r="B110" s="525"/>
      <c r="C110" s="145" t="s">
        <v>134</v>
      </c>
      <c r="D110" s="86">
        <f>'Segment Data'!D18</f>
        <v>877811209.91267598</v>
      </c>
      <c r="E110" s="85">
        <f>'Segment Data'!E18</f>
        <v>99519646.987138987</v>
      </c>
      <c r="F110" s="87">
        <f>'Segment Data'!F18</f>
        <v>0.12786936378065367</v>
      </c>
      <c r="G110" s="102">
        <f>'Segment Data'!G18</f>
        <v>56.23974021145019</v>
      </c>
      <c r="H110" s="357">
        <f>'Segment Data'!H18</f>
        <v>3.5562795681817576</v>
      </c>
      <c r="I110" s="377">
        <f>'Segment Data'!I18</f>
        <v>3.2142029865448345</v>
      </c>
      <c r="J110" s="397">
        <f>'Segment Data'!J18</f>
        <v>0.13821326775972054</v>
      </c>
      <c r="K110" s="87">
        <f>'Segment Data'!K18</f>
        <v>4.4932942043222741E-2</v>
      </c>
      <c r="L110" s="445">
        <f>'Segment Data'!L18</f>
        <v>2821463412.5238576</v>
      </c>
      <c r="M110" s="464">
        <f>'Segment Data'!M18</f>
        <v>427446566.74770832</v>
      </c>
      <c r="N110" s="87">
        <f>'Segment Data'!N18</f>
        <v>0.17854785253573624</v>
      </c>
      <c r="O110" s="86">
        <f>'Segment Data'!O18</f>
        <v>885637214.98310137</v>
      </c>
      <c r="P110" s="85">
        <f>'Segment Data'!P18</f>
        <v>48522297.420015931</v>
      </c>
      <c r="Q110" s="87">
        <f>'Segment Data'!Q18</f>
        <v>5.796372326187732E-2</v>
      </c>
    </row>
    <row r="111" spans="2:17">
      <c r="B111" s="525"/>
      <c r="C111" s="145" t="s">
        <v>136</v>
      </c>
      <c r="D111" s="86">
        <f>'Segment Data'!D19</f>
        <v>25007270.270106252</v>
      </c>
      <c r="E111" s="85">
        <f>'Segment Data'!E19</f>
        <v>4764529.5513578728</v>
      </c>
      <c r="F111" s="87">
        <f>'Segment Data'!F19</f>
        <v>0.23536978601642961</v>
      </c>
      <c r="G111" s="102">
        <f>'Segment Data'!G19</f>
        <v>1.6021695411342554</v>
      </c>
      <c r="H111" s="357">
        <f>'Segment Data'!H19</f>
        <v>0.23191489008891075</v>
      </c>
      <c r="I111" s="377">
        <f>'Segment Data'!I19</f>
        <v>4.9934058347974588</v>
      </c>
      <c r="J111" s="397">
        <f>'Segment Data'!J19</f>
        <v>0.12149947167082953</v>
      </c>
      <c r="K111" s="87">
        <f>'Segment Data'!K19</f>
        <v>2.4938794511817169E-2</v>
      </c>
      <c r="L111" s="445">
        <f>'Segment Data'!L19</f>
        <v>124871449.27910557</v>
      </c>
      <c r="M111" s="464">
        <f>'Segment Data'!M19</f>
        <v>26250711.964312822</v>
      </c>
      <c r="N111" s="87">
        <f>'Segment Data'!N19</f>
        <v>0.26617841925600072</v>
      </c>
      <c r="O111" s="86">
        <f>'Segment Data'!O19</f>
        <v>50041756.560490809</v>
      </c>
      <c r="P111" s="85">
        <f>'Segment Data'!P19</f>
        <v>6691939.3680372387</v>
      </c>
      <c r="Q111" s="87">
        <f>'Segment Data'!Q19</f>
        <v>0.15437064793902258</v>
      </c>
    </row>
    <row r="112" spans="2:17" ht="15" thickBot="1">
      <c r="B112" s="526"/>
      <c r="C112" s="145" t="s">
        <v>135</v>
      </c>
      <c r="D112" s="137">
        <f>'Segment Data'!D20</f>
        <v>615015090.60475147</v>
      </c>
      <c r="E112" s="133">
        <f>'Segment Data'!E20</f>
        <v>-21155476.6543715</v>
      </c>
      <c r="F112" s="134">
        <f>'Segment Data'!F20</f>
        <v>-3.3254409655444683E-2</v>
      </c>
      <c r="G112" s="135">
        <f>'Segment Data'!G20</f>
        <v>39.402879037251687</v>
      </c>
      <c r="H112" s="358">
        <f>'Segment Data'!H20</f>
        <v>-3.660246196457642</v>
      </c>
      <c r="I112" s="378">
        <f>'Segment Data'!I20</f>
        <v>2.4794199198989202</v>
      </c>
      <c r="J112" s="398">
        <f>'Segment Data'!J20</f>
        <v>8.6278144777799159E-2</v>
      </c>
      <c r="K112" s="134">
        <f>'Segment Data'!K20</f>
        <v>3.6052249672267105E-2</v>
      </c>
      <c r="L112" s="446">
        <f>'Segment Data'!L20</f>
        <v>1524880666.6838601</v>
      </c>
      <c r="M112" s="465">
        <f>'Segment Data'!M20</f>
        <v>2434306.0735521317</v>
      </c>
      <c r="N112" s="134">
        <f>'Segment Data'!N20</f>
        <v>1.5989437372205899E-3</v>
      </c>
      <c r="O112" s="137">
        <f>'Segment Data'!O20</f>
        <v>575620270.7147572</v>
      </c>
      <c r="P112" s="133">
        <f>'Segment Data'!P20</f>
        <v>-8635166.7759120464</v>
      </c>
      <c r="Q112" s="134">
        <f>'Segment Data'!Q20</f>
        <v>-1.4779779907568173E-2</v>
      </c>
    </row>
    <row r="113" spans="2:17">
      <c r="B113" s="511" t="s">
        <v>52</v>
      </c>
      <c r="C113" s="144" t="s">
        <v>64</v>
      </c>
      <c r="D113" s="117">
        <f>'Type Data'!D11</f>
        <v>1258027762.7726853</v>
      </c>
      <c r="E113" s="113">
        <f>'Type Data'!E11</f>
        <v>66477222.792124271</v>
      </c>
      <c r="F113" s="114">
        <f>'Type Data'!F11</f>
        <v>5.5790518791765879E-2</v>
      </c>
      <c r="G113" s="115">
        <f>'Type Data'!G11</f>
        <v>80.599511327915209</v>
      </c>
      <c r="H113" s="359">
        <f>'Type Data'!H11</f>
        <v>-5.7929877749103298E-2</v>
      </c>
      <c r="I113" s="379">
        <f>'Type Data'!I11</f>
        <v>2.9279417390910565</v>
      </c>
      <c r="J113" s="399">
        <f>'Type Data'!J11</f>
        <v>0.11579866646467751</v>
      </c>
      <c r="K113" s="114">
        <f>'Type Data'!K11</f>
        <v>4.1178084995699832E-2</v>
      </c>
      <c r="L113" s="447">
        <f>'Type Data'!L11</f>
        <v>3683431995.557487</v>
      </c>
      <c r="M113" s="466">
        <f>'Type Data'!M11</f>
        <v>332621398.86693096</v>
      </c>
      <c r="N113" s="114">
        <f>'Type Data'!N11</f>
        <v>9.9265950512227114E-2</v>
      </c>
      <c r="O113" s="117">
        <f>'Type Data'!O11</f>
        <v>1246771494.7920799</v>
      </c>
      <c r="P113" s="113">
        <f>'Type Data'!P11</f>
        <v>37359415.172883034</v>
      </c>
      <c r="Q113" s="114">
        <f>'Type Data'!Q11</f>
        <v>3.0890558976925594E-2</v>
      </c>
    </row>
    <row r="114" spans="2:17">
      <c r="B114" s="512"/>
      <c r="C114" s="145" t="s">
        <v>65</v>
      </c>
      <c r="D114" s="86">
        <f>'Type Data'!D12</f>
        <v>214678144.52162027</v>
      </c>
      <c r="E114" s="85">
        <f>'Type Data'!E12</f>
        <v>22363079.99691546</v>
      </c>
      <c r="F114" s="87">
        <f>'Type Data'!F12</f>
        <v>0.11628355819230529</v>
      </c>
      <c r="G114" s="102">
        <f>'Type Data'!G12</f>
        <v>13.75403155101327</v>
      </c>
      <c r="H114" s="357">
        <f>'Type Data'!H12</f>
        <v>0.73600127080545441</v>
      </c>
      <c r="I114" s="377">
        <f>'Type Data'!I12</f>
        <v>3.2617545793705816</v>
      </c>
      <c r="J114" s="397">
        <f>'Type Data'!J12</f>
        <v>0.26987904937445517</v>
      </c>
      <c r="K114" s="87">
        <f>'Type Data'!K12</f>
        <v>9.0203969606584736E-2</v>
      </c>
      <c r="L114" s="445">
        <f>'Type Data'!L12</f>
        <v>700227420.98417449</v>
      </c>
      <c r="M114" s="464">
        <f>'Type Data'!M12</f>
        <v>124844685.38308406</v>
      </c>
      <c r="N114" s="87">
        <f>'Type Data'!N12</f>
        <v>0.21697676634781438</v>
      </c>
      <c r="O114" s="86">
        <f>'Type Data'!O12</f>
        <v>182545672.33725166</v>
      </c>
      <c r="P114" s="85">
        <f>'Type Data'!P12</f>
        <v>24247754.310286164</v>
      </c>
      <c r="Q114" s="87">
        <f>'Type Data'!Q12</f>
        <v>0.15317797361147634</v>
      </c>
    </row>
    <row r="115" spans="2:17">
      <c r="B115" s="512"/>
      <c r="C115" s="145" t="s">
        <v>66</v>
      </c>
      <c r="D115" s="86">
        <f>'Type Data'!D13</f>
        <v>82914523.324927971</v>
      </c>
      <c r="E115" s="85">
        <f>'Type Data'!E13</f>
        <v>-5264417.1525191665</v>
      </c>
      <c r="F115" s="87">
        <f>'Type Data'!F13</f>
        <v>-5.9701524241670911E-2</v>
      </c>
      <c r="G115" s="102">
        <f>'Type Data'!G13</f>
        <v>5.3121801121838663</v>
      </c>
      <c r="H115" s="357">
        <f>'Type Data'!H13</f>
        <v>-0.65675487504168206</v>
      </c>
      <c r="I115" s="377">
        <f>'Type Data'!I13</f>
        <v>3.2032795806093124</v>
      </c>
      <c r="J115" s="397">
        <f>'Type Data'!J13</f>
        <v>0.22990923105935224</v>
      </c>
      <c r="K115" s="87">
        <f>'Type Data'!K13</f>
        <v>7.7322769796958041E-2</v>
      </c>
      <c r="L115" s="445">
        <f>'Type Data'!L13</f>
        <v>265598399.50269634</v>
      </c>
      <c r="M115" s="464">
        <f>'Type Data'!M13</f>
        <v>3409752.4323242009</v>
      </c>
      <c r="N115" s="87">
        <f>'Type Data'!N13</f>
        <v>1.3004958339820924E-2</v>
      </c>
      <c r="O115" s="86">
        <f>'Type Data'!O13</f>
        <v>137710375.63293988</v>
      </c>
      <c r="P115" s="85">
        <f>'Type Data'!P13</f>
        <v>-15137930.032296747</v>
      </c>
      <c r="Q115" s="87">
        <f>'Type Data'!Q13</f>
        <v>-9.9038912903956874E-2</v>
      </c>
    </row>
    <row r="116" spans="2:17" ht="15" thickBot="1">
      <c r="B116" s="513"/>
      <c r="C116" s="146" t="s">
        <v>67</v>
      </c>
      <c r="D116" s="137">
        <f>'Type Data'!D14</f>
        <v>4588370.4698185474</v>
      </c>
      <c r="E116" s="133">
        <f>'Type Data'!E14</f>
        <v>25962.540029737167</v>
      </c>
      <c r="F116" s="134">
        <f>'Type Data'!F14</f>
        <v>5.6905345662370327E-3</v>
      </c>
      <c r="G116" s="135">
        <f>'Type Data'!G14</f>
        <v>0.29396840721839856</v>
      </c>
      <c r="H116" s="358">
        <f>'Type Data'!H14</f>
        <v>-1.4866289259688747E-2</v>
      </c>
      <c r="I116" s="378">
        <f>'Type Data'!I14</f>
        <v>3.0433903079910443</v>
      </c>
      <c r="J116" s="398">
        <f>'Type Data'!J14</f>
        <v>-2.3650122431958742E-2</v>
      </c>
      <c r="K116" s="134">
        <f>'Type Data'!K14</f>
        <v>-7.7110566255877309E-3</v>
      </c>
      <c r="L116" s="446">
        <f>'Type Data'!L14</f>
        <v>13964202.21731808</v>
      </c>
      <c r="M116" s="465">
        <f>'Type Data'!M14</f>
        <v>-28887.363426713273</v>
      </c>
      <c r="N116" s="134">
        <f>'Type Data'!N14</f>
        <v>-2.0644020936208228E-3</v>
      </c>
      <c r="O116" s="137">
        <f>'Type Data'!O14</f>
        <v>18353481.879274189</v>
      </c>
      <c r="P116" s="133">
        <f>'Type Data'!P14</f>
        <v>103850.16011894867</v>
      </c>
      <c r="Q116" s="134">
        <f>'Type Data'!Q14</f>
        <v>5.6905345662370327E-3</v>
      </c>
    </row>
    <row r="117" spans="2:17" ht="22.8" customHeight="1" thickBot="1">
      <c r="B117" s="101" t="s">
        <v>68</v>
      </c>
      <c r="C117" s="147" t="s">
        <v>69</v>
      </c>
      <c r="D117" s="132">
        <f>Granola!D5</f>
        <v>328276.50880633283</v>
      </c>
      <c r="E117" s="128">
        <f>Granola!E5</f>
        <v>-122666.74388938729</v>
      </c>
      <c r="F117" s="129">
        <f>Granola!F5</f>
        <v>-0.27202257303128624</v>
      </c>
      <c r="G117" s="130">
        <f>Granola!G5</f>
        <v>2.1032068586395242E-2</v>
      </c>
      <c r="H117" s="360">
        <f>Granola!H5</f>
        <v>-9.4928044013585476E-3</v>
      </c>
      <c r="I117" s="380">
        <f>Granola!I5</f>
        <v>6.755420934510747</v>
      </c>
      <c r="J117" s="400">
        <f>Granola!J5</f>
        <v>1.7966585101285055</v>
      </c>
      <c r="K117" s="129">
        <f>Granola!K5</f>
        <v>0.36231994122048139</v>
      </c>
      <c r="L117" s="448">
        <f>Granola!L5</f>
        <v>2217645.9998984025</v>
      </c>
      <c r="M117" s="467">
        <f>Granola!M5</f>
        <v>-18474.457097840495</v>
      </c>
      <c r="N117" s="129">
        <f>Granola!N5</f>
        <v>-8.2618344821445977E-3</v>
      </c>
      <c r="O117" s="132">
        <f>Granola!O5</f>
        <v>841707.37013632385</v>
      </c>
      <c r="P117" s="128">
        <f>Granola!P5</f>
        <v>-548495.12927423767</v>
      </c>
      <c r="Q117" s="129">
        <f>Granola!Q5</f>
        <v>-0.39454333415944559</v>
      </c>
    </row>
    <row r="118" spans="2:17">
      <c r="B118" s="514" t="s">
        <v>70</v>
      </c>
      <c r="C118" s="148" t="s">
        <v>14</v>
      </c>
      <c r="D118" s="123">
        <f>'NB vs PL'!D7</f>
        <v>1256229533.7532852</v>
      </c>
      <c r="E118" s="118">
        <f>'NB vs PL'!E7</f>
        <v>61538894.07398963</v>
      </c>
      <c r="F118" s="120">
        <f>'NB vs PL'!F7</f>
        <v>5.1510317424525248E-2</v>
      </c>
      <c r="G118" s="121">
        <f>'NB vs PL'!G7</f>
        <v>80.484302121482486</v>
      </c>
      <c r="H118" s="361">
        <f>'NB vs PL'!H7</f>
        <v>-0.38569608309418868</v>
      </c>
      <c r="I118" s="381">
        <f>'NB vs PL'!I7</f>
        <v>3.2487292895252979</v>
      </c>
      <c r="J118" s="401">
        <f>'NB vs PL'!J7</f>
        <v>0.17144967341002104</v>
      </c>
      <c r="K118" s="120">
        <f>'NB vs PL'!K7</f>
        <v>5.5714687905565496E-2</v>
      </c>
      <c r="L118" s="449">
        <f>'NB vs PL'!L7</f>
        <v>4081149680.6710067</v>
      </c>
      <c r="M118" s="468">
        <f>'NB vs PL'!M7</f>
        <v>404752527.62218952</v>
      </c>
      <c r="N118" s="120">
        <f>'NB vs PL'!N7</f>
        <v>0.11009488658931485</v>
      </c>
      <c r="O118" s="123">
        <f>'NB vs PL'!O7</f>
        <v>1367500460.9149623</v>
      </c>
      <c r="P118" s="118">
        <f>'NB vs PL'!P7</f>
        <v>39428336.970079422</v>
      </c>
      <c r="Q118" s="120">
        <f>'NB vs PL'!Q7</f>
        <v>2.9688400395727125E-2</v>
      </c>
    </row>
    <row r="119" spans="2:17" ht="15" thickBot="1">
      <c r="B119" s="515"/>
      <c r="C119" s="149" t="s">
        <v>13</v>
      </c>
      <c r="D119" s="127">
        <f>'NB vs PL'!D8</f>
        <v>304608419.28896552</v>
      </c>
      <c r="E119" s="119">
        <f>'NB vs PL'!E8</f>
        <v>22001338.919962525</v>
      </c>
      <c r="F119" s="124">
        <f>'NB vs PL'!F8</f>
        <v>7.785133653139599E-2</v>
      </c>
      <c r="G119" s="125">
        <f>'NB vs PL'!G8</f>
        <v>19.515697878517738</v>
      </c>
      <c r="H119" s="362">
        <f>'NB vs PL'!H8</f>
        <v>0.38569608309310155</v>
      </c>
      <c r="I119" s="382">
        <f>'NB vs PL'!I8</f>
        <v>1.8553644445645368</v>
      </c>
      <c r="J119" s="402">
        <f>'NB vs PL'!J8</f>
        <v>-1.5323144932299027E-2</v>
      </c>
      <c r="K119" s="124">
        <f>'NB vs PL'!K8</f>
        <v>-8.1911832944914845E-3</v>
      </c>
      <c r="L119" s="450">
        <f>'NB vs PL'!L8</f>
        <v>565159630.66375303</v>
      </c>
      <c r="M119" s="469">
        <f>'NB vs PL'!M8</f>
        <v>36490072.713524282</v>
      </c>
      <c r="N119" s="124">
        <f>'NB vs PL'!N8</f>
        <v>6.9022458669654702E-2</v>
      </c>
      <c r="O119" s="127">
        <f>'NB vs PL'!O8</f>
        <v>214971081.2525124</v>
      </c>
      <c r="P119" s="119">
        <f>'NB vs PL'!P8</f>
        <v>3690275.5640985072</v>
      </c>
      <c r="Q119" s="124">
        <f>'NB vs PL'!Q8</f>
        <v>1.7466213043227111E-2</v>
      </c>
    </row>
    <row r="120" spans="2:17">
      <c r="B120" s="511" t="s">
        <v>53</v>
      </c>
      <c r="C120" s="144" t="s">
        <v>60</v>
      </c>
      <c r="D120" s="117">
        <f>Package!D11</f>
        <v>732576778.62519538</v>
      </c>
      <c r="E120" s="113">
        <f>Package!E11</f>
        <v>-2580110.7415368557</v>
      </c>
      <c r="F120" s="114">
        <f>Package!F11</f>
        <v>-3.5096056078034931E-3</v>
      </c>
      <c r="G120" s="115">
        <f>Package!G11</f>
        <v>46.934838891976035</v>
      </c>
      <c r="H120" s="359">
        <f>Package!H11</f>
        <v>-2.8287855548759353</v>
      </c>
      <c r="I120" s="379">
        <f>Package!I11</f>
        <v>3.1409504564295481</v>
      </c>
      <c r="J120" s="399">
        <f>Package!J11</f>
        <v>0.14322474389219675</v>
      </c>
      <c r="K120" s="114">
        <f>Package!K11</f>
        <v>4.7777801449008381E-2</v>
      </c>
      <c r="L120" s="447">
        <f>Package!L11</f>
        <v>2300987367.1924953</v>
      </c>
      <c r="M120" s="466">
        <f>Package!M11</f>
        <v>97188657.188865185</v>
      </c>
      <c r="N120" s="114">
        <f>Package!N11</f>
        <v>4.4100514601310883E-2</v>
      </c>
      <c r="O120" s="117">
        <f>Package!O11</f>
        <v>1061220937.6778108</v>
      </c>
      <c r="P120" s="113">
        <f>Package!P11</f>
        <v>-15202953.303377032</v>
      </c>
      <c r="Q120" s="114">
        <f>Package!Q11</f>
        <v>-1.4123574765252705E-2</v>
      </c>
    </row>
    <row r="121" spans="2:17">
      <c r="B121" s="512"/>
      <c r="C121" s="145" t="s">
        <v>61</v>
      </c>
      <c r="D121" s="86">
        <f>Package!D12</f>
        <v>535071186.19904906</v>
      </c>
      <c r="E121" s="85">
        <f>Package!E12</f>
        <v>63343878.225498497</v>
      </c>
      <c r="F121" s="87">
        <f>Package!F12</f>
        <v>0.13428071081492307</v>
      </c>
      <c r="G121" s="102">
        <f>Package!G12</f>
        <v>34.281020983384963</v>
      </c>
      <c r="H121" s="357">
        <f>Package!H12</f>
        <v>2.3492511328138654</v>
      </c>
      <c r="I121" s="377">
        <f>Package!I12</f>
        <v>2.5507724222484738</v>
      </c>
      <c r="J121" s="397">
        <f>Package!J12</f>
        <v>0.10291605681906679</v>
      </c>
      <c r="K121" s="87">
        <f>Package!K12</f>
        <v>4.2043339745145993E-2</v>
      </c>
      <c r="L121" s="445">
        <f>Package!L12</f>
        <v>1364844825.6963124</v>
      </c>
      <c r="M121" s="464">
        <f>Package!M12</f>
        <v>210124132.12637854</v>
      </c>
      <c r="N121" s="87">
        <f>Package!N12</f>
        <v>0.18196966010608062</v>
      </c>
      <c r="O121" s="86">
        <f>Package!O12</f>
        <v>263717155.47714555</v>
      </c>
      <c r="P121" s="85">
        <f>Package!P12</f>
        <v>32218481.351676524</v>
      </c>
      <c r="Q121" s="87">
        <f>Package!Q12</f>
        <v>0.13917350271394885</v>
      </c>
    </row>
    <row r="122" spans="2:17" ht="15" customHeight="1">
      <c r="B122" s="512"/>
      <c r="C122" s="145" t="s">
        <v>62</v>
      </c>
      <c r="D122" s="86">
        <f>Package!D13</f>
        <v>46004896.933455229</v>
      </c>
      <c r="E122" s="85">
        <f>Package!E13</f>
        <v>-5516950.3403367475</v>
      </c>
      <c r="F122" s="87">
        <f>Package!F13</f>
        <v>-0.10707982404084138</v>
      </c>
      <c r="G122" s="102">
        <f>Package!G13</f>
        <v>2.9474486344842239</v>
      </c>
      <c r="H122" s="357">
        <f>Package!H13</f>
        <v>-0.54012510062640873</v>
      </c>
      <c r="I122" s="377">
        <f>Package!I13</f>
        <v>2.4428739649720965</v>
      </c>
      <c r="J122" s="397">
        <f>Package!J13</f>
        <v>9.2756455475542676E-2</v>
      </c>
      <c r="K122" s="87">
        <f>Package!K13</f>
        <v>3.9468858514829383E-2</v>
      </c>
      <c r="L122" s="445">
        <f>Package!L13</f>
        <v>112384164.97996242</v>
      </c>
      <c r="M122" s="464">
        <f>Package!M13</f>
        <v>-8698230.4197833985</v>
      </c>
      <c r="N122" s="87">
        <f>Package!N13</f>
        <v>-7.1837283950872827E-2</v>
      </c>
      <c r="O122" s="86">
        <f>Package!O13</f>
        <v>28137840.031727627</v>
      </c>
      <c r="P122" s="85">
        <f>Package!P13</f>
        <v>-2189311.2388828956</v>
      </c>
      <c r="Q122" s="87">
        <f>Package!Q13</f>
        <v>-7.218980837822761E-2</v>
      </c>
    </row>
    <row r="123" spans="2:17" ht="15" thickBot="1">
      <c r="B123" s="513"/>
      <c r="C123" s="146" t="s">
        <v>63</v>
      </c>
      <c r="D123" s="137">
        <f>Package!D14</f>
        <v>214752324.31759501</v>
      </c>
      <c r="E123" s="133">
        <f>Package!E14</f>
        <v>22442087.460729271</v>
      </c>
      <c r="F123" s="134">
        <f>Package!F14</f>
        <v>0.11669731069715573</v>
      </c>
      <c r="G123" s="135">
        <f>Package!G14</f>
        <v>13.75878411330393</v>
      </c>
      <c r="H123" s="358">
        <f>Package!H14</f>
        <v>0.74108062354420134</v>
      </c>
      <c r="I123" s="378">
        <f>Package!I14</f>
        <v>3.2611167538525989</v>
      </c>
      <c r="J123" s="398">
        <f>Package!J14</f>
        <v>0.26946178204930238</v>
      </c>
      <c r="K123" s="134">
        <f>Package!K14</f>
        <v>9.0071142758443634E-2</v>
      </c>
      <c r="L123" s="446">
        <f>Package!L14</f>
        <v>700332402.76089597</v>
      </c>
      <c r="M123" s="465">
        <f>Package!M14</f>
        <v>125006526.53938401</v>
      </c>
      <c r="N123" s="134">
        <f>Package!N14</f>
        <v>0.21727951358692929</v>
      </c>
      <c r="O123" s="137">
        <f>Package!O14</f>
        <v>182568629.23712108</v>
      </c>
      <c r="P123" s="133">
        <f>Package!P14</f>
        <v>24283100.713470429</v>
      </c>
      <c r="Q123" s="134">
        <f>Package!Q14</f>
        <v>0.15341327119391149</v>
      </c>
    </row>
    <row r="124" spans="2:17">
      <c r="B124" s="514" t="s">
        <v>71</v>
      </c>
      <c r="C124" s="150" t="s">
        <v>72</v>
      </c>
      <c r="D124" s="117">
        <f>Flavor!D29</f>
        <v>123657967.16367961</v>
      </c>
      <c r="E124" s="113">
        <f>Flavor!E29</f>
        <v>-4375843.7522616386</v>
      </c>
      <c r="F124" s="114">
        <f>Flavor!F29</f>
        <v>-3.4177251469414867E-2</v>
      </c>
      <c r="G124" s="115">
        <f>Flavor!G29</f>
        <v>7.92253718091981</v>
      </c>
      <c r="H124" s="359">
        <f>Flavor!H29</f>
        <v>-0.74422031680089074</v>
      </c>
      <c r="I124" s="379">
        <f>Flavor!I29</f>
        <v>3.0317173772831705</v>
      </c>
      <c r="J124" s="399">
        <f>Flavor!J29</f>
        <v>0.10071265962509024</v>
      </c>
      <c r="K124" s="114">
        <f>Flavor!K29</f>
        <v>3.4361138697027165E-2</v>
      </c>
      <c r="L124" s="447">
        <f>Flavor!L29</f>
        <v>374896007.8896392</v>
      </c>
      <c r="M124" s="466">
        <f>Flavor!M29</f>
        <v>-371695.92472720146</v>
      </c>
      <c r="N124" s="114">
        <f>Flavor!N29</f>
        <v>-9.9048205041131964E-4</v>
      </c>
      <c r="O124" s="117">
        <f>Flavor!O29</f>
        <v>146645770.57075086</v>
      </c>
      <c r="P124" s="113">
        <f>Flavor!P29</f>
        <v>-5949018.2896459401</v>
      </c>
      <c r="Q124" s="114">
        <f>Flavor!Q29</f>
        <v>-3.8985723785682297E-2</v>
      </c>
    </row>
    <row r="125" spans="2:17">
      <c r="B125" s="512"/>
      <c r="C125" s="145" t="s">
        <v>73</v>
      </c>
      <c r="D125" s="86">
        <f>Flavor!D30</f>
        <v>226851325.6688385</v>
      </c>
      <c r="E125" s="85">
        <f>Flavor!E30</f>
        <v>-6066273.2849029005</v>
      </c>
      <c r="F125" s="87">
        <f>Flavor!F30</f>
        <v>-2.6044718441854162E-2</v>
      </c>
      <c r="G125" s="102">
        <f>Flavor!G30</f>
        <v>14.533944745941126</v>
      </c>
      <c r="H125" s="357">
        <f>Flavor!H30</f>
        <v>-1.2325182894265456</v>
      </c>
      <c r="I125" s="377">
        <f>Flavor!I30</f>
        <v>2.7767033460323236</v>
      </c>
      <c r="J125" s="397">
        <f>Flavor!J30</f>
        <v>0.18451248316362001</v>
      </c>
      <c r="K125" s="87">
        <f>Flavor!K30</f>
        <v>7.1180130215961535E-2</v>
      </c>
      <c r="L125" s="445">
        <f>Flavor!L30</f>
        <v>629898835.03653216</v>
      </c>
      <c r="M125" s="464">
        <f>Flavor!M30</f>
        <v>26131963.227326632</v>
      </c>
      <c r="N125" s="87">
        <f>Flavor!N30</f>
        <v>4.3281545323978148E-2</v>
      </c>
      <c r="O125" s="86">
        <f>Flavor!O30</f>
        <v>189876584.62776494</v>
      </c>
      <c r="P125" s="85">
        <f>Flavor!P30</f>
        <v>3963778.5754284561</v>
      </c>
      <c r="Q125" s="87">
        <f>Flavor!Q30</f>
        <v>2.1320632287765099E-2</v>
      </c>
    </row>
    <row r="126" spans="2:17">
      <c r="B126" s="512"/>
      <c r="C126" s="145" t="s">
        <v>74</v>
      </c>
      <c r="D126" s="86">
        <f>Flavor!D31</f>
        <v>256126025.26779997</v>
      </c>
      <c r="E126" s="85">
        <f>Flavor!E31</f>
        <v>19978011.445958734</v>
      </c>
      <c r="F126" s="87">
        <f>Flavor!F31</f>
        <v>8.4599531974174816E-2</v>
      </c>
      <c r="G126" s="102">
        <f>Flavor!G31</f>
        <v>16.40952058915418</v>
      </c>
      <c r="H126" s="357">
        <f>Flavor!H31</f>
        <v>0.42438701607023432</v>
      </c>
      <c r="I126" s="377">
        <f>Flavor!I31</f>
        <v>3.0153759939533278</v>
      </c>
      <c r="J126" s="397">
        <f>Flavor!J31</f>
        <v>0.12056068315780388</v>
      </c>
      <c r="K126" s="87">
        <f>Flavor!K31</f>
        <v>4.1647107056606181E-2</v>
      </c>
      <c r="L126" s="445">
        <f>Flavor!L31</f>
        <v>772316268.01920748</v>
      </c>
      <c r="M126" s="464">
        <f>Flavor!M31</f>
        <v>88711381.993788481</v>
      </c>
      <c r="N126" s="87">
        <f>Flavor!N31</f>
        <v>0.12976996479584826</v>
      </c>
      <c r="O126" s="86">
        <f>Flavor!O31</f>
        <v>217014598.40613574</v>
      </c>
      <c r="P126" s="85">
        <f>Flavor!P31</f>
        <v>9388523.8581308424</v>
      </c>
      <c r="Q126" s="87">
        <f>Flavor!Q31</f>
        <v>4.5218423931432258E-2</v>
      </c>
    </row>
    <row r="127" spans="2:17">
      <c r="B127" s="512"/>
      <c r="C127" s="145" t="s">
        <v>75</v>
      </c>
      <c r="D127" s="86">
        <f>Flavor!D32</f>
        <v>62590825.947267272</v>
      </c>
      <c r="E127" s="85">
        <f>Flavor!E32</f>
        <v>-5687878.0557408258</v>
      </c>
      <c r="F127" s="87">
        <f>Flavor!F32</f>
        <v>-8.330383739401731E-2</v>
      </c>
      <c r="G127" s="102">
        <f>Flavor!G32</f>
        <v>4.01007842135507</v>
      </c>
      <c r="H127" s="357">
        <f>Flavor!H32</f>
        <v>-0.61178642527697313</v>
      </c>
      <c r="I127" s="377">
        <f>Flavor!I32</f>
        <v>3.2474140184940312</v>
      </c>
      <c r="J127" s="397">
        <f>Flavor!J32</f>
        <v>0.41219445032518065</v>
      </c>
      <c r="K127" s="87">
        <f>Flavor!K32</f>
        <v>0.14538360801149514</v>
      </c>
      <c r="L127" s="445">
        <f>Flavor!L32</f>
        <v>203258325.61027569</v>
      </c>
      <c r="M127" s="464">
        <f>Flavor!M32</f>
        <v>9673207.9317382872</v>
      </c>
      <c r="N127" s="87">
        <f>Flavor!N32</f>
        <v>4.9968758175932583E-2</v>
      </c>
      <c r="O127" s="86">
        <f>Flavor!O32</f>
        <v>92013128.685557351</v>
      </c>
      <c r="P127" s="85">
        <f>Flavor!P32</f>
        <v>-8161832.9402572662</v>
      </c>
      <c r="Q127" s="87">
        <f>Flavor!Q32</f>
        <v>-8.147577805663965E-2</v>
      </c>
    </row>
    <row r="128" spans="2:17">
      <c r="B128" s="512"/>
      <c r="C128" s="145" t="s">
        <v>76</v>
      </c>
      <c r="D128" s="86">
        <f>Flavor!D33</f>
        <v>319961115.45231181</v>
      </c>
      <c r="E128" s="85">
        <f>Flavor!E33</f>
        <v>43630165.706880867</v>
      </c>
      <c r="F128" s="87">
        <f>Flavor!F33</f>
        <v>0.15789098451358788</v>
      </c>
      <c r="G128" s="102">
        <f>Flavor!G33</f>
        <v>20.499316718219994</v>
      </c>
      <c r="H128" s="357">
        <f>Flavor!H33</f>
        <v>1.7941535005850184</v>
      </c>
      <c r="I128" s="377">
        <f>Flavor!I33</f>
        <v>2.748770132844701</v>
      </c>
      <c r="J128" s="397">
        <f>Flavor!J33</f>
        <v>0.11091805529632914</v>
      </c>
      <c r="K128" s="87">
        <f>Flavor!K33</f>
        <v>4.204862594092719E-2</v>
      </c>
      <c r="L128" s="445">
        <f>Flavor!L33</f>
        <v>879499557.82698989</v>
      </c>
      <c r="M128" s="464">
        <f>Flavor!M33</f>
        <v>150579387.95009017</v>
      </c>
      <c r="N128" s="87">
        <f>Flavor!N33</f>
        <v>0.20657870940177175</v>
      </c>
      <c r="O128" s="86">
        <f>Flavor!O33</f>
        <v>197066209.1164355</v>
      </c>
      <c r="P128" s="85">
        <f>Flavor!P33</f>
        <v>26477371.491076529</v>
      </c>
      <c r="Q128" s="87">
        <f>Flavor!Q33</f>
        <v>0.15521162966843807</v>
      </c>
    </row>
    <row r="129" spans="2:17">
      <c r="B129" s="512"/>
      <c r="C129" s="145" t="s">
        <v>77</v>
      </c>
      <c r="D129" s="86">
        <f>Flavor!D34</f>
        <v>49630842.550774105</v>
      </c>
      <c r="E129" s="85">
        <f>Flavor!E34</f>
        <v>-2901384.0955101252</v>
      </c>
      <c r="F129" s="87">
        <f>Flavor!F34</f>
        <v>-5.5230556188795195E-2</v>
      </c>
      <c r="G129" s="102">
        <f>Flavor!G34</f>
        <v>3.1797562619513515</v>
      </c>
      <c r="H129" s="357">
        <f>Flavor!H34</f>
        <v>-0.37621122742969293</v>
      </c>
      <c r="I129" s="377">
        <f>Flavor!I34</f>
        <v>3.0586482521306628</v>
      </c>
      <c r="J129" s="397">
        <f>Flavor!J34</f>
        <v>6.9983677684315015E-2</v>
      </c>
      <c r="K129" s="87">
        <f>Flavor!K34</f>
        <v>2.3416370737181016E-2</v>
      </c>
      <c r="L129" s="445">
        <f>Flavor!L34</f>
        <v>151803289.81969735</v>
      </c>
      <c r="M129" s="464">
        <f>Flavor!M34</f>
        <v>-5197914.9748387933</v>
      </c>
      <c r="N129" s="87">
        <f>Flavor!N34</f>
        <v>-3.3107484631351616E-2</v>
      </c>
      <c r="O129" s="86">
        <f>Flavor!O34</f>
        <v>90615677.051316187</v>
      </c>
      <c r="P129" s="85">
        <f>Flavor!P34</f>
        <v>-4361915.7330484837</v>
      </c>
      <c r="Q129" s="87">
        <f>Flavor!Q34</f>
        <v>-4.5925734746212137E-2</v>
      </c>
    </row>
    <row r="130" spans="2:17">
      <c r="B130" s="512"/>
      <c r="C130" s="145" t="s">
        <v>78</v>
      </c>
      <c r="D130" s="86">
        <f>Flavor!D35</f>
        <v>6588819.5824132543</v>
      </c>
      <c r="E130" s="85">
        <f>Flavor!E35</f>
        <v>1406952.0058876714</v>
      </c>
      <c r="F130" s="87">
        <f>Flavor!F35</f>
        <v>0.27151446560720988</v>
      </c>
      <c r="G130" s="102">
        <f>Flavor!G35</f>
        <v>0.42213348090177555</v>
      </c>
      <c r="H130" s="357">
        <f>Flavor!H35</f>
        <v>7.1366840826257549E-2</v>
      </c>
      <c r="I130" s="377">
        <f>Flavor!I35</f>
        <v>3.9982798758240827</v>
      </c>
      <c r="J130" s="397">
        <f>Flavor!J35</f>
        <v>0.26396418507202979</v>
      </c>
      <c r="K130" s="87">
        <f>Flavor!K35</f>
        <v>7.06860926958401E-2</v>
      </c>
      <c r="L130" s="445">
        <f>Flavor!L35</f>
        <v>26343944.74179855</v>
      </c>
      <c r="M130" s="464">
        <f>Flavor!M35</f>
        <v>6993215.3433797508</v>
      </c>
      <c r="N130" s="87">
        <f>Flavor!N35</f>
        <v>0.36139285498722262</v>
      </c>
      <c r="O130" s="86">
        <f>Flavor!O35</f>
        <v>11609873.65405797</v>
      </c>
      <c r="P130" s="85">
        <f>Flavor!P35</f>
        <v>1750086.02954752</v>
      </c>
      <c r="Q130" s="87">
        <f>Flavor!Q35</f>
        <v>0.17749733525669259</v>
      </c>
    </row>
    <row r="131" spans="2:17">
      <c r="B131" s="512"/>
      <c r="C131" s="145" t="s">
        <v>79</v>
      </c>
      <c r="D131" s="86">
        <f>Flavor!D36</f>
        <v>32139295.80472466</v>
      </c>
      <c r="E131" s="85">
        <f>Flavor!E36</f>
        <v>-490982.73074395582</v>
      </c>
      <c r="F131" s="87">
        <f>Flavor!F36</f>
        <v>-1.5046844611217924E-2</v>
      </c>
      <c r="G131" s="102">
        <f>Flavor!G36</f>
        <v>2.0591052224275823</v>
      </c>
      <c r="H131" s="357">
        <f>Flavor!H36</f>
        <v>-0.14967626370388087</v>
      </c>
      <c r="I131" s="377">
        <f>Flavor!I36</f>
        <v>3.3057024186057182</v>
      </c>
      <c r="J131" s="397">
        <f>Flavor!J36</f>
        <v>0.11893158354459121</v>
      </c>
      <c r="K131" s="87">
        <f>Flavor!K36</f>
        <v>3.7320406675025293E-2</v>
      </c>
      <c r="L131" s="445">
        <f>Flavor!L36</f>
        <v>106242947.87396292</v>
      </c>
      <c r="M131" s="464">
        <f>Flavor!M36</f>
        <v>2257727.8972104341</v>
      </c>
      <c r="N131" s="87">
        <f>Flavor!N36</f>
        <v>2.1712007703740821E-2</v>
      </c>
      <c r="O131" s="86">
        <f>Flavor!O36</f>
        <v>60209139.762676761</v>
      </c>
      <c r="P131" s="85">
        <f>Flavor!P36</f>
        <v>-417962.00163199753</v>
      </c>
      <c r="Q131" s="87">
        <f>Flavor!Q36</f>
        <v>-6.8939795812250461E-3</v>
      </c>
    </row>
    <row r="132" spans="2:17">
      <c r="B132" s="512"/>
      <c r="C132" s="145" t="s">
        <v>80</v>
      </c>
      <c r="D132" s="86">
        <f>Flavor!D37</f>
        <v>11622953.282796519</v>
      </c>
      <c r="E132" s="85">
        <f>Flavor!E37</f>
        <v>-1353584.4207022525</v>
      </c>
      <c r="F132" s="87">
        <f>Flavor!F37</f>
        <v>-0.10431013661966976</v>
      </c>
      <c r="G132" s="102">
        <f>Flavor!G37</f>
        <v>0.74466111361157616</v>
      </c>
      <c r="H132" s="357">
        <f>Flavor!H37</f>
        <v>-0.13373580851152056</v>
      </c>
      <c r="I132" s="377">
        <f>Flavor!I37</f>
        <v>2.6562984586032159</v>
      </c>
      <c r="J132" s="397">
        <f>Flavor!J37</f>
        <v>1.1712453220984909E-2</v>
      </c>
      <c r="K132" s="87">
        <f>Flavor!K37</f>
        <v>4.4288418667980008E-3</v>
      </c>
      <c r="L132" s="445">
        <f>Flavor!L37</f>
        <v>30874032.889509581</v>
      </c>
      <c r="M132" s="464">
        <f>Flavor!M37</f>
        <v>-3443537.1194781438</v>
      </c>
      <c r="N132" s="87">
        <f>Flavor!N37</f>
        <v>-0.10034326785306437</v>
      </c>
      <c r="O132" s="86">
        <f>Flavor!O37</f>
        <v>9744522.0081576481</v>
      </c>
      <c r="P132" s="85">
        <f>Flavor!P37</f>
        <v>-1350357.505839657</v>
      </c>
      <c r="Q132" s="87">
        <f>Flavor!Q37</f>
        <v>-0.12170997478035209</v>
      </c>
    </row>
    <row r="133" spans="2:17">
      <c r="B133" s="512"/>
      <c r="C133" s="145" t="s">
        <v>81</v>
      </c>
      <c r="D133" s="86">
        <f>Flavor!D38</f>
        <v>12653821.474312767</v>
      </c>
      <c r="E133" s="85">
        <f>Flavor!E38</f>
        <v>-2036858.1533949729</v>
      </c>
      <c r="F133" s="87">
        <f>Flavor!F38</f>
        <v>-0.1386496884428208</v>
      </c>
      <c r="G133" s="102">
        <f>Flavor!G38</f>
        <v>0.81070693146902728</v>
      </c>
      <c r="H133" s="357">
        <f>Flavor!H38</f>
        <v>-0.18372225016049781</v>
      </c>
      <c r="I133" s="377">
        <f>Flavor!I38</f>
        <v>3.353149333332917</v>
      </c>
      <c r="J133" s="397">
        <f>Flavor!J38</f>
        <v>0.12620285592725633</v>
      </c>
      <c r="K133" s="87">
        <f>Flavor!K38</f>
        <v>3.9109063881567228E-2</v>
      </c>
      <c r="L133" s="445">
        <f>Flavor!L38</f>
        <v>42430153.040705606</v>
      </c>
      <c r="M133" s="464">
        <f>Flavor!M38</f>
        <v>-4975883.8346209899</v>
      </c>
      <c r="N133" s="87">
        <f>Flavor!N38</f>
        <v>-0.10496308408372323</v>
      </c>
      <c r="O133" s="86">
        <f>Flavor!O38</f>
        <v>27817570.403598331</v>
      </c>
      <c r="P133" s="85">
        <f>Flavor!P38</f>
        <v>-2720777.718926359</v>
      </c>
      <c r="Q133" s="87">
        <f>Flavor!Q38</f>
        <v>-8.909380782517011E-2</v>
      </c>
    </row>
    <row r="134" spans="2:17">
      <c r="B134" s="512"/>
      <c r="C134" s="145" t="s">
        <v>82</v>
      </c>
      <c r="D134" s="86">
        <f>Flavor!D39</f>
        <v>4859750.7057107454</v>
      </c>
      <c r="E134" s="85">
        <f>Flavor!E39</f>
        <v>899331.40729418024</v>
      </c>
      <c r="F134" s="87">
        <f>Flavor!F39</f>
        <v>0.22707984673586112</v>
      </c>
      <c r="G134" s="102">
        <f>Flavor!G39</f>
        <v>0.31135523686097932</v>
      </c>
      <c r="H134" s="357">
        <f>Flavor!H39</f>
        <v>4.3269850640581309E-2</v>
      </c>
      <c r="I134" s="377">
        <f>Flavor!I39</f>
        <v>3.4693344125988403</v>
      </c>
      <c r="J134" s="397">
        <f>Flavor!J39</f>
        <v>5.4315830147769972E-2</v>
      </c>
      <c r="K134" s="87">
        <f>Flavor!K39</f>
        <v>1.5904988168112904E-2</v>
      </c>
      <c r="L134" s="445">
        <f>Flavor!L39</f>
        <v>16860100.359973788</v>
      </c>
      <c r="M134" s="464">
        <f>Flavor!M39</f>
        <v>3335194.8615833875</v>
      </c>
      <c r="N134" s="87">
        <f>Flavor!N39</f>
        <v>0.24659653717952476</v>
      </c>
      <c r="O134" s="86">
        <f>Flavor!O39</f>
        <v>7950884.5875859251</v>
      </c>
      <c r="P134" s="85">
        <f>Flavor!P39</f>
        <v>962031.73666970897</v>
      </c>
      <c r="Q134" s="87">
        <f>Flavor!Q39</f>
        <v>0.13765230964100061</v>
      </c>
    </row>
    <row r="135" spans="2:17">
      <c r="B135" s="512"/>
      <c r="C135" s="145" t="s">
        <v>83</v>
      </c>
      <c r="D135" s="86">
        <f>Flavor!D40</f>
        <v>14100568.847698014</v>
      </c>
      <c r="E135" s="85">
        <f>Flavor!E40</f>
        <v>75324.348540147766</v>
      </c>
      <c r="F135" s="87">
        <f>Flavor!F40</f>
        <v>5.3706264118725741E-3</v>
      </c>
      <c r="G135" s="102">
        <f>Flavor!G40</f>
        <v>0.90339735910537322</v>
      </c>
      <c r="H135" s="357">
        <f>Flavor!H40</f>
        <v>-4.5987745117187062E-2</v>
      </c>
      <c r="I135" s="377">
        <f>Flavor!I40</f>
        <v>2.9049080760128678</v>
      </c>
      <c r="J135" s="397">
        <f>Flavor!J40</f>
        <v>6.7032510466130013E-2</v>
      </c>
      <c r="K135" s="87">
        <f>Flavor!K40</f>
        <v>2.362066585298489E-2</v>
      </c>
      <c r="L135" s="445">
        <f>Flavor!L40</f>
        <v>40960856.322053418</v>
      </c>
      <c r="M135" s="464">
        <f>Flavor!M40</f>
        <v>1158957.6570745111</v>
      </c>
      <c r="N135" s="87">
        <f>Flavor!N40</f>
        <v>2.9118150036753412E-2</v>
      </c>
      <c r="O135" s="86">
        <f>Flavor!O40</f>
        <v>20235392.998485386</v>
      </c>
      <c r="P135" s="85">
        <f>Flavor!P40</f>
        <v>-977661.94066427276</v>
      </c>
      <c r="Q135" s="87">
        <f>Flavor!Q40</f>
        <v>-4.6087748486426307E-2</v>
      </c>
    </row>
    <row r="136" spans="2:17" ht="15" thickBot="1">
      <c r="B136" s="515"/>
      <c r="C136" s="151" t="s">
        <v>84</v>
      </c>
      <c r="D136" s="137">
        <f>Flavor!D41</f>
        <v>12251163.913575768</v>
      </c>
      <c r="E136" s="133">
        <f>Flavor!E41</f>
        <v>3940399.1809917549</v>
      </c>
      <c r="F136" s="134">
        <f>Flavor!F41</f>
        <v>0.47413196111094719</v>
      </c>
      <c r="G136" s="135">
        <f>Flavor!G41</f>
        <v>0.78490940649520302</v>
      </c>
      <c r="H136" s="358">
        <f>Flavor!H41</f>
        <v>0.22234408064386357</v>
      </c>
      <c r="I136" s="378">
        <f>Flavor!I41</f>
        <v>3.3427892469805252</v>
      </c>
      <c r="J136" s="398">
        <f>Flavor!J41</f>
        <v>0.43621109120432422</v>
      </c>
      <c r="K136" s="134">
        <f>Flavor!K41</f>
        <v>0.15007719312052498</v>
      </c>
      <c r="L136" s="446">
        <f>Flavor!L41</f>
        <v>40953058.993296929</v>
      </c>
      <c r="M136" s="465">
        <f>Flavor!M41</f>
        <v>16797171.763772994</v>
      </c>
      <c r="N136" s="134">
        <f>Flavor!N41</f>
        <v>0.69536554812373308</v>
      </c>
      <c r="O136" s="137">
        <f>Flavor!O41</f>
        <v>25461767.987863146</v>
      </c>
      <c r="P136" s="133">
        <f>Flavor!P41</f>
        <v>4938771.3878027052</v>
      </c>
      <c r="Q136" s="134">
        <f>Flavor!Q41</f>
        <v>0.2406457246008685</v>
      </c>
    </row>
    <row r="137" spans="2:17">
      <c r="B137" s="511" t="s">
        <v>85</v>
      </c>
      <c r="C137" s="178" t="s">
        <v>132</v>
      </c>
      <c r="D137" s="117">
        <f>Fat!D11</f>
        <v>376027727.9151237</v>
      </c>
      <c r="E137" s="113">
        <f>Fat!E11</f>
        <v>40153736.157832742</v>
      </c>
      <c r="F137" s="114">
        <f>Fat!F11</f>
        <v>0.1195500013196872</v>
      </c>
      <c r="G137" s="115">
        <f>Fat!G11</f>
        <v>24.091400851843975</v>
      </c>
      <c r="H137" s="359">
        <f>Fat!H11</f>
        <v>1.3556999027953154</v>
      </c>
      <c r="I137" s="379">
        <f>Fat!I11</f>
        <v>3.3712074979695714</v>
      </c>
      <c r="J137" s="399">
        <f>Fat!J11</f>
        <v>0.2211716800599195</v>
      </c>
      <c r="K137" s="114">
        <f>Fat!K11</f>
        <v>7.0212433395975771E-2</v>
      </c>
      <c r="L137" s="447">
        <f>Fat!L11</f>
        <v>1267667495.7919269</v>
      </c>
      <c r="M137" s="466">
        <f>Fat!M11</f>
        <v>209652391.45216918</v>
      </c>
      <c r="N137" s="114">
        <f>Fat!N11</f>
        <v>0.19815633122081028</v>
      </c>
      <c r="O137" s="117">
        <f>Fat!O11</f>
        <v>383017679.64526278</v>
      </c>
      <c r="P137" s="113">
        <f>Fat!P11</f>
        <v>44846384.86989826</v>
      </c>
      <c r="Q137" s="114">
        <f>Fat!Q11</f>
        <v>0.13261440448305395</v>
      </c>
    </row>
    <row r="138" spans="2:17">
      <c r="B138" s="512"/>
      <c r="C138" s="179" t="s">
        <v>87</v>
      </c>
      <c r="D138" s="86">
        <f>Fat!D12</f>
        <v>30135656.000004277</v>
      </c>
      <c r="E138" s="85">
        <f>Fat!E12</f>
        <v>172082.97865139693</v>
      </c>
      <c r="F138" s="87">
        <f>Fat!F12</f>
        <v>5.7430727146180393E-3</v>
      </c>
      <c r="G138" s="102">
        <f>Fat!G12</f>
        <v>1.9307357270027006</v>
      </c>
      <c r="H138" s="357">
        <f>Fat!H12</f>
        <v>-9.75333628848567E-2</v>
      </c>
      <c r="I138" s="377">
        <f>Fat!I12</f>
        <v>3.870467712244654</v>
      </c>
      <c r="J138" s="397">
        <f>Fat!J12</f>
        <v>0.20148381348259692</v>
      </c>
      <c r="K138" s="87">
        <f>Fat!K12</f>
        <v>5.4915425916853729E-2</v>
      </c>
      <c r="L138" s="445">
        <f>Fat!L12</f>
        <v>116639083.53532843</v>
      </c>
      <c r="M138" s="464">
        <f>Fat!M12</f>
        <v>6703216.5706035495</v>
      </c>
      <c r="N138" s="87">
        <f>Fat!N12</f>
        <v>6.0973881915666432E-2</v>
      </c>
      <c r="O138" s="86">
        <f>Fat!O12</f>
        <v>43345249.461761124</v>
      </c>
      <c r="P138" s="85">
        <f>Fat!P12</f>
        <v>-4065597.3361496329</v>
      </c>
      <c r="Q138" s="87">
        <f>Fat!Q12</f>
        <v>-8.5752472498103333E-2</v>
      </c>
    </row>
    <row r="139" spans="2:17">
      <c r="B139" s="512"/>
      <c r="C139" s="179" t="s">
        <v>50</v>
      </c>
      <c r="D139" s="86">
        <f>Fat!D13</f>
        <v>594898834.37512565</v>
      </c>
      <c r="E139" s="85">
        <f>Fat!E13</f>
        <v>34903100.291199803</v>
      </c>
      <c r="F139" s="87">
        <f>Fat!F13</f>
        <v>6.2327439597904009E-2</v>
      </c>
      <c r="G139" s="102">
        <f>Fat!G13</f>
        <v>38.114067716997909</v>
      </c>
      <c r="H139" s="357">
        <f>Fat!H13</f>
        <v>0.20730549268305509</v>
      </c>
      <c r="I139" s="377">
        <f>Fat!I13</f>
        <v>2.8060795717325431</v>
      </c>
      <c r="J139" s="397">
        <f>Fat!J13</f>
        <v>9.5147599860762266E-2</v>
      </c>
      <c r="K139" s="87">
        <f>Fat!K13</f>
        <v>3.50977452949758E-2</v>
      </c>
      <c r="L139" s="445">
        <f>Fat!L13</f>
        <v>1669333466.3875418</v>
      </c>
      <c r="M139" s="464">
        <f>Fat!M13</f>
        <v>151223126.74761939</v>
      </c>
      <c r="N139" s="87">
        <f>Fat!N13</f>
        <v>9.9612737492775202E-2</v>
      </c>
      <c r="O139" s="86">
        <f>Fat!O13</f>
        <v>636408907.99158466</v>
      </c>
      <c r="P139" s="85">
        <f>Fat!P13</f>
        <v>11877128.424972296</v>
      </c>
      <c r="Q139" s="87">
        <f>Fat!Q13</f>
        <v>1.9017652605627711E-2</v>
      </c>
    </row>
    <row r="140" spans="2:17" ht="15" thickBot="1">
      <c r="B140" s="513"/>
      <c r="C140" s="180" t="s">
        <v>15</v>
      </c>
      <c r="D140" s="112">
        <f>Fat!D14</f>
        <v>559410638.53200603</v>
      </c>
      <c r="E140" s="108">
        <f>Fat!E14</f>
        <v>8372979.2003207207</v>
      </c>
      <c r="F140" s="109">
        <f>Fat!F14</f>
        <v>1.5194930978902088E-2</v>
      </c>
      <c r="G140" s="110">
        <f>Fat!G14</f>
        <v>35.840404664792572</v>
      </c>
      <c r="H140" s="363">
        <f>Fat!H14</f>
        <v>-1.4599750659550494</v>
      </c>
      <c r="I140" s="383">
        <f>Fat!I14</f>
        <v>2.8778485491995038</v>
      </c>
      <c r="J140" s="403">
        <f>Fat!J14</f>
        <v>0.12551065221534818</v>
      </c>
      <c r="K140" s="109">
        <f>Fat!K14</f>
        <v>4.5601469337349571E-2</v>
      </c>
      <c r="L140" s="451">
        <f>Fat!L14</f>
        <v>1609899094.5061016</v>
      </c>
      <c r="M140" s="470">
        <f>Fat!M14</f>
        <v>93257262.062059164</v>
      </c>
      <c r="N140" s="109">
        <f>Fat!N14</f>
        <v>6.1489311495369132E-2</v>
      </c>
      <c r="O140" s="112">
        <f>Fat!O14</f>
        <v>522701033.01535732</v>
      </c>
      <c r="P140" s="108">
        <f>Fat!P14</f>
        <v>-6084808.7993956208</v>
      </c>
      <c r="Q140" s="109">
        <f>Fat!Q14</f>
        <v>-1.1507132601192608E-2</v>
      </c>
    </row>
    <row r="141" spans="2:17" ht="15" hidden="1" thickBot="1">
      <c r="B141" s="514" t="s">
        <v>88</v>
      </c>
      <c r="C141" s="148" t="s">
        <v>89</v>
      </c>
      <c r="D141" s="123">
        <f>Organic!D5</f>
        <v>115799143.34148861</v>
      </c>
      <c r="E141" s="118">
        <f>Organic!E5</f>
        <v>3837264.0124194622</v>
      </c>
      <c r="F141" s="120">
        <f>Organic!F5</f>
        <v>3.4272951074189199E-2</v>
      </c>
      <c r="G141" s="121">
        <f>Organic!G5</f>
        <v>7.4190368779656604</v>
      </c>
      <c r="H141" s="361">
        <f>Organic!H5</f>
        <v>-0.15979288733108454</v>
      </c>
      <c r="I141" s="381">
        <f>Organic!I5</f>
        <v>3.4590014683315324</v>
      </c>
      <c r="J141" s="401">
        <f>Organic!J5</f>
        <v>0.30256393386505076</v>
      </c>
      <c r="K141" s="120">
        <f>Organic!K5</f>
        <v>9.5856144961282044E-2</v>
      </c>
      <c r="L141" s="449">
        <f>Organic!L5</f>
        <v>400549406.84974271</v>
      </c>
      <c r="M141" s="468">
        <f>Organic!M5</f>
        <v>47148728.506061912</v>
      </c>
      <c r="N141" s="120">
        <f>Organic!N5</f>
        <v>0.13341436900188955</v>
      </c>
      <c r="O141" s="123">
        <f>Organic!O5</f>
        <v>68845737.199083865</v>
      </c>
      <c r="P141" s="118">
        <f>Organic!P5</f>
        <v>4915805.0306780338</v>
      </c>
      <c r="Q141" s="120">
        <f>Organic!Q5</f>
        <v>7.6893637517535557E-2</v>
      </c>
    </row>
    <row r="142" spans="2:17" hidden="1">
      <c r="B142" s="512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364" t="e">
        <f>#REF!</f>
        <v>#REF!</v>
      </c>
      <c r="I142" s="384" t="e">
        <f>#REF!</f>
        <v>#REF!</v>
      </c>
      <c r="J142" s="404" t="e">
        <f>#REF!</f>
        <v>#REF!</v>
      </c>
      <c r="K142" s="104" t="e">
        <f>#REF!</f>
        <v>#REF!</v>
      </c>
      <c r="L142" s="452" t="e">
        <f>#REF!</f>
        <v>#REF!</v>
      </c>
      <c r="M142" s="471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515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362" t="e">
        <f>#REF!</f>
        <v>#REF!</v>
      </c>
      <c r="I143" s="382" t="e">
        <f>#REF!</f>
        <v>#REF!</v>
      </c>
      <c r="J143" s="402" t="e">
        <f>#REF!</f>
        <v>#REF!</v>
      </c>
      <c r="K143" s="124" t="e">
        <f>#REF!</f>
        <v>#REF!</v>
      </c>
      <c r="L143" s="450" t="e">
        <f>#REF!</f>
        <v>#REF!</v>
      </c>
      <c r="M143" s="469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511" t="s">
        <v>54</v>
      </c>
      <c r="C144" s="144" t="s">
        <v>92</v>
      </c>
      <c r="D144" s="117">
        <f>Size!D17</f>
        <v>260231970.04562077</v>
      </c>
      <c r="E144" s="113">
        <f>Size!E17</f>
        <v>-8137618.4700660408</v>
      </c>
      <c r="F144" s="114">
        <f>Size!F17</f>
        <v>-3.0322431520926143E-2</v>
      </c>
      <c r="G144" s="115">
        <f>Size!G17</f>
        <v>16.672580874805092</v>
      </c>
      <c r="H144" s="359">
        <f>Size!H17</f>
        <v>-1.4936685462605688</v>
      </c>
      <c r="I144" s="379">
        <f>Size!I17</f>
        <v>3.765561653354335</v>
      </c>
      <c r="J144" s="399">
        <f>Size!J17</f>
        <v>0.19096702441071711</v>
      </c>
      <c r="K144" s="114">
        <f>Size!K17</f>
        <v>5.3423407192650721E-2</v>
      </c>
      <c r="L144" s="447">
        <f>Size!L17</f>
        <v>979919527.38064349</v>
      </c>
      <c r="M144" s="466">
        <f>Size!M17</f>
        <v>20607037.700660586</v>
      </c>
      <c r="N144" s="114">
        <f>Size!N17</f>
        <v>2.1481048065510842E-2</v>
      </c>
      <c r="O144" s="117">
        <f>Size!O17</f>
        <v>779937460.94462252</v>
      </c>
      <c r="P144" s="113">
        <f>Size!P17</f>
        <v>-22038375.615155339</v>
      </c>
      <c r="Q144" s="114">
        <f>Size!Q17</f>
        <v>-2.748009928789499E-2</v>
      </c>
    </row>
    <row r="145" spans="1:17">
      <c r="B145" s="512"/>
      <c r="C145" s="145" t="s">
        <v>93</v>
      </c>
      <c r="D145" s="86">
        <f>Size!D18</f>
        <v>193534961.29652917</v>
      </c>
      <c r="E145" s="85">
        <f>Size!E18</f>
        <v>-5448157.0259620547</v>
      </c>
      <c r="F145" s="87">
        <f>Size!F18</f>
        <v>-2.7379996212202516E-2</v>
      </c>
      <c r="G145" s="102">
        <f>Size!G18</f>
        <v>12.399426918041563</v>
      </c>
      <c r="H145" s="357">
        <f>Size!H18</f>
        <v>-1.0699716752215647</v>
      </c>
      <c r="I145" s="377">
        <f>Size!I18</f>
        <v>3.0679286488701263</v>
      </c>
      <c r="J145" s="397">
        <f>Size!J18</f>
        <v>8.2155961668468169E-2</v>
      </c>
      <c r="K145" s="87">
        <f>Size!K18</f>
        <v>2.7515812580316292E-2</v>
      </c>
      <c r="L145" s="445">
        <f>Size!L18</f>
        <v>593751452.31959295</v>
      </c>
      <c r="M145" s="464">
        <f>Size!M18</f>
        <v>-366907.58191716671</v>
      </c>
      <c r="N145" s="87">
        <f>Size!N18</f>
        <v>-6.1756647611090618E-4</v>
      </c>
      <c r="O145" s="86">
        <f>Size!O18</f>
        <v>117667956.67147323</v>
      </c>
      <c r="P145" s="85">
        <f>Size!P18</f>
        <v>-2293610.6838534176</v>
      </c>
      <c r="Q145" s="87">
        <f>Size!Q18</f>
        <v>-1.9119545821369051E-2</v>
      </c>
    </row>
    <row r="146" spans="1:17">
      <c r="B146" s="512"/>
      <c r="C146" s="145" t="s">
        <v>94</v>
      </c>
      <c r="D146" s="86">
        <f>Size!D19</f>
        <v>342030916.24987423</v>
      </c>
      <c r="E146" s="85">
        <f>Size!E19</f>
        <v>-16263333.679112494</v>
      </c>
      <c r="F146" s="87">
        <f>Size!F19</f>
        <v>-4.5390998271213831E-2</v>
      </c>
      <c r="G146" s="102">
        <f>Size!G19</f>
        <v>21.91328802475735</v>
      </c>
      <c r="H146" s="357">
        <f>Size!H19</f>
        <v>-2.3400662630484526</v>
      </c>
      <c r="I146" s="377">
        <f>Size!I19</f>
        <v>2.8209425126400456</v>
      </c>
      <c r="J146" s="397">
        <f>Size!J19</f>
        <v>0.1883425771048497</v>
      </c>
      <c r="K146" s="87">
        <f>Size!K19</f>
        <v>7.1542422592424965E-2</v>
      </c>
      <c r="L146" s="445">
        <f>Size!L19</f>
        <v>964849552.28649724</v>
      </c>
      <c r="M146" s="464">
        <f>Size!M19</f>
        <v>21604133.020815372</v>
      </c>
      <c r="N146" s="87">
        <f>Size!N19</f>
        <v>2.2904042340999891E-2</v>
      </c>
      <c r="O146" s="86">
        <f>Size!O19</f>
        <v>187071973.47559476</v>
      </c>
      <c r="P146" s="85">
        <f>Size!P19</f>
        <v>-2128741.003370136</v>
      </c>
      <c r="Q146" s="87">
        <f>Size!Q19</f>
        <v>-1.1251231313964234E-2</v>
      </c>
    </row>
    <row r="147" spans="1:17">
      <c r="B147" s="512"/>
      <c r="C147" s="145" t="s">
        <v>95</v>
      </c>
      <c r="D147" s="86">
        <f>Size!D20</f>
        <v>428383777.6833052</v>
      </c>
      <c r="E147" s="85">
        <f>Size!E20</f>
        <v>52969645.255072951</v>
      </c>
      <c r="F147" s="87">
        <f>Size!F20</f>
        <v>0.14109656690987554</v>
      </c>
      <c r="G147" s="102">
        <f>Size!G20</f>
        <v>27.445756098404566</v>
      </c>
      <c r="H147" s="357">
        <f>Size!H20</f>
        <v>2.0335370626936466</v>
      </c>
      <c r="I147" s="377">
        <f>Size!I20</f>
        <v>2.4818909062654351</v>
      </c>
      <c r="J147" s="397">
        <f>Size!J20</f>
        <v>8.3067185880574712E-2</v>
      </c>
      <c r="K147" s="87">
        <f>Size!K20</f>
        <v>3.4628299351336933E-2</v>
      </c>
      <c r="L147" s="445">
        <f>Size!L20</f>
        <v>1063201802.223829</v>
      </c>
      <c r="M147" s="464">
        <f>Size!M20</f>
        <v>162649476.38728225</v>
      </c>
      <c r="N147" s="87">
        <f>Size!N20</f>
        <v>0.18061080041761357</v>
      </c>
      <c r="O147" s="86">
        <f>Size!O20</f>
        <v>212698568.15980533</v>
      </c>
      <c r="P147" s="85">
        <f>Size!P20</f>
        <v>26323225.626663059</v>
      </c>
      <c r="Q147" s="87">
        <f>Size!Q20</f>
        <v>0.1412377048856778</v>
      </c>
    </row>
    <row r="148" spans="1:17">
      <c r="B148" s="512"/>
      <c r="C148" s="145" t="s">
        <v>96</v>
      </c>
      <c r="D148" s="86">
        <f>Size!D21</f>
        <v>349762939.34963149</v>
      </c>
      <c r="E148" s="85">
        <f>Size!E21</f>
        <v>8180662.3707877398</v>
      </c>
      <c r="F148" s="87">
        <f>Size!F21</f>
        <v>2.394931740353267E-2</v>
      </c>
      <c r="G148" s="102">
        <f>Size!G21</f>
        <v>22.408664440014725</v>
      </c>
      <c r="H148" s="357">
        <f>Size!H21</f>
        <v>-0.71343697145164597</v>
      </c>
      <c r="I148" s="377">
        <f>Size!I21</f>
        <v>3.9432785586401526</v>
      </c>
      <c r="J148" s="397">
        <f>Size!J21</f>
        <v>0.2458047797925782</v>
      </c>
      <c r="K148" s="87">
        <f>Size!K21</f>
        <v>6.6479113712387281E-2</v>
      </c>
      <c r="L148" s="445">
        <f>Size!L21</f>
        <v>1379212699.344358</v>
      </c>
      <c r="M148" s="464">
        <f>Size!M21</f>
        <v>116221186.89603376</v>
      </c>
      <c r="N148" s="87">
        <f>Size!N21</f>
        <v>9.2020560510923471E-2</v>
      </c>
      <c r="O148" s="86">
        <f>Size!O21</f>
        <v>963490972.88352585</v>
      </c>
      <c r="P148" s="85">
        <f>Size!P21</f>
        <v>9232457.7316057682</v>
      </c>
      <c r="Q148" s="87">
        <f>Size!Q21</f>
        <v>9.6750069137564263E-3</v>
      </c>
    </row>
    <row r="149" spans="1:17" ht="15" customHeight="1">
      <c r="B149" s="512"/>
      <c r="C149" s="145" t="s">
        <v>97</v>
      </c>
      <c r="D149" s="86">
        <f>Size!D22</f>
        <v>545091032.89850807</v>
      </c>
      <c r="E149" s="85">
        <f>Size!E22</f>
        <v>64310327.627880752</v>
      </c>
      <c r="F149" s="87">
        <f>Size!F22</f>
        <v>0.13376228896640313</v>
      </c>
      <c r="G149" s="102">
        <f>Size!G22</f>
        <v>34.922974024053254</v>
      </c>
      <c r="H149" s="357">
        <f>Size!H22</f>
        <v>2.3783691860443739</v>
      </c>
      <c r="I149" s="377">
        <f>Size!I22</f>
        <v>2.5061600205629544</v>
      </c>
      <c r="J149" s="397">
        <f>Size!J22</f>
        <v>0.10402338922433962</v>
      </c>
      <c r="K149" s="87">
        <f>Size!K22</f>
        <v>4.3304526423366498E-2</v>
      </c>
      <c r="L149" s="445">
        <f>Size!L22</f>
        <v>1366085354.217607</v>
      </c>
      <c r="M149" s="464">
        <f>Size!M22</f>
        <v>211184410.44621897</v>
      </c>
      <c r="N149" s="87">
        <f>Size!N22</f>
        <v>0.18285932796676527</v>
      </c>
      <c r="O149" s="86">
        <f>Size!O22</f>
        <v>264078931.67600632</v>
      </c>
      <c r="P149" s="85">
        <f>Size!P22</f>
        <v>33657650.355429828</v>
      </c>
      <c r="Q149" s="87">
        <f>Size!Q22</f>
        <v>0.14607005985963251</v>
      </c>
    </row>
    <row r="150" spans="1:17" ht="15" thickBot="1">
      <c r="B150" s="513"/>
      <c r="C150" s="146" t="s">
        <v>98</v>
      </c>
      <c r="D150" s="137">
        <f>Size!D23</f>
        <v>665618884.57411754</v>
      </c>
      <c r="E150" s="133">
        <f>Size!E23</f>
        <v>11110908.629335999</v>
      </c>
      <c r="F150" s="134">
        <f>Size!F23</f>
        <v>1.6975971321506685E-2</v>
      </c>
      <c r="G150" s="135">
        <f>Size!G23</f>
        <v>42.644970496569016</v>
      </c>
      <c r="H150" s="358">
        <f>Size!H23</f>
        <v>-1.6594352479542778</v>
      </c>
      <c r="I150" s="378">
        <f>Size!I23</f>
        <v>2.8818910206946491</v>
      </c>
      <c r="J150" s="398">
        <f>Size!J23</f>
        <v>0.15494077292667718</v>
      </c>
      <c r="K150" s="134">
        <f>Size!K23</f>
        <v>5.6818335080919539E-2</v>
      </c>
      <c r="L150" s="446">
        <f>Size!L23</f>
        <v>1918241086.6589375</v>
      </c>
      <c r="M150" s="465">
        <f>Size!M23</f>
        <v>133430399.49020171</v>
      </c>
      <c r="N150" s="134">
        <f>Size!N23</f>
        <v>7.4758852829295744E-2</v>
      </c>
      <c r="O150" s="137">
        <f>Size!O23</f>
        <v>357902965.55443388</v>
      </c>
      <c r="P150" s="133">
        <f>Size!P23</f>
        <v>3682999.0722898841</v>
      </c>
      <c r="Q150" s="134">
        <f>Size!Q23</f>
        <v>1.0397491448228517E-2</v>
      </c>
    </row>
    <row r="151" spans="1:17">
      <c r="A151" s="59"/>
      <c r="B151" s="497"/>
      <c r="C151" s="497"/>
      <c r="D151" s="498"/>
      <c r="E151" s="498"/>
      <c r="F151" s="497"/>
      <c r="G151" s="499"/>
      <c r="H151" s="499"/>
      <c r="I151" s="497"/>
      <c r="J151" s="497"/>
      <c r="K151" s="497"/>
      <c r="L151" s="500"/>
      <c r="M151" s="500"/>
      <c r="N151" s="497"/>
      <c r="O151" s="498"/>
      <c r="P151" s="498"/>
      <c r="Q151" s="497"/>
    </row>
    <row r="152" spans="1:17">
      <c r="A152" s="59"/>
      <c r="B152" s="497"/>
      <c r="C152" s="497"/>
      <c r="D152" s="498"/>
      <c r="E152" s="498"/>
      <c r="F152" s="497"/>
      <c r="G152" s="499"/>
      <c r="H152" s="499"/>
      <c r="I152" s="497"/>
      <c r="J152" s="497"/>
      <c r="K152" s="497"/>
      <c r="L152" s="500"/>
      <c r="M152" s="500"/>
      <c r="N152" s="497"/>
      <c r="O152" s="498"/>
      <c r="P152" s="498"/>
      <c r="Q152" s="497"/>
    </row>
    <row r="153" spans="1:17">
      <c r="A153" s="59"/>
      <c r="B153" s="59"/>
      <c r="C153" s="172" t="s">
        <v>121</v>
      </c>
      <c r="D153" s="433"/>
      <c r="E153" s="433"/>
      <c r="F153" s="369"/>
      <c r="G153" s="347"/>
      <c r="H153" s="347"/>
      <c r="I153" s="387"/>
      <c r="J153" s="387"/>
      <c r="K153" s="374"/>
      <c r="L153" s="517"/>
      <c r="M153" s="517"/>
      <c r="N153" s="484"/>
      <c r="O153" s="483"/>
      <c r="P153" s="483"/>
      <c r="Q153" s="484"/>
    </row>
    <row r="154" spans="1:17">
      <c r="A154" s="59"/>
      <c r="B154" s="60"/>
      <c r="C154" s="142"/>
      <c r="D154" s="434"/>
      <c r="E154" s="434"/>
      <c r="F154" s="370"/>
      <c r="G154" s="348"/>
      <c r="H154" s="348"/>
      <c r="I154" s="388"/>
      <c r="J154" s="388"/>
      <c r="K154" s="370"/>
      <c r="L154" s="455"/>
      <c r="M154" s="455"/>
      <c r="N154" s="370"/>
      <c r="O154" s="434"/>
      <c r="P154" s="434"/>
      <c r="Q154" s="370"/>
    </row>
    <row r="155" spans="1:17">
      <c r="A155" s="59"/>
      <c r="B155" s="59"/>
      <c r="C155" s="62"/>
      <c r="D155" s="435"/>
      <c r="E155" s="435"/>
      <c r="F155" s="64"/>
      <c r="G155" s="350"/>
      <c r="H155" s="350"/>
      <c r="I155" s="389"/>
      <c r="J155" s="389"/>
      <c r="K155" s="64"/>
      <c r="L155" s="456"/>
      <c r="M155" s="456"/>
      <c r="N155" s="64"/>
      <c r="O155" s="435"/>
      <c r="P155" s="435"/>
      <c r="Q155" s="64"/>
    </row>
    <row r="156" spans="1:17">
      <c r="A156" s="59"/>
      <c r="B156" s="516"/>
      <c r="C156" s="66"/>
      <c r="D156" s="436"/>
      <c r="E156" s="436"/>
      <c r="F156" s="68"/>
      <c r="G156" s="351"/>
      <c r="H156" s="351"/>
      <c r="I156" s="390"/>
      <c r="J156" s="390"/>
      <c r="K156" s="68"/>
      <c r="L156" s="457"/>
      <c r="M156" s="457"/>
      <c r="N156" s="68"/>
      <c r="O156" s="436"/>
      <c r="P156" s="436"/>
      <c r="Q156" s="68"/>
    </row>
    <row r="157" spans="1:17">
      <c r="A157" s="59"/>
      <c r="B157" s="516"/>
      <c r="C157" s="66"/>
      <c r="D157" s="436"/>
      <c r="E157" s="436"/>
      <c r="F157" s="68"/>
      <c r="G157" s="351"/>
      <c r="H157" s="351"/>
      <c r="I157" s="390"/>
      <c r="J157" s="390"/>
      <c r="K157" s="68"/>
      <c r="L157" s="457"/>
      <c r="M157" s="457"/>
      <c r="N157" s="68"/>
      <c r="O157" s="436"/>
      <c r="P157" s="436"/>
      <c r="Q157" s="68"/>
    </row>
    <row r="158" spans="1:17">
      <c r="A158" s="59"/>
      <c r="B158" s="516"/>
      <c r="C158" s="66"/>
      <c r="D158" s="436"/>
      <c r="E158" s="436"/>
      <c r="F158" s="68"/>
      <c r="G158" s="351"/>
      <c r="H158" s="351"/>
      <c r="I158" s="390"/>
      <c r="J158" s="390"/>
      <c r="K158" s="68"/>
      <c r="L158" s="457"/>
      <c r="M158" s="457"/>
      <c r="N158" s="68"/>
      <c r="O158" s="436"/>
      <c r="P158" s="436"/>
      <c r="Q158" s="68"/>
    </row>
    <row r="159" spans="1:17">
      <c r="A159" s="59"/>
      <c r="B159" s="516"/>
      <c r="C159" s="73"/>
      <c r="D159" s="437"/>
      <c r="E159" s="437"/>
      <c r="F159" s="71"/>
      <c r="G159" s="352"/>
      <c r="H159" s="352"/>
      <c r="I159" s="391"/>
      <c r="J159" s="391"/>
      <c r="K159" s="71"/>
      <c r="L159" s="458"/>
      <c r="M159" s="458"/>
      <c r="N159" s="71"/>
      <c r="O159" s="437"/>
      <c r="P159" s="437"/>
      <c r="Q159" s="71"/>
    </row>
    <row r="160" spans="1:17">
      <c r="A160" s="59"/>
      <c r="B160" s="516"/>
      <c r="C160" s="73"/>
      <c r="D160" s="437"/>
      <c r="E160" s="437"/>
      <c r="F160" s="71"/>
      <c r="G160" s="352"/>
      <c r="H160" s="352"/>
      <c r="I160" s="391"/>
      <c r="J160" s="391"/>
      <c r="K160" s="71"/>
      <c r="L160" s="458"/>
      <c r="M160" s="458"/>
      <c r="N160" s="71"/>
      <c r="O160" s="437"/>
      <c r="P160" s="437"/>
      <c r="Q160" s="71"/>
    </row>
    <row r="161" spans="1:17">
      <c r="A161" s="59"/>
      <c r="B161" s="516"/>
      <c r="C161" s="73"/>
      <c r="D161" s="437"/>
      <c r="E161" s="437"/>
      <c r="F161" s="71"/>
      <c r="G161" s="352"/>
      <c r="H161" s="352"/>
      <c r="I161" s="391"/>
      <c r="J161" s="391"/>
      <c r="K161" s="71"/>
      <c r="L161" s="458"/>
      <c r="M161" s="458"/>
      <c r="N161" s="71"/>
      <c r="O161" s="437"/>
      <c r="P161" s="437"/>
      <c r="Q161" s="71"/>
    </row>
    <row r="162" spans="1:17">
      <c r="A162" s="59"/>
      <c r="B162" s="516"/>
      <c r="C162" s="73"/>
      <c r="D162" s="437"/>
      <c r="E162" s="437"/>
      <c r="F162" s="71"/>
      <c r="G162" s="352"/>
      <c r="H162" s="352"/>
      <c r="I162" s="391"/>
      <c r="J162" s="391"/>
      <c r="K162" s="71"/>
      <c r="L162" s="458"/>
      <c r="M162" s="458"/>
      <c r="N162" s="71"/>
      <c r="O162" s="437"/>
      <c r="P162" s="437"/>
      <c r="Q162" s="71"/>
    </row>
    <row r="163" spans="1:17">
      <c r="A163" s="59"/>
      <c r="B163" s="516"/>
      <c r="C163" s="73"/>
      <c r="D163" s="437"/>
      <c r="E163" s="437"/>
      <c r="F163" s="71"/>
      <c r="G163" s="352"/>
      <c r="H163" s="352"/>
      <c r="I163" s="391"/>
      <c r="J163" s="391"/>
      <c r="K163" s="71"/>
      <c r="L163" s="458"/>
      <c r="M163" s="458"/>
      <c r="N163" s="71"/>
      <c r="O163" s="437"/>
      <c r="P163" s="437"/>
      <c r="Q163" s="71"/>
    </row>
    <row r="164" spans="1:17">
      <c r="A164" s="59"/>
      <c r="B164" s="516"/>
      <c r="C164" s="73"/>
      <c r="D164" s="437"/>
      <c r="E164" s="437"/>
      <c r="F164" s="71"/>
      <c r="G164" s="352"/>
      <c r="H164" s="352"/>
      <c r="I164" s="391"/>
      <c r="J164" s="391"/>
      <c r="K164" s="71"/>
      <c r="L164" s="458"/>
      <c r="M164" s="458"/>
      <c r="N164" s="71"/>
      <c r="O164" s="437"/>
      <c r="P164" s="437"/>
      <c r="Q164" s="71"/>
    </row>
    <row r="165" spans="1:17">
      <c r="A165" s="59"/>
      <c r="B165" s="516"/>
      <c r="C165" s="73"/>
      <c r="D165" s="437"/>
      <c r="E165" s="437"/>
      <c r="F165" s="71"/>
      <c r="G165" s="352"/>
      <c r="H165" s="352"/>
      <c r="I165" s="391"/>
      <c r="J165" s="391"/>
      <c r="K165" s="71"/>
      <c r="L165" s="458"/>
      <c r="M165" s="458"/>
      <c r="N165" s="71"/>
      <c r="O165" s="437"/>
      <c r="P165" s="437"/>
      <c r="Q165" s="71"/>
    </row>
    <row r="166" spans="1:17">
      <c r="A166" s="59"/>
      <c r="B166" s="516"/>
      <c r="C166" s="73"/>
      <c r="D166" s="437"/>
      <c r="E166" s="437"/>
      <c r="F166" s="71"/>
      <c r="G166" s="352"/>
      <c r="H166" s="352"/>
      <c r="I166" s="391"/>
      <c r="J166" s="391"/>
      <c r="K166" s="71"/>
      <c r="L166" s="458"/>
      <c r="M166" s="458"/>
      <c r="N166" s="71"/>
      <c r="O166" s="437"/>
      <c r="P166" s="437"/>
      <c r="Q166" s="71"/>
    </row>
    <row r="167" spans="1:17">
      <c r="A167" s="59"/>
      <c r="B167" s="516"/>
      <c r="C167" s="73"/>
      <c r="D167" s="437"/>
      <c r="E167" s="437"/>
      <c r="F167" s="71"/>
      <c r="G167" s="352"/>
      <c r="H167" s="352"/>
      <c r="I167" s="391"/>
      <c r="J167" s="391"/>
      <c r="K167" s="71"/>
      <c r="L167" s="458"/>
      <c r="M167" s="458"/>
      <c r="N167" s="71"/>
      <c r="O167" s="437"/>
      <c r="P167" s="437"/>
      <c r="Q167" s="71"/>
    </row>
    <row r="168" spans="1:17">
      <c r="A168" s="59"/>
      <c r="B168" s="516"/>
      <c r="C168" s="73"/>
      <c r="D168" s="437"/>
      <c r="E168" s="437"/>
      <c r="F168" s="71"/>
      <c r="G168" s="352"/>
      <c r="H168" s="352"/>
      <c r="I168" s="391"/>
      <c r="J168" s="391"/>
      <c r="K168" s="71"/>
      <c r="L168" s="458"/>
      <c r="M168" s="458"/>
      <c r="N168" s="71"/>
      <c r="O168" s="437"/>
      <c r="P168" s="437"/>
      <c r="Q168" s="71"/>
    </row>
    <row r="169" spans="1:17">
      <c r="A169" s="59"/>
      <c r="B169" s="516"/>
      <c r="C169" s="73"/>
      <c r="D169" s="437"/>
      <c r="E169" s="437"/>
      <c r="F169" s="71"/>
      <c r="G169" s="352"/>
      <c r="H169" s="352"/>
      <c r="I169" s="391"/>
      <c r="J169" s="391"/>
      <c r="K169" s="71"/>
      <c r="L169" s="458"/>
      <c r="M169" s="458"/>
      <c r="N169" s="71"/>
      <c r="O169" s="437"/>
      <c r="P169" s="437"/>
      <c r="Q169" s="71"/>
    </row>
    <row r="170" spans="1:17">
      <c r="A170" s="59"/>
      <c r="B170" s="516"/>
      <c r="C170" s="73"/>
      <c r="D170" s="437"/>
      <c r="E170" s="437"/>
      <c r="F170" s="71"/>
      <c r="G170" s="352"/>
      <c r="H170" s="352"/>
      <c r="I170" s="391"/>
      <c r="J170" s="391"/>
      <c r="K170" s="71"/>
      <c r="L170" s="458"/>
      <c r="M170" s="458"/>
      <c r="N170" s="71"/>
      <c r="O170" s="437"/>
      <c r="P170" s="437"/>
      <c r="Q170" s="71"/>
    </row>
    <row r="171" spans="1:17">
      <c r="A171" s="59"/>
      <c r="B171" s="516"/>
      <c r="C171" s="73"/>
      <c r="D171" s="437"/>
      <c r="E171" s="437"/>
      <c r="F171" s="71"/>
      <c r="G171" s="352"/>
      <c r="H171" s="352"/>
      <c r="I171" s="391"/>
      <c r="J171" s="391"/>
      <c r="K171" s="71"/>
      <c r="L171" s="458"/>
      <c r="M171" s="458"/>
      <c r="N171" s="71"/>
      <c r="O171" s="437"/>
      <c r="P171" s="437"/>
      <c r="Q171" s="71"/>
    </row>
    <row r="172" spans="1:17">
      <c r="A172" s="59"/>
      <c r="B172" s="516"/>
      <c r="C172" s="73"/>
      <c r="D172" s="437"/>
      <c r="E172" s="437"/>
      <c r="F172" s="71"/>
      <c r="G172" s="352"/>
      <c r="H172" s="352"/>
      <c r="I172" s="391"/>
      <c r="J172" s="391"/>
      <c r="K172" s="71"/>
      <c r="L172" s="458"/>
      <c r="M172" s="458"/>
      <c r="N172" s="71"/>
      <c r="O172" s="437"/>
      <c r="P172" s="437"/>
      <c r="Q172" s="71"/>
    </row>
    <row r="173" spans="1:17">
      <c r="A173" s="59"/>
      <c r="B173" s="516"/>
      <c r="C173" s="73"/>
      <c r="D173" s="437"/>
      <c r="E173" s="437"/>
      <c r="F173" s="71"/>
      <c r="G173" s="352"/>
      <c r="H173" s="352"/>
      <c r="I173" s="391"/>
      <c r="J173" s="391"/>
      <c r="K173" s="71"/>
      <c r="L173" s="458"/>
      <c r="M173" s="458"/>
      <c r="N173" s="71"/>
      <c r="O173" s="437"/>
      <c r="P173" s="437"/>
      <c r="Q173" s="71"/>
    </row>
    <row r="174" spans="1:17">
      <c r="A174" s="59"/>
      <c r="B174" s="516"/>
      <c r="C174" s="73"/>
      <c r="D174" s="437"/>
      <c r="E174" s="437"/>
      <c r="F174" s="71"/>
      <c r="G174" s="352"/>
      <c r="H174" s="352"/>
      <c r="I174" s="391"/>
      <c r="J174" s="391"/>
      <c r="K174" s="71"/>
      <c r="L174" s="458"/>
      <c r="M174" s="458"/>
      <c r="N174" s="71"/>
      <c r="O174" s="437"/>
      <c r="P174" s="437"/>
      <c r="Q174" s="71"/>
    </row>
    <row r="175" spans="1:17">
      <c r="A175" s="59"/>
      <c r="B175" s="516"/>
      <c r="C175" s="73"/>
      <c r="D175" s="437"/>
      <c r="E175" s="437"/>
      <c r="F175" s="71"/>
      <c r="G175" s="352"/>
      <c r="H175" s="352"/>
      <c r="I175" s="391"/>
      <c r="J175" s="391"/>
      <c r="K175" s="71"/>
      <c r="L175" s="458"/>
      <c r="M175" s="458"/>
      <c r="N175" s="71"/>
      <c r="O175" s="437"/>
      <c r="P175" s="437"/>
      <c r="Q175" s="71"/>
    </row>
    <row r="176" spans="1:17">
      <c r="A176" s="59"/>
      <c r="B176" s="516"/>
      <c r="C176" s="73"/>
      <c r="D176" s="437"/>
      <c r="E176" s="437"/>
      <c r="F176" s="71"/>
      <c r="G176" s="352"/>
      <c r="H176" s="352"/>
      <c r="I176" s="391"/>
      <c r="J176" s="391"/>
      <c r="K176" s="71"/>
      <c r="L176" s="458"/>
      <c r="M176" s="458"/>
      <c r="N176" s="71"/>
      <c r="O176" s="437"/>
      <c r="P176" s="437"/>
      <c r="Q176" s="71"/>
    </row>
    <row r="177" spans="1:17">
      <c r="A177" s="59"/>
      <c r="B177" s="516"/>
      <c r="C177" s="73"/>
      <c r="D177" s="437"/>
      <c r="E177" s="437"/>
      <c r="F177" s="71"/>
      <c r="G177" s="352"/>
      <c r="H177" s="352"/>
      <c r="I177" s="391"/>
      <c r="J177" s="391"/>
      <c r="K177" s="71"/>
      <c r="L177" s="458"/>
      <c r="M177" s="458"/>
      <c r="N177" s="71"/>
      <c r="O177" s="437"/>
      <c r="P177" s="437"/>
      <c r="Q177" s="71"/>
    </row>
    <row r="178" spans="1:17">
      <c r="A178" s="59"/>
      <c r="B178" s="516"/>
      <c r="C178" s="73"/>
      <c r="D178" s="437"/>
      <c r="E178" s="437"/>
      <c r="F178" s="71"/>
      <c r="G178" s="352"/>
      <c r="H178" s="352"/>
      <c r="I178" s="391"/>
      <c r="J178" s="391"/>
      <c r="K178" s="71"/>
      <c r="L178" s="458"/>
      <c r="M178" s="458"/>
      <c r="N178" s="71"/>
      <c r="O178" s="437"/>
      <c r="P178" s="437"/>
      <c r="Q178" s="71"/>
    </row>
    <row r="179" spans="1:17">
      <c r="A179" s="59"/>
      <c r="B179" s="516"/>
      <c r="C179" s="73"/>
      <c r="D179" s="437"/>
      <c r="E179" s="437"/>
      <c r="F179" s="71"/>
      <c r="G179" s="352"/>
      <c r="H179" s="352"/>
      <c r="I179" s="391"/>
      <c r="J179" s="391"/>
      <c r="K179" s="71"/>
      <c r="L179" s="458"/>
      <c r="M179" s="458"/>
      <c r="N179" s="71"/>
      <c r="O179" s="437"/>
      <c r="P179" s="437"/>
      <c r="Q179" s="71"/>
    </row>
    <row r="180" spans="1:17">
      <c r="A180" s="59"/>
      <c r="B180" s="516"/>
      <c r="C180" s="73"/>
      <c r="D180" s="437"/>
      <c r="E180" s="437"/>
      <c r="F180" s="71"/>
      <c r="G180" s="352"/>
      <c r="H180" s="352"/>
      <c r="I180" s="391"/>
      <c r="J180" s="391"/>
      <c r="K180" s="71"/>
      <c r="L180" s="458"/>
      <c r="M180" s="458"/>
      <c r="N180" s="71"/>
      <c r="O180" s="437"/>
      <c r="P180" s="437"/>
      <c r="Q180" s="71"/>
    </row>
    <row r="181" spans="1:17">
      <c r="A181" s="59"/>
      <c r="B181" s="516"/>
      <c r="C181" s="73"/>
      <c r="D181" s="437"/>
      <c r="E181" s="437"/>
      <c r="F181" s="71"/>
      <c r="G181" s="352"/>
      <c r="H181" s="352"/>
      <c r="I181" s="391"/>
      <c r="J181" s="391"/>
      <c r="K181" s="71"/>
      <c r="L181" s="458"/>
      <c r="M181" s="458"/>
      <c r="N181" s="71"/>
      <c r="O181" s="437"/>
      <c r="P181" s="437"/>
      <c r="Q181" s="71"/>
    </row>
    <row r="182" spans="1:17">
      <c r="A182" s="59"/>
      <c r="B182" s="516"/>
      <c r="C182" s="73"/>
      <c r="D182" s="437"/>
      <c r="E182" s="437"/>
      <c r="F182" s="71"/>
      <c r="G182" s="352"/>
      <c r="H182" s="352"/>
      <c r="I182" s="391"/>
      <c r="J182" s="391"/>
      <c r="K182" s="71"/>
      <c r="L182" s="458"/>
      <c r="M182" s="458"/>
      <c r="N182" s="71"/>
      <c r="O182" s="437"/>
      <c r="P182" s="437"/>
      <c r="Q182" s="71"/>
    </row>
    <row r="183" spans="1:17">
      <c r="A183" s="59"/>
      <c r="B183" s="516"/>
      <c r="C183" s="73"/>
      <c r="D183" s="437"/>
      <c r="E183" s="437"/>
      <c r="F183" s="71"/>
      <c r="G183" s="352"/>
      <c r="H183" s="352"/>
      <c r="I183" s="391"/>
      <c r="J183" s="391"/>
      <c r="K183" s="71"/>
      <c r="L183" s="458"/>
      <c r="M183" s="458"/>
      <c r="N183" s="71"/>
      <c r="O183" s="437"/>
      <c r="P183" s="437"/>
      <c r="Q183" s="71"/>
    </row>
    <row r="184" spans="1:17">
      <c r="A184" s="59"/>
      <c r="B184" s="516"/>
      <c r="C184" s="73"/>
      <c r="D184" s="437"/>
      <c r="E184" s="437"/>
      <c r="F184" s="71"/>
      <c r="G184" s="352"/>
      <c r="H184" s="352"/>
      <c r="I184" s="391"/>
      <c r="J184" s="391"/>
      <c r="K184" s="71"/>
      <c r="L184" s="458"/>
      <c r="M184" s="458"/>
      <c r="N184" s="71"/>
      <c r="O184" s="437"/>
      <c r="P184" s="437"/>
      <c r="Q184" s="71"/>
    </row>
    <row r="185" spans="1:17">
      <c r="A185" s="59"/>
      <c r="B185" s="516"/>
      <c r="C185" s="73"/>
      <c r="D185" s="437"/>
      <c r="E185" s="437"/>
      <c r="F185" s="71"/>
      <c r="G185" s="352"/>
      <c r="H185" s="352"/>
      <c r="I185" s="391"/>
      <c r="J185" s="391"/>
      <c r="K185" s="71"/>
      <c r="L185" s="458"/>
      <c r="M185" s="458"/>
      <c r="N185" s="71"/>
      <c r="O185" s="437"/>
      <c r="P185" s="437"/>
      <c r="Q185" s="71"/>
    </row>
    <row r="186" spans="1:17">
      <c r="A186" s="59"/>
      <c r="B186" s="516"/>
      <c r="C186" s="73"/>
      <c r="D186" s="437"/>
      <c r="E186" s="437"/>
      <c r="F186" s="71"/>
      <c r="G186" s="352"/>
      <c r="H186" s="352"/>
      <c r="I186" s="391"/>
      <c r="J186" s="391"/>
      <c r="K186" s="71"/>
      <c r="L186" s="458"/>
      <c r="M186" s="458"/>
      <c r="N186" s="71"/>
      <c r="O186" s="437"/>
      <c r="P186" s="437"/>
      <c r="Q186" s="71"/>
    </row>
    <row r="187" spans="1:17">
      <c r="A187" s="59"/>
      <c r="B187" s="516"/>
      <c r="C187" s="73"/>
      <c r="D187" s="437"/>
      <c r="E187" s="437"/>
      <c r="F187" s="71"/>
      <c r="G187" s="352"/>
      <c r="H187" s="352"/>
      <c r="I187" s="391"/>
      <c r="J187" s="391"/>
      <c r="K187" s="71"/>
      <c r="L187" s="458"/>
      <c r="M187" s="458"/>
      <c r="N187" s="71"/>
      <c r="O187" s="437"/>
      <c r="P187" s="437"/>
      <c r="Q187" s="71"/>
    </row>
    <row r="188" spans="1:17">
      <c r="A188" s="59"/>
      <c r="B188" s="516"/>
      <c r="C188" s="73"/>
      <c r="D188" s="437"/>
      <c r="E188" s="437"/>
      <c r="F188" s="71"/>
      <c r="G188" s="352"/>
      <c r="H188" s="352"/>
      <c r="I188" s="391"/>
      <c r="J188" s="391"/>
      <c r="K188" s="71"/>
      <c r="L188" s="458"/>
      <c r="M188" s="458"/>
      <c r="N188" s="71"/>
      <c r="O188" s="437"/>
      <c r="P188" s="437"/>
      <c r="Q188" s="71"/>
    </row>
    <row r="189" spans="1:17">
      <c r="A189" s="59"/>
      <c r="B189" s="516"/>
      <c r="C189" s="73"/>
      <c r="D189" s="437"/>
      <c r="E189" s="437"/>
      <c r="F189" s="71"/>
      <c r="G189" s="352"/>
      <c r="H189" s="352"/>
      <c r="I189" s="391"/>
      <c r="J189" s="391"/>
      <c r="K189" s="71"/>
      <c r="L189" s="458"/>
      <c r="M189" s="458"/>
      <c r="N189" s="71"/>
      <c r="O189" s="437"/>
      <c r="P189" s="437"/>
      <c r="Q189" s="71"/>
    </row>
    <row r="190" spans="1:17">
      <c r="A190" s="59"/>
      <c r="B190" s="516"/>
      <c r="C190" s="73"/>
      <c r="D190" s="437"/>
      <c r="E190" s="437"/>
      <c r="F190" s="71"/>
      <c r="G190" s="352"/>
      <c r="H190" s="352"/>
      <c r="I190" s="391"/>
      <c r="J190" s="391"/>
      <c r="K190" s="71"/>
      <c r="L190" s="458"/>
      <c r="M190" s="458"/>
      <c r="N190" s="71"/>
      <c r="O190" s="437"/>
      <c r="P190" s="437"/>
      <c r="Q190" s="71"/>
    </row>
    <row r="191" spans="1:17">
      <c r="A191" s="59"/>
      <c r="B191" s="516"/>
      <c r="C191" s="73"/>
      <c r="D191" s="437"/>
      <c r="E191" s="437"/>
      <c r="F191" s="71"/>
      <c r="G191" s="352"/>
      <c r="H191" s="352"/>
      <c r="I191" s="391"/>
      <c r="J191" s="391"/>
      <c r="K191" s="71"/>
      <c r="L191" s="458"/>
      <c r="M191" s="458"/>
      <c r="N191" s="71"/>
      <c r="O191" s="437"/>
      <c r="P191" s="437"/>
      <c r="Q191" s="71"/>
    </row>
    <row r="192" spans="1:17">
      <c r="A192" s="59"/>
      <c r="B192" s="516"/>
      <c r="C192" s="73"/>
      <c r="D192" s="437"/>
      <c r="E192" s="437"/>
      <c r="F192" s="71"/>
      <c r="G192" s="352"/>
      <c r="H192" s="352"/>
      <c r="I192" s="391"/>
      <c r="J192" s="391"/>
      <c r="K192" s="71"/>
      <c r="L192" s="458"/>
      <c r="M192" s="458"/>
      <c r="N192" s="71"/>
      <c r="O192" s="437"/>
      <c r="P192" s="437"/>
      <c r="Q192" s="71"/>
    </row>
    <row r="193" spans="1:17">
      <c r="A193" s="59"/>
      <c r="B193" s="516"/>
      <c r="C193" s="73"/>
      <c r="D193" s="437"/>
      <c r="E193" s="437"/>
      <c r="F193" s="71"/>
      <c r="G193" s="352"/>
      <c r="H193" s="352"/>
      <c r="I193" s="391"/>
      <c r="J193" s="391"/>
      <c r="K193" s="71"/>
      <c r="L193" s="458"/>
      <c r="M193" s="458"/>
      <c r="N193" s="71"/>
      <c r="O193" s="437"/>
      <c r="P193" s="437"/>
      <c r="Q193" s="71"/>
    </row>
    <row r="194" spans="1:17">
      <c r="A194" s="59"/>
      <c r="B194" s="516"/>
      <c r="C194" s="143"/>
      <c r="D194" s="437"/>
      <c r="E194" s="437"/>
      <c r="F194" s="71"/>
      <c r="G194" s="352"/>
      <c r="H194" s="352"/>
      <c r="I194" s="391"/>
      <c r="J194" s="391"/>
      <c r="K194" s="71"/>
      <c r="L194" s="458"/>
      <c r="M194" s="458"/>
      <c r="N194" s="71"/>
      <c r="O194" s="437"/>
      <c r="P194" s="437"/>
      <c r="Q194" s="71"/>
    </row>
    <row r="195" spans="1:17">
      <c r="A195" s="59"/>
      <c r="B195" s="518"/>
      <c r="C195" s="73"/>
      <c r="D195" s="437"/>
      <c r="E195" s="437"/>
      <c r="F195" s="71"/>
      <c r="G195" s="352"/>
      <c r="H195" s="352"/>
      <c r="I195" s="391"/>
      <c r="J195" s="391"/>
      <c r="K195" s="71"/>
      <c r="L195" s="458"/>
      <c r="M195" s="458"/>
      <c r="N195" s="71"/>
      <c r="O195" s="437"/>
      <c r="P195" s="437"/>
      <c r="Q195" s="71"/>
    </row>
    <row r="196" spans="1:17">
      <c r="A196" s="59"/>
      <c r="B196" s="518"/>
      <c r="C196" s="73"/>
      <c r="D196" s="437"/>
      <c r="E196" s="437"/>
      <c r="F196" s="71"/>
      <c r="G196" s="352"/>
      <c r="H196" s="352"/>
      <c r="I196" s="391"/>
      <c r="J196" s="391"/>
      <c r="K196" s="71"/>
      <c r="L196" s="458"/>
      <c r="M196" s="458"/>
      <c r="N196" s="71"/>
      <c r="O196" s="437"/>
      <c r="P196" s="437"/>
      <c r="Q196" s="71"/>
    </row>
    <row r="197" spans="1:17">
      <c r="A197" s="59"/>
      <c r="B197" s="518"/>
      <c r="C197" s="74"/>
      <c r="D197" s="437"/>
      <c r="E197" s="437"/>
      <c r="F197" s="71"/>
      <c r="G197" s="352"/>
      <c r="H197" s="352"/>
      <c r="I197" s="391"/>
      <c r="J197" s="391"/>
      <c r="K197" s="71"/>
      <c r="L197" s="458"/>
      <c r="M197" s="458"/>
      <c r="N197" s="71"/>
      <c r="O197" s="437"/>
      <c r="P197" s="437"/>
      <c r="Q197" s="71"/>
    </row>
    <row r="198" spans="1:17">
      <c r="A198" s="59"/>
      <c r="B198" s="518"/>
      <c r="C198" s="74"/>
      <c r="D198" s="437"/>
      <c r="E198" s="437"/>
      <c r="F198" s="71"/>
      <c r="G198" s="352"/>
      <c r="H198" s="352"/>
      <c r="I198" s="391"/>
      <c r="J198" s="391"/>
      <c r="K198" s="71"/>
      <c r="L198" s="458"/>
      <c r="M198" s="458"/>
      <c r="N198" s="71"/>
      <c r="O198" s="437"/>
      <c r="P198" s="437"/>
      <c r="Q198" s="71"/>
    </row>
    <row r="199" spans="1:17">
      <c r="A199" s="59"/>
      <c r="B199" s="518"/>
      <c r="C199" s="74"/>
      <c r="D199" s="437"/>
      <c r="E199" s="437"/>
      <c r="F199" s="71"/>
      <c r="G199" s="352"/>
      <c r="H199" s="352"/>
      <c r="I199" s="391"/>
      <c r="J199" s="391"/>
      <c r="K199" s="71"/>
      <c r="L199" s="458"/>
      <c r="M199" s="458"/>
      <c r="N199" s="71"/>
      <c r="O199" s="437"/>
      <c r="P199" s="437"/>
      <c r="Q199" s="71"/>
    </row>
    <row r="200" spans="1:17">
      <c r="A200" s="59"/>
      <c r="B200" s="518"/>
      <c r="C200" s="74"/>
      <c r="D200" s="437"/>
      <c r="E200" s="437"/>
      <c r="F200" s="71"/>
      <c r="G200" s="352"/>
      <c r="H200" s="352"/>
      <c r="I200" s="391"/>
      <c r="J200" s="391"/>
      <c r="K200" s="71"/>
      <c r="L200" s="458"/>
      <c r="M200" s="458"/>
      <c r="N200" s="71"/>
      <c r="O200" s="437"/>
      <c r="P200" s="437"/>
      <c r="Q200" s="71"/>
    </row>
    <row r="201" spans="1:17">
      <c r="A201" s="59"/>
      <c r="B201" s="518"/>
      <c r="C201" s="74"/>
      <c r="D201" s="437"/>
      <c r="E201" s="437"/>
      <c r="F201" s="71"/>
      <c r="G201" s="352"/>
      <c r="H201" s="352"/>
      <c r="I201" s="391"/>
      <c r="J201" s="391"/>
      <c r="K201" s="71"/>
      <c r="L201" s="458"/>
      <c r="M201" s="458"/>
      <c r="N201" s="71"/>
      <c r="O201" s="437"/>
      <c r="P201" s="437"/>
      <c r="Q201" s="71"/>
    </row>
    <row r="202" spans="1:17">
      <c r="A202" s="59"/>
      <c r="B202" s="518"/>
      <c r="C202" s="74"/>
      <c r="D202" s="437"/>
      <c r="E202" s="437"/>
      <c r="F202" s="71"/>
      <c r="G202" s="352"/>
      <c r="H202" s="352"/>
      <c r="I202" s="391"/>
      <c r="J202" s="391"/>
      <c r="K202" s="71"/>
      <c r="L202" s="458"/>
      <c r="M202" s="458"/>
      <c r="N202" s="71"/>
      <c r="O202" s="437"/>
      <c r="P202" s="437"/>
      <c r="Q202" s="71"/>
    </row>
    <row r="203" spans="1:17">
      <c r="A203" s="59"/>
      <c r="B203" s="518"/>
      <c r="C203" s="74"/>
      <c r="D203" s="437"/>
      <c r="E203" s="437"/>
      <c r="F203" s="71"/>
      <c r="G203" s="352"/>
      <c r="H203" s="352"/>
      <c r="I203" s="391"/>
      <c r="J203" s="391"/>
      <c r="K203" s="71"/>
      <c r="L203" s="458"/>
      <c r="M203" s="458"/>
      <c r="N203" s="71"/>
      <c r="O203" s="437"/>
      <c r="P203" s="437"/>
      <c r="Q203" s="71"/>
    </row>
    <row r="204" spans="1:17">
      <c r="A204" s="59"/>
      <c r="B204" s="518"/>
      <c r="C204" s="74"/>
      <c r="D204" s="437"/>
      <c r="E204" s="437"/>
      <c r="F204" s="71"/>
      <c r="G204" s="352"/>
      <c r="H204" s="352"/>
      <c r="I204" s="391"/>
      <c r="J204" s="391"/>
      <c r="K204" s="71"/>
      <c r="L204" s="458"/>
      <c r="M204" s="458"/>
      <c r="N204" s="71"/>
      <c r="O204" s="437"/>
      <c r="P204" s="437"/>
      <c r="Q204" s="71"/>
    </row>
    <row r="205" spans="1:17">
      <c r="A205" s="59"/>
      <c r="B205" s="518"/>
      <c r="C205" s="74"/>
      <c r="D205" s="437"/>
      <c r="E205" s="437"/>
      <c r="F205" s="71"/>
      <c r="G205" s="352"/>
      <c r="H205" s="352"/>
      <c r="I205" s="391"/>
      <c r="J205" s="391"/>
      <c r="K205" s="71"/>
      <c r="L205" s="458"/>
      <c r="M205" s="458"/>
      <c r="N205" s="71"/>
      <c r="O205" s="437"/>
      <c r="P205" s="437"/>
      <c r="Q205" s="71"/>
    </row>
    <row r="206" spans="1:17">
      <c r="A206" s="59"/>
      <c r="B206" s="518"/>
      <c r="C206" s="74"/>
      <c r="D206" s="437"/>
      <c r="E206" s="437"/>
      <c r="F206" s="71"/>
      <c r="G206" s="352"/>
      <c r="H206" s="352"/>
      <c r="I206" s="391"/>
      <c r="J206" s="391"/>
      <c r="K206" s="71"/>
      <c r="L206" s="458"/>
      <c r="M206" s="458"/>
      <c r="N206" s="71"/>
      <c r="O206" s="437"/>
      <c r="P206" s="437"/>
      <c r="Q206" s="71"/>
    </row>
    <row r="207" spans="1:17">
      <c r="A207" s="59"/>
      <c r="B207" s="518"/>
      <c r="C207" s="74"/>
      <c r="D207" s="437"/>
      <c r="E207" s="437"/>
      <c r="F207" s="71"/>
      <c r="G207" s="352"/>
      <c r="H207" s="352"/>
      <c r="I207" s="391"/>
      <c r="J207" s="391"/>
      <c r="K207" s="71"/>
      <c r="L207" s="458"/>
      <c r="M207" s="458"/>
      <c r="N207" s="71"/>
      <c r="O207" s="437"/>
      <c r="P207" s="437"/>
      <c r="Q207" s="71"/>
    </row>
    <row r="208" spans="1:17">
      <c r="A208" s="59"/>
      <c r="B208" s="518"/>
      <c r="C208" s="73"/>
      <c r="D208" s="437"/>
      <c r="E208" s="437"/>
      <c r="F208" s="71"/>
      <c r="G208" s="352"/>
      <c r="H208" s="352"/>
      <c r="I208" s="391"/>
      <c r="J208" s="391"/>
      <c r="K208" s="71"/>
      <c r="L208" s="458"/>
      <c r="M208" s="458"/>
      <c r="N208" s="71"/>
      <c r="O208" s="437"/>
      <c r="P208" s="437"/>
      <c r="Q208" s="71"/>
    </row>
    <row r="209" spans="1:17">
      <c r="A209" s="59"/>
      <c r="B209" s="518"/>
      <c r="C209" s="66"/>
      <c r="D209" s="437"/>
      <c r="E209" s="437"/>
      <c r="F209" s="71"/>
      <c r="G209" s="352"/>
      <c r="H209" s="352"/>
      <c r="I209" s="391"/>
      <c r="J209" s="391"/>
      <c r="K209" s="71"/>
      <c r="L209" s="458"/>
      <c r="M209" s="458"/>
      <c r="N209" s="71"/>
      <c r="O209" s="437"/>
      <c r="P209" s="437"/>
      <c r="Q209" s="71"/>
    </row>
    <row r="210" spans="1:17">
      <c r="A210" s="59"/>
      <c r="B210" s="518"/>
      <c r="C210" s="66"/>
      <c r="D210" s="437"/>
      <c r="E210" s="437"/>
      <c r="F210" s="71"/>
      <c r="G210" s="352"/>
      <c r="H210" s="352"/>
      <c r="I210" s="391"/>
      <c r="J210" s="391"/>
      <c r="K210" s="71"/>
      <c r="L210" s="458"/>
      <c r="M210" s="458"/>
      <c r="N210" s="71"/>
      <c r="O210" s="437"/>
      <c r="P210" s="437"/>
      <c r="Q210" s="71"/>
    </row>
    <row r="211" spans="1:17">
      <c r="A211" s="59"/>
      <c r="B211" s="518"/>
      <c r="C211" s="66"/>
      <c r="D211" s="437"/>
      <c r="E211" s="437"/>
      <c r="F211" s="71"/>
      <c r="G211" s="352"/>
      <c r="H211" s="352"/>
      <c r="I211" s="391"/>
      <c r="J211" s="391"/>
      <c r="K211" s="71"/>
      <c r="L211" s="458"/>
      <c r="M211" s="458"/>
      <c r="N211" s="71"/>
      <c r="O211" s="437"/>
      <c r="P211" s="437"/>
      <c r="Q211" s="71"/>
    </row>
    <row r="212" spans="1:17">
      <c r="A212" s="59"/>
      <c r="B212" s="518"/>
      <c r="C212" s="66"/>
      <c r="D212" s="437"/>
      <c r="E212" s="437"/>
      <c r="F212" s="71"/>
      <c r="G212" s="352"/>
      <c r="H212" s="352"/>
      <c r="I212" s="391"/>
      <c r="J212" s="391"/>
      <c r="K212" s="71"/>
      <c r="L212" s="458"/>
      <c r="M212" s="458"/>
      <c r="N212" s="71"/>
      <c r="O212" s="437"/>
      <c r="P212" s="437"/>
      <c r="Q212" s="71"/>
    </row>
    <row r="213" spans="1:17">
      <c r="A213" s="59"/>
      <c r="B213" s="516"/>
      <c r="C213" s="74"/>
      <c r="D213" s="437"/>
      <c r="E213" s="437"/>
      <c r="F213" s="71"/>
      <c r="G213" s="352"/>
      <c r="H213" s="352"/>
      <c r="I213" s="391"/>
      <c r="J213" s="391"/>
      <c r="K213" s="71"/>
      <c r="L213" s="458"/>
      <c r="M213" s="458"/>
      <c r="N213" s="71"/>
      <c r="O213" s="437"/>
      <c r="P213" s="437"/>
      <c r="Q213" s="71"/>
    </row>
    <row r="214" spans="1:17">
      <c r="A214" s="59"/>
      <c r="B214" s="516"/>
      <c r="C214" s="74"/>
      <c r="D214" s="437"/>
      <c r="E214" s="437"/>
      <c r="F214" s="71"/>
      <c r="G214" s="352"/>
      <c r="H214" s="352"/>
      <c r="I214" s="391"/>
      <c r="J214" s="391"/>
      <c r="K214" s="71"/>
      <c r="L214" s="458"/>
      <c r="M214" s="458"/>
      <c r="N214" s="71"/>
      <c r="O214" s="437"/>
      <c r="P214" s="437"/>
      <c r="Q214" s="71"/>
    </row>
    <row r="215" spans="1:17">
      <c r="A215" s="59"/>
      <c r="B215" s="516"/>
      <c r="C215" s="74"/>
      <c r="D215" s="437"/>
      <c r="E215" s="437"/>
      <c r="F215" s="71"/>
      <c r="G215" s="352"/>
      <c r="H215" s="352"/>
      <c r="I215" s="391"/>
      <c r="J215" s="391"/>
      <c r="K215" s="71"/>
      <c r="L215" s="458"/>
      <c r="M215" s="458"/>
      <c r="N215" s="71"/>
      <c r="O215" s="437"/>
      <c r="P215" s="437"/>
      <c r="Q215" s="71"/>
    </row>
    <row r="216" spans="1:17">
      <c r="A216" s="59"/>
      <c r="B216" s="516"/>
      <c r="C216" s="74"/>
      <c r="D216" s="437"/>
      <c r="E216" s="437"/>
      <c r="F216" s="71"/>
      <c r="G216" s="352"/>
      <c r="H216" s="352"/>
      <c r="I216" s="391"/>
      <c r="J216" s="391"/>
      <c r="K216" s="71"/>
      <c r="L216" s="458"/>
      <c r="M216" s="458"/>
      <c r="N216" s="71"/>
      <c r="O216" s="437"/>
      <c r="P216" s="437"/>
      <c r="Q216" s="71"/>
    </row>
    <row r="217" spans="1:17">
      <c r="A217" s="59"/>
      <c r="B217" s="516"/>
      <c r="C217" s="74"/>
      <c r="D217" s="437"/>
      <c r="E217" s="437"/>
      <c r="F217" s="71"/>
      <c r="G217" s="352"/>
      <c r="H217" s="352"/>
      <c r="I217" s="391"/>
      <c r="J217" s="391"/>
      <c r="K217" s="71"/>
      <c r="L217" s="458"/>
      <c r="M217" s="458"/>
      <c r="N217" s="71"/>
      <c r="O217" s="437"/>
      <c r="P217" s="437"/>
      <c r="Q217" s="71"/>
    </row>
    <row r="218" spans="1:17">
      <c r="A218" s="59"/>
      <c r="B218" s="516"/>
      <c r="C218" s="143"/>
      <c r="D218" s="438"/>
      <c r="E218" s="438"/>
      <c r="F218" s="371"/>
      <c r="G218" s="77"/>
      <c r="H218" s="77"/>
      <c r="I218" s="392"/>
      <c r="J218" s="392"/>
      <c r="K218" s="371"/>
      <c r="L218" s="459"/>
      <c r="M218" s="459"/>
      <c r="N218" s="371"/>
      <c r="O218" s="438"/>
      <c r="P218" s="438"/>
      <c r="Q218" s="371"/>
    </row>
    <row r="219" spans="1:17">
      <c r="A219" s="59"/>
      <c r="B219" s="516"/>
      <c r="C219" s="143"/>
      <c r="D219" s="438"/>
      <c r="E219" s="438"/>
      <c r="F219" s="371"/>
      <c r="G219" s="77"/>
      <c r="H219" s="77"/>
      <c r="I219" s="392"/>
      <c r="J219" s="392"/>
      <c r="K219" s="371"/>
      <c r="L219" s="459"/>
      <c r="M219" s="459"/>
      <c r="N219" s="371"/>
      <c r="O219" s="438"/>
      <c r="P219" s="438"/>
      <c r="Q219" s="371"/>
    </row>
    <row r="220" spans="1:17">
      <c r="A220" s="59"/>
      <c r="B220" s="516"/>
      <c r="C220" s="143"/>
      <c r="D220" s="438"/>
      <c r="E220" s="438"/>
      <c r="F220" s="371"/>
      <c r="G220" s="77"/>
      <c r="H220" s="77"/>
      <c r="I220" s="392"/>
      <c r="J220" s="392"/>
      <c r="K220" s="371"/>
      <c r="L220" s="459"/>
      <c r="M220" s="459"/>
      <c r="N220" s="371"/>
      <c r="O220" s="438"/>
      <c r="P220" s="438"/>
      <c r="Q220" s="371"/>
    </row>
    <row r="221" spans="1:17">
      <c r="A221" s="59"/>
      <c r="B221" s="516"/>
      <c r="C221" s="143"/>
      <c r="D221" s="438"/>
      <c r="E221" s="438"/>
      <c r="F221" s="371"/>
      <c r="G221" s="77"/>
      <c r="H221" s="77"/>
      <c r="I221" s="392"/>
      <c r="J221" s="392"/>
      <c r="K221" s="371"/>
      <c r="L221" s="459"/>
      <c r="M221" s="459"/>
      <c r="N221" s="371"/>
      <c r="O221" s="438"/>
      <c r="P221" s="438"/>
      <c r="Q221" s="371"/>
    </row>
    <row r="222" spans="1:17">
      <c r="A222" s="59"/>
      <c r="B222" s="516"/>
      <c r="C222" s="143"/>
      <c r="D222" s="438"/>
      <c r="E222" s="438"/>
      <c r="F222" s="371"/>
      <c r="G222" s="77"/>
      <c r="H222" s="77"/>
      <c r="I222" s="392"/>
      <c r="J222" s="392"/>
      <c r="K222" s="371"/>
      <c r="L222" s="459"/>
      <c r="M222" s="459"/>
      <c r="N222" s="371"/>
      <c r="O222" s="438"/>
      <c r="P222" s="438"/>
      <c r="Q222" s="371"/>
    </row>
    <row r="223" spans="1:17">
      <c r="A223" s="59"/>
      <c r="B223" s="516"/>
      <c r="C223" s="143"/>
      <c r="D223" s="438"/>
      <c r="E223" s="438"/>
      <c r="F223" s="371"/>
      <c r="G223" s="77"/>
      <c r="H223" s="77"/>
      <c r="I223" s="392"/>
      <c r="J223" s="392"/>
      <c r="K223" s="371"/>
      <c r="L223" s="459"/>
      <c r="M223" s="459"/>
      <c r="N223" s="371"/>
      <c r="O223" s="438"/>
      <c r="P223" s="438"/>
      <c r="Q223" s="371"/>
    </row>
    <row r="224" spans="1:17">
      <c r="A224" s="59"/>
      <c r="B224" s="516"/>
      <c r="C224" s="143"/>
      <c r="D224" s="438"/>
      <c r="E224" s="438"/>
      <c r="F224" s="371"/>
      <c r="G224" s="77"/>
      <c r="H224" s="77"/>
      <c r="I224" s="392"/>
      <c r="J224" s="392"/>
      <c r="K224" s="371"/>
      <c r="L224" s="459"/>
      <c r="M224" s="459"/>
      <c r="N224" s="371"/>
      <c r="O224" s="438"/>
      <c r="P224" s="438"/>
      <c r="Q224" s="371"/>
    </row>
    <row r="225" spans="1:17">
      <c r="A225" s="59"/>
      <c r="B225" s="516"/>
      <c r="C225" s="143"/>
      <c r="D225" s="438"/>
      <c r="E225" s="438"/>
      <c r="F225" s="371"/>
      <c r="G225" s="77"/>
      <c r="H225" s="77"/>
      <c r="I225" s="392"/>
      <c r="J225" s="392"/>
      <c r="K225" s="371"/>
      <c r="L225" s="459"/>
      <c r="M225" s="459"/>
      <c r="N225" s="371"/>
      <c r="O225" s="438"/>
      <c r="P225" s="438"/>
      <c r="Q225" s="371"/>
    </row>
    <row r="226" spans="1:17">
      <c r="A226" s="59"/>
      <c r="B226" s="516"/>
      <c r="C226" s="143"/>
      <c r="D226" s="438"/>
      <c r="E226" s="438"/>
      <c r="F226" s="371"/>
      <c r="G226" s="77"/>
      <c r="H226" s="77"/>
      <c r="I226" s="392"/>
      <c r="J226" s="392"/>
      <c r="K226" s="371"/>
      <c r="L226" s="459"/>
      <c r="M226" s="459"/>
      <c r="N226" s="371"/>
      <c r="O226" s="438"/>
      <c r="P226" s="438"/>
      <c r="Q226" s="371"/>
    </row>
    <row r="227" spans="1:17">
      <c r="A227" s="59"/>
      <c r="B227" s="516"/>
      <c r="C227" s="143"/>
      <c r="D227" s="438"/>
      <c r="E227" s="438"/>
      <c r="F227" s="371"/>
      <c r="G227" s="77"/>
      <c r="H227" s="77"/>
      <c r="I227" s="392"/>
      <c r="J227" s="392"/>
      <c r="K227" s="371"/>
      <c r="L227" s="459"/>
      <c r="M227" s="459"/>
      <c r="N227" s="371"/>
      <c r="O227" s="438"/>
      <c r="P227" s="438"/>
      <c r="Q227" s="371"/>
    </row>
    <row r="228" spans="1:17">
      <c r="A228" s="59"/>
      <c r="B228" s="516"/>
      <c r="C228" s="143"/>
      <c r="D228" s="438"/>
      <c r="E228" s="438"/>
      <c r="F228" s="371"/>
      <c r="G228" s="77"/>
      <c r="H228" s="77"/>
      <c r="I228" s="392"/>
      <c r="J228" s="392"/>
      <c r="K228" s="371"/>
      <c r="L228" s="459"/>
      <c r="M228" s="459"/>
      <c r="N228" s="371"/>
      <c r="O228" s="438"/>
      <c r="P228" s="438"/>
      <c r="Q228" s="371"/>
    </row>
    <row r="229" spans="1:17">
      <c r="A229" s="59"/>
      <c r="B229" s="516"/>
      <c r="C229" s="143"/>
      <c r="D229" s="438"/>
      <c r="E229" s="438"/>
      <c r="F229" s="371"/>
      <c r="G229" s="77"/>
      <c r="H229" s="77"/>
      <c r="I229" s="392"/>
      <c r="J229" s="392"/>
      <c r="K229" s="371"/>
      <c r="L229" s="459"/>
      <c r="M229" s="459"/>
      <c r="N229" s="371"/>
      <c r="O229" s="438"/>
      <c r="P229" s="438"/>
      <c r="Q229" s="371"/>
    </row>
    <row r="230" spans="1:17">
      <c r="A230" s="59"/>
      <c r="B230" s="516"/>
      <c r="C230" s="143"/>
      <c r="D230" s="438"/>
      <c r="E230" s="438"/>
      <c r="F230" s="371"/>
      <c r="G230" s="77"/>
      <c r="H230" s="77"/>
      <c r="I230" s="392"/>
      <c r="J230" s="392"/>
      <c r="K230" s="371"/>
      <c r="L230" s="459"/>
      <c r="M230" s="459"/>
      <c r="N230" s="371"/>
      <c r="O230" s="438"/>
      <c r="P230" s="438"/>
      <c r="Q230" s="371"/>
    </row>
    <row r="231" spans="1:17">
      <c r="A231" s="59"/>
      <c r="B231" s="516"/>
      <c r="C231" s="143"/>
      <c r="D231" s="438"/>
      <c r="E231" s="438"/>
      <c r="F231" s="371"/>
      <c r="G231" s="77"/>
      <c r="H231" s="77"/>
      <c r="I231" s="392"/>
      <c r="J231" s="392"/>
      <c r="K231" s="371"/>
      <c r="L231" s="459"/>
      <c r="M231" s="459"/>
      <c r="N231" s="371"/>
      <c r="O231" s="438"/>
      <c r="P231" s="438"/>
      <c r="Q231" s="371"/>
    </row>
    <row r="232" spans="1:17">
      <c r="A232" s="59"/>
      <c r="B232" s="516"/>
      <c r="C232" s="143"/>
      <c r="D232" s="438"/>
      <c r="E232" s="438"/>
      <c r="F232" s="371"/>
      <c r="G232" s="77"/>
      <c r="H232" s="77"/>
      <c r="I232" s="392"/>
      <c r="J232" s="392"/>
      <c r="K232" s="371"/>
      <c r="L232" s="459"/>
      <c r="M232" s="459"/>
      <c r="N232" s="371"/>
      <c r="O232" s="438"/>
      <c r="P232" s="438"/>
      <c r="Q232" s="371"/>
    </row>
    <row r="233" spans="1:17">
      <c r="A233" s="59"/>
      <c r="B233" s="516"/>
      <c r="C233" s="143"/>
      <c r="D233" s="438"/>
      <c r="E233" s="438"/>
      <c r="F233" s="371"/>
      <c r="G233" s="77"/>
      <c r="H233" s="77"/>
      <c r="I233" s="392"/>
      <c r="J233" s="392"/>
      <c r="K233" s="371"/>
      <c r="L233" s="459"/>
      <c r="M233" s="459"/>
      <c r="N233" s="371"/>
      <c r="O233" s="438"/>
      <c r="P233" s="438"/>
      <c r="Q233" s="371"/>
    </row>
    <row r="234" spans="1:17">
      <c r="A234" s="59"/>
      <c r="B234" s="516"/>
      <c r="C234" s="143"/>
      <c r="D234" s="438"/>
      <c r="E234" s="438"/>
      <c r="F234" s="371"/>
      <c r="G234" s="77"/>
      <c r="H234" s="77"/>
      <c r="I234" s="392"/>
      <c r="J234" s="392"/>
      <c r="K234" s="371"/>
      <c r="L234" s="459"/>
      <c r="M234" s="459"/>
      <c r="N234" s="371"/>
      <c r="O234" s="438"/>
      <c r="P234" s="438"/>
      <c r="Q234" s="371"/>
    </row>
    <row r="235" spans="1:17">
      <c r="A235" s="59"/>
      <c r="B235" s="516"/>
      <c r="C235" s="143"/>
      <c r="D235" s="438"/>
      <c r="E235" s="438"/>
      <c r="F235" s="371"/>
      <c r="G235" s="77"/>
      <c r="H235" s="77"/>
      <c r="I235" s="392"/>
      <c r="J235" s="392"/>
      <c r="K235" s="371"/>
      <c r="L235" s="459"/>
      <c r="M235" s="459"/>
      <c r="N235" s="371"/>
      <c r="O235" s="438"/>
      <c r="P235" s="438"/>
      <c r="Q235" s="371"/>
    </row>
    <row r="236" spans="1:17">
      <c r="A236" s="59"/>
      <c r="B236" s="516"/>
      <c r="C236" s="143"/>
      <c r="D236" s="438"/>
      <c r="E236" s="438"/>
      <c r="F236" s="371"/>
      <c r="G236" s="77"/>
      <c r="H236" s="77"/>
      <c r="I236" s="392"/>
      <c r="J236" s="392"/>
      <c r="K236" s="371"/>
      <c r="L236" s="459"/>
      <c r="M236" s="459"/>
      <c r="N236" s="371"/>
      <c r="O236" s="438"/>
      <c r="P236" s="438"/>
      <c r="Q236" s="371"/>
    </row>
    <row r="237" spans="1:17">
      <c r="A237" s="59"/>
      <c r="B237" s="516"/>
      <c r="C237" s="143"/>
      <c r="D237" s="438"/>
      <c r="E237" s="438"/>
      <c r="F237" s="371"/>
      <c r="G237" s="77"/>
      <c r="H237" s="77"/>
      <c r="I237" s="392"/>
      <c r="J237" s="392"/>
      <c r="K237" s="371"/>
      <c r="L237" s="459"/>
      <c r="M237" s="459"/>
      <c r="N237" s="371"/>
      <c r="O237" s="438"/>
      <c r="P237" s="438"/>
      <c r="Q237" s="371"/>
    </row>
    <row r="238" spans="1:17">
      <c r="A238" s="59"/>
      <c r="B238" s="516"/>
      <c r="C238" s="143"/>
      <c r="D238" s="438"/>
      <c r="E238" s="438"/>
      <c r="F238" s="371"/>
      <c r="G238" s="77"/>
      <c r="H238" s="77"/>
      <c r="I238" s="392"/>
      <c r="J238" s="392"/>
      <c r="K238" s="371"/>
      <c r="L238" s="459"/>
      <c r="M238" s="459"/>
      <c r="N238" s="371"/>
      <c r="O238" s="438"/>
      <c r="P238" s="438"/>
      <c r="Q238" s="371"/>
    </row>
    <row r="239" spans="1:17">
      <c r="A239" s="59"/>
      <c r="B239" s="516"/>
      <c r="C239" s="143"/>
      <c r="D239" s="438"/>
      <c r="E239" s="438"/>
      <c r="F239" s="371"/>
      <c r="G239" s="77"/>
      <c r="H239" s="77"/>
      <c r="I239" s="392"/>
      <c r="J239" s="392"/>
      <c r="K239" s="371"/>
      <c r="L239" s="459"/>
      <c r="M239" s="459"/>
      <c r="N239" s="371"/>
      <c r="O239" s="438"/>
      <c r="P239" s="438"/>
      <c r="Q239" s="371"/>
    </row>
    <row r="240" spans="1:17">
      <c r="A240" s="59"/>
      <c r="B240" s="516"/>
      <c r="C240" s="143"/>
      <c r="D240" s="438"/>
      <c r="E240" s="438"/>
      <c r="F240" s="371"/>
      <c r="G240" s="77"/>
      <c r="H240" s="77"/>
      <c r="I240" s="392"/>
      <c r="J240" s="392"/>
      <c r="K240" s="371"/>
      <c r="L240" s="459"/>
      <c r="M240" s="459"/>
      <c r="N240" s="371"/>
      <c r="O240" s="438"/>
      <c r="P240" s="438"/>
      <c r="Q240" s="371"/>
    </row>
    <row r="241" spans="1:17">
      <c r="A241" s="59"/>
      <c r="B241" s="516"/>
      <c r="C241" s="143"/>
      <c r="D241" s="438"/>
      <c r="E241" s="438"/>
      <c r="F241" s="371"/>
      <c r="G241" s="77"/>
      <c r="H241" s="77"/>
      <c r="I241" s="392"/>
      <c r="J241" s="392"/>
      <c r="K241" s="371"/>
      <c r="L241" s="459"/>
      <c r="M241" s="459"/>
      <c r="N241" s="371"/>
      <c r="O241" s="438"/>
      <c r="P241" s="438"/>
      <c r="Q241" s="371"/>
    </row>
    <row r="242" spans="1:17">
      <c r="A242" s="59"/>
      <c r="B242" s="516"/>
      <c r="C242" s="143"/>
      <c r="D242" s="438"/>
      <c r="E242" s="438"/>
      <c r="F242" s="371"/>
      <c r="G242" s="77"/>
      <c r="H242" s="77"/>
      <c r="I242" s="392"/>
      <c r="J242" s="392"/>
      <c r="K242" s="371"/>
      <c r="L242" s="459"/>
      <c r="M242" s="459"/>
      <c r="N242" s="371"/>
      <c r="O242" s="438"/>
      <c r="P242" s="438"/>
      <c r="Q242" s="371"/>
    </row>
    <row r="243" spans="1:17">
      <c r="A243" s="59"/>
      <c r="B243" s="516"/>
      <c r="C243" s="143"/>
      <c r="D243" s="438"/>
      <c r="E243" s="438"/>
      <c r="F243" s="371"/>
      <c r="G243" s="77"/>
      <c r="H243" s="77"/>
      <c r="I243" s="392"/>
      <c r="J243" s="392"/>
      <c r="K243" s="371"/>
      <c r="L243" s="459"/>
      <c r="M243" s="459"/>
      <c r="N243" s="371"/>
      <c r="O243" s="438"/>
      <c r="P243" s="438"/>
      <c r="Q243" s="371"/>
    </row>
    <row r="244" spans="1:17">
      <c r="A244" s="59"/>
      <c r="B244" s="516"/>
      <c r="C244" s="143"/>
      <c r="D244" s="438"/>
      <c r="E244" s="438"/>
      <c r="F244" s="371"/>
      <c r="G244" s="77"/>
      <c r="H244" s="77"/>
      <c r="I244" s="392"/>
      <c r="J244" s="392"/>
      <c r="K244" s="371"/>
      <c r="L244" s="459"/>
      <c r="M244" s="459"/>
      <c r="N244" s="371"/>
      <c r="O244" s="438"/>
      <c r="P244" s="438"/>
      <c r="Q244" s="371"/>
    </row>
    <row r="245" spans="1:17">
      <c r="A245" s="59"/>
      <c r="B245" s="516"/>
      <c r="C245" s="143"/>
      <c r="D245" s="438"/>
      <c r="E245" s="438"/>
      <c r="F245" s="371"/>
      <c r="G245" s="77"/>
      <c r="H245" s="77"/>
      <c r="I245" s="392"/>
      <c r="J245" s="392"/>
      <c r="K245" s="371"/>
      <c r="L245" s="459"/>
      <c r="M245" s="459"/>
      <c r="N245" s="371"/>
      <c r="O245" s="438"/>
      <c r="P245" s="438"/>
      <c r="Q245" s="371"/>
    </row>
    <row r="246" spans="1:17">
      <c r="A246" s="59"/>
      <c r="B246" s="516"/>
      <c r="C246" s="143"/>
      <c r="D246" s="438"/>
      <c r="E246" s="438"/>
      <c r="F246" s="371"/>
      <c r="G246" s="77"/>
      <c r="H246" s="77"/>
      <c r="I246" s="392"/>
      <c r="J246" s="392"/>
      <c r="K246" s="371"/>
      <c r="L246" s="459"/>
      <c r="M246" s="459"/>
      <c r="N246" s="371"/>
      <c r="O246" s="438"/>
      <c r="P246" s="438"/>
      <c r="Q246" s="371"/>
    </row>
    <row r="247" spans="1:17">
      <c r="A247" s="59"/>
      <c r="B247" s="516"/>
      <c r="C247" s="143"/>
      <c r="D247" s="438"/>
      <c r="E247" s="438"/>
      <c r="F247" s="371"/>
      <c r="G247" s="77"/>
      <c r="H247" s="77"/>
      <c r="I247" s="392"/>
      <c r="J247" s="392"/>
      <c r="K247" s="371"/>
      <c r="L247" s="459"/>
      <c r="M247" s="459"/>
      <c r="N247" s="371"/>
      <c r="O247" s="438"/>
      <c r="P247" s="438"/>
      <c r="Q247" s="371"/>
    </row>
    <row r="248" spans="1:17">
      <c r="A248" s="59"/>
      <c r="B248" s="516"/>
      <c r="C248" s="143"/>
      <c r="D248" s="438"/>
      <c r="E248" s="438"/>
      <c r="F248" s="371"/>
      <c r="G248" s="77"/>
      <c r="H248" s="77"/>
      <c r="I248" s="392"/>
      <c r="J248" s="392"/>
      <c r="K248" s="371"/>
      <c r="L248" s="459"/>
      <c r="M248" s="459"/>
      <c r="N248" s="371"/>
      <c r="O248" s="438"/>
      <c r="P248" s="438"/>
      <c r="Q248" s="371"/>
    </row>
    <row r="249" spans="1:17">
      <c r="A249" s="59"/>
      <c r="B249" s="516"/>
      <c r="C249" s="143"/>
      <c r="D249" s="438"/>
      <c r="E249" s="438"/>
      <c r="F249" s="371"/>
      <c r="G249" s="77"/>
      <c r="H249" s="77"/>
      <c r="I249" s="392"/>
      <c r="J249" s="392"/>
      <c r="K249" s="371"/>
      <c r="L249" s="459"/>
      <c r="M249" s="459"/>
      <c r="N249" s="371"/>
      <c r="O249" s="438"/>
      <c r="P249" s="438"/>
      <c r="Q249" s="371"/>
    </row>
    <row r="250" spans="1:17">
      <c r="A250" s="59"/>
      <c r="B250" s="516"/>
      <c r="C250" s="143"/>
      <c r="D250" s="438"/>
      <c r="E250" s="438"/>
      <c r="F250" s="371"/>
      <c r="G250" s="77"/>
      <c r="H250" s="77"/>
      <c r="I250" s="392"/>
      <c r="J250" s="392"/>
      <c r="K250" s="371"/>
      <c r="L250" s="459"/>
      <c r="M250" s="459"/>
      <c r="N250" s="371"/>
      <c r="O250" s="438"/>
      <c r="P250" s="438"/>
      <c r="Q250" s="371"/>
    </row>
    <row r="251" spans="1:17">
      <c r="A251" s="59"/>
      <c r="B251" s="516"/>
      <c r="C251" s="143"/>
      <c r="D251" s="438"/>
      <c r="E251" s="438"/>
      <c r="F251" s="371"/>
      <c r="G251" s="77"/>
      <c r="H251" s="77"/>
      <c r="I251" s="392"/>
      <c r="J251" s="392"/>
      <c r="K251" s="371"/>
      <c r="L251" s="459"/>
      <c r="M251" s="459"/>
      <c r="N251" s="371"/>
      <c r="O251" s="438"/>
      <c r="P251" s="438"/>
      <c r="Q251" s="371"/>
    </row>
    <row r="252" spans="1:17">
      <c r="A252" s="59"/>
      <c r="B252" s="516"/>
      <c r="C252" s="143"/>
      <c r="D252" s="438"/>
      <c r="E252" s="438"/>
      <c r="F252" s="371"/>
      <c r="G252" s="77"/>
      <c r="H252" s="77"/>
      <c r="I252" s="392"/>
      <c r="J252" s="392"/>
      <c r="K252" s="371"/>
      <c r="L252" s="459"/>
      <c r="M252" s="459"/>
      <c r="N252" s="371"/>
      <c r="O252" s="438"/>
      <c r="P252" s="438"/>
      <c r="Q252" s="371"/>
    </row>
    <row r="253" spans="1:17">
      <c r="A253" s="59"/>
      <c r="B253" s="516"/>
      <c r="C253" s="143"/>
      <c r="D253" s="438"/>
      <c r="E253" s="438"/>
      <c r="F253" s="371"/>
      <c r="G253" s="77"/>
      <c r="H253" s="77"/>
      <c r="I253" s="392"/>
      <c r="J253" s="392"/>
      <c r="K253" s="371"/>
      <c r="L253" s="459"/>
      <c r="M253" s="459"/>
      <c r="N253" s="371"/>
      <c r="O253" s="438"/>
      <c r="P253" s="438"/>
      <c r="Q253" s="371"/>
    </row>
    <row r="254" spans="1:17">
      <c r="A254" s="59"/>
      <c r="B254" s="516"/>
      <c r="C254" s="143"/>
      <c r="D254" s="438"/>
      <c r="E254" s="438"/>
      <c r="F254" s="371"/>
      <c r="G254" s="77"/>
      <c r="H254" s="77"/>
      <c r="I254" s="392"/>
      <c r="J254" s="392"/>
      <c r="K254" s="371"/>
      <c r="L254" s="459"/>
      <c r="M254" s="459"/>
      <c r="N254" s="371"/>
      <c r="O254" s="438"/>
      <c r="P254" s="438"/>
      <c r="Q254" s="371"/>
    </row>
    <row r="255" spans="1:17">
      <c r="A255" s="59"/>
      <c r="B255" s="516"/>
      <c r="C255" s="143"/>
      <c r="D255" s="438"/>
      <c r="E255" s="438"/>
      <c r="F255" s="371"/>
      <c r="G255" s="77"/>
      <c r="H255" s="77"/>
      <c r="I255" s="392"/>
      <c r="J255" s="392"/>
      <c r="K255" s="371"/>
      <c r="L255" s="459"/>
      <c r="M255" s="459"/>
      <c r="N255" s="371"/>
      <c r="O255" s="438"/>
      <c r="P255" s="438"/>
      <c r="Q255" s="371"/>
    </row>
    <row r="256" spans="1:17">
      <c r="A256" s="59"/>
      <c r="B256" s="516"/>
      <c r="C256" s="143"/>
      <c r="D256" s="438"/>
      <c r="E256" s="438"/>
      <c r="F256" s="371"/>
      <c r="G256" s="77"/>
      <c r="H256" s="77"/>
      <c r="I256" s="392"/>
      <c r="J256" s="392"/>
      <c r="K256" s="371"/>
      <c r="L256" s="459"/>
      <c r="M256" s="459"/>
      <c r="N256" s="371"/>
      <c r="O256" s="438"/>
      <c r="P256" s="438"/>
      <c r="Q256" s="371"/>
    </row>
    <row r="257" spans="1:17">
      <c r="A257" s="59"/>
      <c r="B257" s="516"/>
      <c r="C257" s="143"/>
      <c r="D257" s="438"/>
      <c r="E257" s="438"/>
      <c r="F257" s="371"/>
      <c r="G257" s="77"/>
      <c r="H257" s="77"/>
      <c r="I257" s="392"/>
      <c r="J257" s="392"/>
      <c r="K257" s="371"/>
      <c r="L257" s="459"/>
      <c r="M257" s="459"/>
      <c r="N257" s="371"/>
      <c r="O257" s="438"/>
      <c r="P257" s="438"/>
      <c r="Q257" s="371"/>
    </row>
    <row r="258" spans="1:17">
      <c r="A258" s="59"/>
      <c r="B258" s="516"/>
      <c r="C258" s="143"/>
      <c r="D258" s="438"/>
      <c r="E258" s="438"/>
      <c r="F258" s="371"/>
      <c r="G258" s="77"/>
      <c r="H258" s="77"/>
      <c r="I258" s="392"/>
      <c r="J258" s="392"/>
      <c r="K258" s="371"/>
      <c r="L258" s="459"/>
      <c r="M258" s="459"/>
      <c r="N258" s="371"/>
      <c r="O258" s="438"/>
      <c r="P258" s="438"/>
      <c r="Q258" s="371"/>
    </row>
    <row r="259" spans="1:17">
      <c r="A259" s="59"/>
      <c r="B259" s="516"/>
      <c r="C259" s="143"/>
      <c r="D259" s="438"/>
      <c r="E259" s="438"/>
      <c r="F259" s="371"/>
      <c r="G259" s="77"/>
      <c r="H259" s="77"/>
      <c r="I259" s="392"/>
      <c r="J259" s="392"/>
      <c r="K259" s="371"/>
      <c r="L259" s="459"/>
      <c r="M259" s="459"/>
      <c r="N259" s="371"/>
      <c r="O259" s="438"/>
      <c r="P259" s="438"/>
      <c r="Q259" s="371"/>
    </row>
    <row r="260" spans="1:17">
      <c r="A260" s="59"/>
      <c r="B260" s="516"/>
      <c r="C260" s="143"/>
      <c r="D260" s="438"/>
      <c r="E260" s="438"/>
      <c r="F260" s="371"/>
      <c r="G260" s="77"/>
      <c r="H260" s="77"/>
      <c r="I260" s="392"/>
      <c r="J260" s="392"/>
      <c r="K260" s="371"/>
      <c r="L260" s="459"/>
      <c r="M260" s="459"/>
      <c r="N260" s="371"/>
      <c r="O260" s="438"/>
      <c r="P260" s="438"/>
      <c r="Q260" s="371"/>
    </row>
    <row r="261" spans="1:17">
      <c r="A261" s="59"/>
      <c r="B261" s="516"/>
      <c r="C261" s="143"/>
      <c r="D261" s="438"/>
      <c r="E261" s="438"/>
      <c r="F261" s="371"/>
      <c r="G261" s="77"/>
      <c r="H261" s="77"/>
      <c r="I261" s="392"/>
      <c r="J261" s="392"/>
      <c r="K261" s="371"/>
      <c r="L261" s="459"/>
      <c r="M261" s="459"/>
      <c r="N261" s="371"/>
      <c r="O261" s="438"/>
      <c r="P261" s="438"/>
      <c r="Q261" s="371"/>
    </row>
    <row r="262" spans="1:17">
      <c r="A262" s="59"/>
      <c r="B262" s="516"/>
      <c r="C262" s="143"/>
      <c r="D262" s="438"/>
      <c r="E262" s="438"/>
      <c r="F262" s="371"/>
      <c r="G262" s="77"/>
      <c r="H262" s="77"/>
      <c r="I262" s="392"/>
      <c r="J262" s="392"/>
      <c r="K262" s="371"/>
      <c r="L262" s="459"/>
      <c r="M262" s="459"/>
      <c r="N262" s="371"/>
      <c r="O262" s="438"/>
      <c r="P262" s="438"/>
      <c r="Q262" s="371"/>
    </row>
    <row r="263" spans="1:17">
      <c r="A263" s="59"/>
      <c r="B263" s="516"/>
      <c r="C263" s="143"/>
      <c r="D263" s="438"/>
      <c r="E263" s="438"/>
      <c r="F263" s="371"/>
      <c r="G263" s="77"/>
      <c r="H263" s="77"/>
      <c r="I263" s="392"/>
      <c r="J263" s="392"/>
      <c r="K263" s="371"/>
      <c r="L263" s="459"/>
      <c r="M263" s="459"/>
      <c r="N263" s="371"/>
      <c r="O263" s="438"/>
      <c r="P263" s="438"/>
      <c r="Q263" s="371"/>
    </row>
    <row r="264" spans="1:17">
      <c r="A264" s="59"/>
      <c r="B264" s="516"/>
      <c r="C264" s="143"/>
      <c r="D264" s="438"/>
      <c r="E264" s="438"/>
      <c r="F264" s="371"/>
      <c r="G264" s="77"/>
      <c r="H264" s="77"/>
      <c r="I264" s="392"/>
      <c r="J264" s="392"/>
      <c r="K264" s="371"/>
      <c r="L264" s="459"/>
      <c r="M264" s="459"/>
      <c r="N264" s="371"/>
      <c r="O264" s="438"/>
      <c r="P264" s="438"/>
      <c r="Q264" s="371"/>
    </row>
    <row r="265" spans="1:17">
      <c r="A265" s="59"/>
      <c r="B265" s="516"/>
      <c r="C265" s="143"/>
      <c r="D265" s="438"/>
      <c r="E265" s="438"/>
      <c r="F265" s="371"/>
      <c r="G265" s="77"/>
      <c r="H265" s="77"/>
      <c r="I265" s="392"/>
      <c r="J265" s="392"/>
      <c r="K265" s="371"/>
      <c r="L265" s="459"/>
      <c r="M265" s="459"/>
      <c r="N265" s="371"/>
      <c r="O265" s="438"/>
      <c r="P265" s="438"/>
      <c r="Q265" s="371"/>
    </row>
    <row r="266" spans="1:17">
      <c r="A266" s="59"/>
      <c r="B266" s="516"/>
      <c r="C266" s="143"/>
      <c r="D266" s="438"/>
      <c r="E266" s="438"/>
      <c r="F266" s="371"/>
      <c r="G266" s="77"/>
      <c r="H266" s="77"/>
      <c r="I266" s="392"/>
      <c r="J266" s="392"/>
      <c r="K266" s="371"/>
      <c r="L266" s="459"/>
      <c r="M266" s="459"/>
      <c r="N266" s="371"/>
      <c r="O266" s="438"/>
      <c r="P266" s="438"/>
      <c r="Q266" s="371"/>
    </row>
    <row r="267" spans="1:17">
      <c r="A267" s="59"/>
      <c r="B267" s="516"/>
      <c r="C267" s="143"/>
      <c r="D267" s="438"/>
      <c r="E267" s="438"/>
      <c r="F267" s="371"/>
      <c r="G267" s="77"/>
      <c r="H267" s="77"/>
      <c r="I267" s="392"/>
      <c r="J267" s="392"/>
      <c r="K267" s="371"/>
      <c r="L267" s="459"/>
      <c r="M267" s="459"/>
      <c r="N267" s="371"/>
      <c r="O267" s="438"/>
      <c r="P267" s="438"/>
      <c r="Q267" s="371"/>
    </row>
    <row r="268" spans="1:17">
      <c r="A268" s="59"/>
      <c r="B268" s="516"/>
      <c r="C268" s="143"/>
      <c r="D268" s="438"/>
      <c r="E268" s="438"/>
      <c r="F268" s="371"/>
      <c r="G268" s="77"/>
      <c r="H268" s="77"/>
      <c r="I268" s="392"/>
      <c r="J268" s="392"/>
      <c r="K268" s="371"/>
      <c r="L268" s="459"/>
      <c r="M268" s="459"/>
      <c r="N268" s="371"/>
      <c r="O268" s="438"/>
      <c r="P268" s="438"/>
      <c r="Q268" s="371"/>
    </row>
    <row r="269" spans="1:17">
      <c r="A269" s="59"/>
      <c r="B269" s="516"/>
      <c r="C269" s="143"/>
      <c r="D269" s="438"/>
      <c r="E269" s="438"/>
      <c r="F269" s="371"/>
      <c r="G269" s="77"/>
      <c r="H269" s="77"/>
      <c r="I269" s="392"/>
      <c r="J269" s="392"/>
      <c r="K269" s="371"/>
      <c r="L269" s="459"/>
      <c r="M269" s="459"/>
      <c r="N269" s="371"/>
      <c r="O269" s="438"/>
      <c r="P269" s="438"/>
      <c r="Q269" s="371"/>
    </row>
    <row r="270" spans="1:17">
      <c r="A270" s="59"/>
      <c r="B270" s="516"/>
      <c r="C270" s="143"/>
      <c r="D270" s="438"/>
      <c r="E270" s="438"/>
      <c r="F270" s="371"/>
      <c r="G270" s="77"/>
      <c r="H270" s="77"/>
      <c r="I270" s="392"/>
      <c r="J270" s="392"/>
      <c r="K270" s="371"/>
      <c r="L270" s="459"/>
      <c r="M270" s="459"/>
      <c r="N270" s="371"/>
      <c r="O270" s="438"/>
      <c r="P270" s="438"/>
      <c r="Q270" s="371"/>
    </row>
    <row r="271" spans="1:17">
      <c r="A271" s="59"/>
      <c r="B271" s="516"/>
      <c r="C271" s="143"/>
      <c r="D271" s="438"/>
      <c r="E271" s="438"/>
      <c r="F271" s="371"/>
      <c r="G271" s="77"/>
      <c r="H271" s="77"/>
      <c r="I271" s="392"/>
      <c r="J271" s="392"/>
      <c r="K271" s="371"/>
      <c r="L271" s="459"/>
      <c r="M271" s="459"/>
      <c r="N271" s="371"/>
      <c r="O271" s="438"/>
      <c r="P271" s="438"/>
      <c r="Q271" s="371"/>
    </row>
    <row r="272" spans="1:17">
      <c r="A272" s="59"/>
      <c r="B272" s="516"/>
      <c r="C272" s="143"/>
      <c r="D272" s="438"/>
      <c r="E272" s="438"/>
      <c r="F272" s="371"/>
      <c r="G272" s="77"/>
      <c r="H272" s="77"/>
      <c r="I272" s="392"/>
      <c r="J272" s="392"/>
      <c r="K272" s="371"/>
      <c r="L272" s="459"/>
      <c r="M272" s="459"/>
      <c r="N272" s="371"/>
      <c r="O272" s="438"/>
      <c r="P272" s="438"/>
      <c r="Q272" s="371"/>
    </row>
    <row r="273" spans="1:17">
      <c r="A273" s="59"/>
      <c r="B273" s="516"/>
      <c r="C273" s="143"/>
      <c r="D273" s="438"/>
      <c r="E273" s="438"/>
      <c r="F273" s="371"/>
      <c r="G273" s="77"/>
      <c r="H273" s="77"/>
      <c r="I273" s="392"/>
      <c r="J273" s="392"/>
      <c r="K273" s="371"/>
      <c r="L273" s="459"/>
      <c r="M273" s="459"/>
      <c r="N273" s="371"/>
      <c r="O273" s="438"/>
      <c r="P273" s="438"/>
      <c r="Q273" s="371"/>
    </row>
    <row r="274" spans="1:17">
      <c r="A274" s="59"/>
      <c r="B274" s="516"/>
      <c r="C274" s="143"/>
      <c r="D274" s="438"/>
      <c r="E274" s="438"/>
      <c r="F274" s="371"/>
      <c r="G274" s="77"/>
      <c r="H274" s="77"/>
      <c r="I274" s="392"/>
      <c r="J274" s="392"/>
      <c r="K274" s="371"/>
      <c r="L274" s="459"/>
      <c r="M274" s="459"/>
      <c r="N274" s="371"/>
      <c r="O274" s="438"/>
      <c r="P274" s="438"/>
      <c r="Q274" s="371"/>
    </row>
    <row r="275" spans="1:17">
      <c r="A275" s="59"/>
      <c r="B275" s="516"/>
      <c r="C275" s="143"/>
      <c r="D275" s="438"/>
      <c r="E275" s="438"/>
      <c r="F275" s="371"/>
      <c r="G275" s="77"/>
      <c r="H275" s="77"/>
      <c r="I275" s="392"/>
      <c r="J275" s="392"/>
      <c r="K275" s="371"/>
      <c r="L275" s="459"/>
      <c r="M275" s="459"/>
      <c r="N275" s="371"/>
      <c r="O275" s="438"/>
      <c r="P275" s="438"/>
      <c r="Q275" s="371"/>
    </row>
    <row r="276" spans="1:17">
      <c r="A276" s="59"/>
      <c r="B276" s="516"/>
      <c r="C276" s="143"/>
      <c r="D276" s="438"/>
      <c r="E276" s="438"/>
      <c r="F276" s="371"/>
      <c r="G276" s="77"/>
      <c r="H276" s="77"/>
      <c r="I276" s="392"/>
      <c r="J276" s="392"/>
      <c r="K276" s="371"/>
      <c r="L276" s="459"/>
      <c r="M276" s="459"/>
      <c r="N276" s="371"/>
      <c r="O276" s="438"/>
      <c r="P276" s="438"/>
      <c r="Q276" s="371"/>
    </row>
    <row r="277" spans="1:17">
      <c r="A277" s="59"/>
      <c r="B277" s="516"/>
      <c r="C277" s="143"/>
      <c r="D277" s="438"/>
      <c r="E277" s="438"/>
      <c r="F277" s="371"/>
      <c r="G277" s="77"/>
      <c r="H277" s="77"/>
      <c r="I277" s="392"/>
      <c r="J277" s="392"/>
      <c r="K277" s="371"/>
      <c r="L277" s="459"/>
      <c r="M277" s="459"/>
      <c r="N277" s="371"/>
      <c r="O277" s="438"/>
      <c r="P277" s="438"/>
      <c r="Q277" s="371"/>
    </row>
    <row r="278" spans="1:17">
      <c r="A278" s="59"/>
      <c r="B278" s="516"/>
      <c r="C278" s="143"/>
      <c r="D278" s="438"/>
      <c r="E278" s="438"/>
      <c r="F278" s="371"/>
      <c r="G278" s="77"/>
      <c r="H278" s="77"/>
      <c r="I278" s="392"/>
      <c r="J278" s="392"/>
      <c r="K278" s="371"/>
      <c r="L278" s="459"/>
      <c r="M278" s="459"/>
      <c r="N278" s="371"/>
      <c r="O278" s="438"/>
      <c r="P278" s="438"/>
      <c r="Q278" s="371"/>
    </row>
    <row r="279" spans="1:17">
      <c r="A279" s="59"/>
      <c r="B279" s="516"/>
      <c r="C279" s="143"/>
      <c r="D279" s="438"/>
      <c r="E279" s="438"/>
      <c r="F279" s="371"/>
      <c r="G279" s="77"/>
      <c r="H279" s="77"/>
      <c r="I279" s="392"/>
      <c r="J279" s="392"/>
      <c r="K279" s="371"/>
      <c r="L279" s="459"/>
      <c r="M279" s="459"/>
      <c r="N279" s="371"/>
      <c r="O279" s="438"/>
      <c r="P279" s="438"/>
      <c r="Q279" s="371"/>
    </row>
    <row r="280" spans="1:17">
      <c r="A280" s="59"/>
      <c r="B280" s="516"/>
      <c r="C280" s="143"/>
      <c r="D280" s="438"/>
      <c r="E280" s="438"/>
      <c r="F280" s="371"/>
      <c r="G280" s="77"/>
      <c r="H280" s="77"/>
      <c r="I280" s="392"/>
      <c r="J280" s="392"/>
      <c r="K280" s="371"/>
      <c r="L280" s="459"/>
      <c r="M280" s="459"/>
      <c r="N280" s="371"/>
      <c r="O280" s="438"/>
      <c r="P280" s="438"/>
      <c r="Q280" s="371"/>
    </row>
    <row r="281" spans="1:17">
      <c r="A281" s="59"/>
      <c r="B281" s="516"/>
      <c r="C281" s="143"/>
      <c r="D281" s="438"/>
      <c r="E281" s="438"/>
      <c r="F281" s="371"/>
      <c r="G281" s="77"/>
      <c r="H281" s="77"/>
      <c r="I281" s="392"/>
      <c r="J281" s="392"/>
      <c r="K281" s="371"/>
      <c r="L281" s="459"/>
      <c r="M281" s="459"/>
      <c r="N281" s="371"/>
      <c r="O281" s="438"/>
      <c r="P281" s="438"/>
      <c r="Q281" s="371"/>
    </row>
    <row r="282" spans="1:17">
      <c r="A282" s="59"/>
      <c r="B282" s="516"/>
      <c r="C282" s="143"/>
      <c r="D282" s="438"/>
      <c r="E282" s="438"/>
      <c r="F282" s="371"/>
      <c r="G282" s="77"/>
      <c r="H282" s="77"/>
      <c r="I282" s="392"/>
      <c r="J282" s="392"/>
      <c r="K282" s="371"/>
      <c r="L282" s="459"/>
      <c r="M282" s="459"/>
      <c r="N282" s="371"/>
      <c r="O282" s="438"/>
      <c r="P282" s="438"/>
      <c r="Q282" s="371"/>
    </row>
    <row r="283" spans="1:17">
      <c r="A283" s="59"/>
      <c r="B283" s="516"/>
      <c r="C283" s="143"/>
      <c r="D283" s="438"/>
      <c r="E283" s="438"/>
      <c r="F283" s="371"/>
      <c r="G283" s="77"/>
      <c r="H283" s="77"/>
      <c r="I283" s="392"/>
      <c r="J283" s="392"/>
      <c r="K283" s="371"/>
      <c r="L283" s="459"/>
      <c r="M283" s="459"/>
      <c r="N283" s="371"/>
      <c r="O283" s="438"/>
      <c r="P283" s="438"/>
      <c r="Q283" s="371"/>
    </row>
    <row r="284" spans="1:17">
      <c r="A284" s="59"/>
      <c r="B284" s="516"/>
      <c r="C284" s="143"/>
      <c r="D284" s="438"/>
      <c r="E284" s="438"/>
      <c r="F284" s="371"/>
      <c r="G284" s="77"/>
      <c r="H284" s="77"/>
      <c r="I284" s="392"/>
      <c r="J284" s="392"/>
      <c r="K284" s="371"/>
      <c r="L284" s="459"/>
      <c r="M284" s="459"/>
      <c r="N284" s="371"/>
      <c r="O284" s="438"/>
      <c r="P284" s="438"/>
      <c r="Q284" s="371"/>
    </row>
    <row r="285" spans="1:17">
      <c r="A285" s="59"/>
      <c r="B285" s="516"/>
      <c r="C285" s="143"/>
      <c r="D285" s="438"/>
      <c r="E285" s="438"/>
      <c r="F285" s="371"/>
      <c r="G285" s="77"/>
      <c r="H285" s="77"/>
      <c r="I285" s="392"/>
      <c r="J285" s="392"/>
      <c r="K285" s="371"/>
      <c r="L285" s="459"/>
      <c r="M285" s="459"/>
      <c r="N285" s="371"/>
      <c r="O285" s="438"/>
      <c r="P285" s="438"/>
      <c r="Q285" s="371"/>
    </row>
    <row r="286" spans="1:17">
      <c r="A286" s="59"/>
      <c r="B286" s="516"/>
      <c r="C286" s="143"/>
      <c r="D286" s="438"/>
      <c r="E286" s="438"/>
      <c r="F286" s="371"/>
      <c r="G286" s="77"/>
      <c r="H286" s="77"/>
      <c r="I286" s="392"/>
      <c r="J286" s="392"/>
      <c r="K286" s="371"/>
      <c r="L286" s="459"/>
      <c r="M286" s="459"/>
      <c r="N286" s="371"/>
      <c r="O286" s="438"/>
      <c r="P286" s="438"/>
      <c r="Q286" s="371"/>
    </row>
    <row r="287" spans="1:17">
      <c r="A287" s="59"/>
      <c r="B287" s="516"/>
      <c r="C287" s="143"/>
      <c r="D287" s="438"/>
      <c r="E287" s="438"/>
      <c r="F287" s="371"/>
      <c r="G287" s="77"/>
      <c r="H287" s="77"/>
      <c r="I287" s="392"/>
      <c r="J287" s="392"/>
      <c r="K287" s="371"/>
      <c r="L287" s="459"/>
      <c r="M287" s="459"/>
      <c r="N287" s="371"/>
      <c r="O287" s="438"/>
      <c r="P287" s="438"/>
      <c r="Q287" s="371"/>
    </row>
    <row r="288" spans="1:17">
      <c r="A288" s="59"/>
      <c r="B288" s="516"/>
      <c r="C288" s="143"/>
      <c r="D288" s="438"/>
      <c r="E288" s="438"/>
      <c r="F288" s="371"/>
      <c r="G288" s="77"/>
      <c r="H288" s="77"/>
      <c r="I288" s="392"/>
      <c r="J288" s="392"/>
      <c r="K288" s="371"/>
      <c r="L288" s="459"/>
      <c r="M288" s="459"/>
      <c r="N288" s="371"/>
      <c r="O288" s="438"/>
      <c r="P288" s="438"/>
      <c r="Q288" s="371"/>
    </row>
    <row r="289" spans="1:17">
      <c r="A289" s="59"/>
      <c r="B289" s="516"/>
      <c r="C289" s="143"/>
      <c r="D289" s="438"/>
      <c r="E289" s="438"/>
      <c r="F289" s="371"/>
      <c r="G289" s="77"/>
      <c r="H289" s="77"/>
      <c r="I289" s="392"/>
      <c r="J289" s="392"/>
      <c r="K289" s="371"/>
      <c r="L289" s="459"/>
      <c r="M289" s="459"/>
      <c r="N289" s="371"/>
      <c r="O289" s="438"/>
      <c r="P289" s="438"/>
      <c r="Q289" s="371"/>
    </row>
    <row r="290" spans="1:17">
      <c r="A290" s="59"/>
      <c r="B290" s="59"/>
      <c r="C290" s="73"/>
      <c r="D290" s="439"/>
      <c r="E290" s="439"/>
      <c r="F290" s="372"/>
      <c r="G290" s="353"/>
      <c r="H290" s="353"/>
      <c r="I290" s="393"/>
      <c r="J290" s="393"/>
      <c r="K290" s="372"/>
      <c r="L290" s="460"/>
      <c r="M290" s="460"/>
      <c r="N290" s="372"/>
      <c r="O290" s="439"/>
      <c r="P290" s="439"/>
      <c r="Q290" s="372"/>
    </row>
    <row r="291" spans="1:17">
      <c r="A291" s="59"/>
      <c r="B291" s="59"/>
      <c r="C291" s="73"/>
      <c r="D291" s="439"/>
      <c r="E291" s="439"/>
      <c r="F291" s="372"/>
      <c r="G291" s="353"/>
      <c r="H291" s="353"/>
      <c r="I291" s="393"/>
      <c r="J291" s="393"/>
      <c r="K291" s="372"/>
      <c r="L291" s="460"/>
      <c r="M291" s="460"/>
      <c r="N291" s="372"/>
      <c r="O291" s="439"/>
      <c r="P291" s="439"/>
      <c r="Q291" s="372"/>
    </row>
    <row r="292" spans="1:17">
      <c r="A292" s="59"/>
      <c r="B292" s="59"/>
      <c r="C292" s="73"/>
      <c r="D292" s="439"/>
      <c r="E292" s="439"/>
      <c r="F292" s="372"/>
      <c r="G292" s="353"/>
      <c r="H292" s="353"/>
      <c r="I292" s="393"/>
      <c r="J292" s="393"/>
      <c r="K292" s="372"/>
      <c r="L292" s="460"/>
      <c r="M292" s="460"/>
      <c r="N292" s="372"/>
      <c r="O292" s="439"/>
      <c r="P292" s="439"/>
      <c r="Q292" s="372"/>
    </row>
    <row r="293" spans="1:17">
      <c r="A293" s="59"/>
      <c r="B293" s="59"/>
      <c r="C293" s="73"/>
      <c r="D293" s="439"/>
      <c r="E293" s="439"/>
      <c r="F293" s="372"/>
      <c r="G293" s="353"/>
      <c r="H293" s="353"/>
      <c r="I293" s="393"/>
      <c r="J293" s="393"/>
      <c r="K293" s="372"/>
      <c r="L293" s="460"/>
      <c r="M293" s="460"/>
      <c r="N293" s="372"/>
      <c r="O293" s="439"/>
      <c r="P293" s="439"/>
      <c r="Q293" s="372"/>
    </row>
    <row r="294" spans="1:17">
      <c r="A294" s="59"/>
      <c r="B294" s="59"/>
      <c r="C294" s="73"/>
      <c r="D294" s="439"/>
      <c r="E294" s="439"/>
      <c r="F294" s="372"/>
      <c r="G294" s="353"/>
      <c r="H294" s="353"/>
      <c r="I294" s="393"/>
      <c r="J294" s="393"/>
      <c r="K294" s="372"/>
      <c r="L294" s="460"/>
      <c r="M294" s="460"/>
      <c r="N294" s="372"/>
      <c r="O294" s="439"/>
      <c r="P294" s="439"/>
      <c r="Q294" s="372"/>
    </row>
    <row r="295" spans="1:17">
      <c r="A295" s="59"/>
      <c r="B295" s="59"/>
      <c r="C295" s="73"/>
      <c r="D295" s="439"/>
      <c r="E295" s="439"/>
      <c r="F295" s="372"/>
      <c r="G295" s="353"/>
      <c r="H295" s="353"/>
      <c r="I295" s="393"/>
      <c r="J295" s="393"/>
      <c r="K295" s="372"/>
      <c r="L295" s="460"/>
      <c r="M295" s="460"/>
      <c r="N295" s="372"/>
      <c r="O295" s="439"/>
      <c r="P295" s="439"/>
      <c r="Q295" s="372"/>
    </row>
  </sheetData>
  <mergeCells count="62">
    <mergeCell ref="B58:B62"/>
    <mergeCell ref="B108:B112"/>
    <mergeCell ref="B124:B136"/>
    <mergeCell ref="B70:B73"/>
    <mergeCell ref="B74:B86"/>
    <mergeCell ref="B87:B90"/>
    <mergeCell ref="B91:B93"/>
    <mergeCell ref="B94:B100"/>
    <mergeCell ref="B18:B19"/>
    <mergeCell ref="B20:B23"/>
    <mergeCell ref="B24:B36"/>
    <mergeCell ref="B37:B40"/>
    <mergeCell ref="B41:B43"/>
    <mergeCell ref="B2:Q2"/>
    <mergeCell ref="B3:Q3"/>
    <mergeCell ref="B4:Q4"/>
    <mergeCell ref="B13:B16"/>
    <mergeCell ref="D5:F5"/>
    <mergeCell ref="G5:H5"/>
    <mergeCell ref="I5:K5"/>
    <mergeCell ref="L5:N5"/>
    <mergeCell ref="O5:Q5"/>
    <mergeCell ref="B8:B12"/>
    <mergeCell ref="B44:B50"/>
    <mergeCell ref="B156:B158"/>
    <mergeCell ref="B159:B162"/>
    <mergeCell ref="B163:B181"/>
    <mergeCell ref="B182:B188"/>
    <mergeCell ref="B118:B119"/>
    <mergeCell ref="B63:B66"/>
    <mergeCell ref="B68:B69"/>
    <mergeCell ref="B52:Q52"/>
    <mergeCell ref="B53:Q53"/>
    <mergeCell ref="B54:Q54"/>
    <mergeCell ref="D55:F55"/>
    <mergeCell ref="G55:H55"/>
    <mergeCell ref="I55:K55"/>
    <mergeCell ref="L55:N55"/>
    <mergeCell ref="O55:Q55"/>
    <mergeCell ref="B218:B289"/>
    <mergeCell ref="L153:N153"/>
    <mergeCell ref="B189:B190"/>
    <mergeCell ref="B191:B194"/>
    <mergeCell ref="B195:B207"/>
    <mergeCell ref="B208:B212"/>
    <mergeCell ref="B213:B217"/>
    <mergeCell ref="O153:Q153"/>
    <mergeCell ref="B102:Q102"/>
    <mergeCell ref="B103:Q103"/>
    <mergeCell ref="B104:Q104"/>
    <mergeCell ref="B151:Q151"/>
    <mergeCell ref="B152:Q152"/>
    <mergeCell ref="L105:N105"/>
    <mergeCell ref="O105:Q105"/>
    <mergeCell ref="D105:F105"/>
    <mergeCell ref="G105:H105"/>
    <mergeCell ref="I105:K105"/>
    <mergeCell ref="B137:B140"/>
    <mergeCell ref="B141:B143"/>
    <mergeCell ref="B144:B150"/>
    <mergeCell ref="B113:B116"/>
    <mergeCell ref="B120:B123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{A80401A8-59FC-47F6-842B-7B02BD7C6F37}</x14:id>
        </ext>
      </extLst>
    </cfRule>
  </conditionalFormatting>
  <conditionalFormatting sqref="D218">
    <cfRule type="cellIs" dxfId="103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{83A94AFC-40CE-4FB0-AAA7-FF222EDCF87A}</x14:id>
        </ext>
      </extLst>
    </cfRule>
  </conditionalFormatting>
  <conditionalFormatting sqref="D7:Q51">
    <cfRule type="cellIs" dxfId="102" priority="3" operator="lessThan">
      <formula>0</formula>
    </cfRule>
  </conditionalFormatting>
  <conditionalFormatting sqref="D57:Q101">
    <cfRule type="cellIs" dxfId="101" priority="2" operator="lessThan">
      <formula>0</formula>
    </cfRule>
  </conditionalFormatting>
  <conditionalFormatting sqref="D107:Q150">
    <cfRule type="cellIs" dxfId="100" priority="1" operator="lessThan">
      <formula>0</formula>
    </cfRule>
  </conditionalFormatting>
  <conditionalFormatting sqref="D155:Q289">
    <cfRule type="cellIs" dxfId="99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80401A8-59FC-47F6-842B-7B02BD7C6F3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83A94AFC-40CE-4FB0-AAA7-FF222EDCF87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9">
    <tabColor rgb="FFC00000"/>
    <pageSetUpPr fitToPage="1"/>
  </sheetPr>
  <dimension ref="A2:Q295"/>
  <sheetViews>
    <sheetView showGridLines="0" zoomScale="80" zoomScaleNormal="80" workbookViewId="0">
      <selection activeCell="P24" sqref="P24"/>
    </sheetView>
  </sheetViews>
  <sheetFormatPr defaultColWidth="9.21875" defaultRowHeight="14.4"/>
  <cols>
    <col min="1" max="1" width="9.21875" style="1"/>
    <col min="2" max="2" width="21.77734375" style="1" customWidth="1"/>
    <col min="3" max="3" width="42" style="139" customWidth="1"/>
    <col min="4" max="4" width="17.33203125" style="430" bestFit="1" customWidth="1"/>
    <col min="5" max="5" width="15.77734375" style="430" bestFit="1" customWidth="1"/>
    <col min="6" max="6" width="12.6640625" style="138" bestFit="1" customWidth="1"/>
    <col min="7" max="7" width="9.5546875" style="138" bestFit="1" customWidth="1"/>
    <col min="8" max="8" width="10.5546875" style="138" bestFit="1" customWidth="1"/>
    <col min="9" max="9" width="9.5546875" style="394" bestFit="1" customWidth="1"/>
    <col min="10" max="10" width="10.5546875" style="394" bestFit="1" customWidth="1"/>
    <col min="11" max="11" width="12.6640625" style="138" bestFit="1" customWidth="1"/>
    <col min="12" max="12" width="19.5546875" style="461" bestFit="1" customWidth="1"/>
    <col min="13" max="13" width="18.5546875" style="461" bestFit="1" customWidth="1"/>
    <col min="14" max="14" width="12.6640625" style="138" bestFit="1" customWidth="1"/>
    <col min="15" max="15" width="17.33203125" style="430" bestFit="1" customWidth="1"/>
    <col min="16" max="16" width="15.77734375" style="430" bestFit="1" customWidth="1"/>
    <col min="17" max="17" width="12.6640625" style="138" bestFit="1" customWidth="1"/>
    <col min="18" max="16384" width="9.21875" style="1"/>
  </cols>
  <sheetData>
    <row r="2" spans="2:17" ht="23.4">
      <c r="B2" s="485" t="s">
        <v>125</v>
      </c>
      <c r="C2" s="485"/>
      <c r="D2" s="486"/>
      <c r="E2" s="486"/>
      <c r="F2" s="485"/>
      <c r="G2" s="485"/>
      <c r="H2" s="485"/>
      <c r="I2" s="529"/>
      <c r="J2" s="529"/>
      <c r="K2" s="485"/>
      <c r="L2" s="530"/>
      <c r="M2" s="530"/>
      <c r="N2" s="485"/>
      <c r="O2" s="486"/>
      <c r="P2" s="486"/>
      <c r="Q2" s="485"/>
    </row>
    <row r="3" spans="2:17">
      <c r="B3" s="489" t="s">
        <v>346</v>
      </c>
      <c r="C3" s="489"/>
      <c r="D3" s="490"/>
      <c r="E3" s="490"/>
      <c r="F3" s="489"/>
      <c r="G3" s="489"/>
      <c r="H3" s="489"/>
      <c r="I3" s="531"/>
      <c r="J3" s="531"/>
      <c r="K3" s="489"/>
      <c r="L3" s="532"/>
      <c r="M3" s="532"/>
      <c r="N3" s="489"/>
      <c r="O3" s="490"/>
      <c r="P3" s="490"/>
      <c r="Q3" s="489"/>
    </row>
    <row r="4" spans="2:17" ht="15" thickBot="1">
      <c r="B4" s="493" t="str">
        <f>'HOME PAGE'!H5</f>
        <v>4 WEEKS  ENDING 4-19-2026</v>
      </c>
      <c r="C4" s="493"/>
      <c r="D4" s="494"/>
      <c r="E4" s="494"/>
      <c r="F4" s="493"/>
      <c r="G4" s="493"/>
      <c r="H4" s="493"/>
      <c r="I4" s="533"/>
      <c r="J4" s="533"/>
      <c r="K4" s="493"/>
      <c r="L4" s="534"/>
      <c r="M4" s="534"/>
      <c r="N4" s="493"/>
      <c r="O4" s="494"/>
      <c r="P4" s="494"/>
      <c r="Q4" s="493"/>
    </row>
    <row r="5" spans="2:17">
      <c r="D5" s="504" t="s">
        <v>55</v>
      </c>
      <c r="E5" s="505"/>
      <c r="F5" s="506"/>
      <c r="G5" s="521" t="s">
        <v>20</v>
      </c>
      <c r="H5" s="503"/>
      <c r="I5" s="535" t="s">
        <v>21</v>
      </c>
      <c r="J5" s="536"/>
      <c r="K5" s="506"/>
      <c r="L5" s="527" t="s">
        <v>22</v>
      </c>
      <c r="M5" s="528"/>
      <c r="N5" s="503"/>
      <c r="O5" s="504" t="s">
        <v>23</v>
      </c>
      <c r="P5" s="505"/>
      <c r="Q5" s="506"/>
    </row>
    <row r="6" spans="2:17" s="14" customFormat="1" ht="21.6" customHeight="1" thickBot="1">
      <c r="C6" s="140"/>
      <c r="D6" s="83" t="s">
        <v>19</v>
      </c>
      <c r="E6" s="84" t="s">
        <v>25</v>
      </c>
      <c r="F6" s="17" t="s">
        <v>26</v>
      </c>
      <c r="G6" s="18" t="s">
        <v>19</v>
      </c>
      <c r="H6" s="58" t="s">
        <v>25</v>
      </c>
      <c r="I6" s="375" t="s">
        <v>19</v>
      </c>
      <c r="J6" s="395" t="s">
        <v>25</v>
      </c>
      <c r="K6" s="17" t="s">
        <v>26</v>
      </c>
      <c r="L6" s="443" t="s">
        <v>19</v>
      </c>
      <c r="M6" s="462" t="s">
        <v>25</v>
      </c>
      <c r="N6" s="58" t="s">
        <v>26</v>
      </c>
      <c r="O6" s="432" t="s">
        <v>19</v>
      </c>
      <c r="P6" s="440" t="s">
        <v>25</v>
      </c>
      <c r="Q6" s="17" t="s">
        <v>26</v>
      </c>
    </row>
    <row r="7" spans="2:17" ht="15" thickBot="1">
      <c r="C7" s="212" t="s">
        <v>11</v>
      </c>
      <c r="D7" s="213">
        <f>'Segment Data'!D21</f>
        <v>360508255.21995604</v>
      </c>
      <c r="E7" s="214">
        <f>'Segment Data'!E21</f>
        <v>12678343.412023187</v>
      </c>
      <c r="F7" s="215">
        <f>'Segment Data'!F21</f>
        <v>3.6449836490842116E-2</v>
      </c>
      <c r="G7" s="216">
        <f>'Segment Data'!G21</f>
        <v>99.975612106055948</v>
      </c>
      <c r="H7" s="217">
        <f>'Segment Data'!H21</f>
        <v>5.05743232318423E-3</v>
      </c>
      <c r="I7" s="376">
        <f>'Segment Data'!I21</f>
        <v>3.0124866068240985</v>
      </c>
      <c r="J7" s="396">
        <f>'Segment Data'!J21</f>
        <v>0.12186280711607855</v>
      </c>
      <c r="K7" s="215">
        <f>'Segment Data'!K21</f>
        <v>4.2157961588909575E-2</v>
      </c>
      <c r="L7" s="444">
        <f>'Segment Data'!L21</f>
        <v>1086026290.4996414</v>
      </c>
      <c r="M7" s="463">
        <f>'Segment Data'!M21</f>
        <v>80580869.177289128</v>
      </c>
      <c r="N7" s="215">
        <f>'Segment Data'!N21</f>
        <v>8.0144448886454653E-2</v>
      </c>
      <c r="O7" s="213">
        <f>'Segment Data'!O21</f>
        <v>366685268.02328944</v>
      </c>
      <c r="P7" s="214">
        <f>'Segment Data'!P21</f>
        <v>2543528.910946846</v>
      </c>
      <c r="Q7" s="215">
        <f>'Segment Data'!Q21</f>
        <v>6.9849968782681442E-3</v>
      </c>
    </row>
    <row r="8" spans="2:17">
      <c r="B8" s="524" t="s">
        <v>51</v>
      </c>
      <c r="C8" s="145" t="s">
        <v>133</v>
      </c>
      <c r="D8" s="86">
        <f>'Segment Data'!D22</f>
        <v>4546132.9704558672</v>
      </c>
      <c r="E8" s="85">
        <f>'Segment Data'!E22</f>
        <v>-111249.17480284721</v>
      </c>
      <c r="F8" s="87">
        <f>'Segment Data'!F22</f>
        <v>-2.3886632303965125E-2</v>
      </c>
      <c r="G8" s="102">
        <f>'Segment Data'!G22</f>
        <v>1.2607268206924782</v>
      </c>
      <c r="H8" s="88">
        <f>'Segment Data'!H22</f>
        <v>-7.7861554208849881E-2</v>
      </c>
      <c r="I8" s="377">
        <f>'Segment Data'!I22</f>
        <v>5.4657396009592762</v>
      </c>
      <c r="J8" s="397">
        <f>'Segment Data'!J22</f>
        <v>0.14965211572570514</v>
      </c>
      <c r="K8" s="87">
        <f>'Segment Data'!K22</f>
        <v>2.8150800027537531E-2</v>
      </c>
      <c r="L8" s="445">
        <f>'Segment Data'!L22</f>
        <v>24847979.007847261</v>
      </c>
      <c r="M8" s="464">
        <f>'Segment Data'!M22</f>
        <v>88928.071487128735</v>
      </c>
      <c r="N8" s="87">
        <f>'Segment Data'!N22</f>
        <v>3.59173991425223E-3</v>
      </c>
      <c r="O8" s="86">
        <f>'Segment Data'!O22</f>
        <v>9072434.0961440336</v>
      </c>
      <c r="P8" s="85">
        <f>'Segment Data'!P22</f>
        <v>-362153.7946875263</v>
      </c>
      <c r="Q8" s="87">
        <f>'Segment Data'!Q22</f>
        <v>-3.8385756630606387E-2</v>
      </c>
    </row>
    <row r="9" spans="2:17">
      <c r="B9" s="525"/>
      <c r="C9" s="145" t="s">
        <v>137</v>
      </c>
      <c r="D9" s="86">
        <f>'Segment Data'!D23</f>
        <v>4143208.845063861</v>
      </c>
      <c r="E9" s="85">
        <f>'Segment Data'!E23</f>
        <v>-589856.02286328981</v>
      </c>
      <c r="F9" s="87">
        <f>'Segment Data'!F23</f>
        <v>-0.12462453807898426</v>
      </c>
      <c r="G9" s="102">
        <f>'Segment Data'!G23</f>
        <v>1.1489885026786908</v>
      </c>
      <c r="H9" s="88">
        <f>'Segment Data'!H23</f>
        <v>-0.21135200884899996</v>
      </c>
      <c r="I9" s="377">
        <f>'Segment Data'!I23</f>
        <v>4.1813855169059888</v>
      </c>
      <c r="J9" s="397">
        <f>'Segment Data'!J23</f>
        <v>9.4228954641542018E-2</v>
      </c>
      <c r="K9" s="87">
        <f>'Segment Data'!K23</f>
        <v>2.3054892369803286E-2</v>
      </c>
      <c r="L9" s="445">
        <f>'Segment Data'!L23</f>
        <v>17324353.458266817</v>
      </c>
      <c r="M9" s="464">
        <f>'Segment Data'!M23</f>
        <v>-2020423.6763049439</v>
      </c>
      <c r="N9" s="87">
        <f>'Segment Data'!N23</f>
        <v>-0.1044428510212284</v>
      </c>
      <c r="O9" s="86">
        <f>'Segment Data'!O23</f>
        <v>7810314.2127458481</v>
      </c>
      <c r="P9" s="85">
        <f>'Segment Data'!P23</f>
        <v>-475258.813513726</v>
      </c>
      <c r="Q9" s="87">
        <f>'Segment Data'!Q23</f>
        <v>-5.7359800222324044E-2</v>
      </c>
    </row>
    <row r="10" spans="2:17">
      <c r="B10" s="525"/>
      <c r="C10" s="145" t="s">
        <v>134</v>
      </c>
      <c r="D10" s="86">
        <f>'Segment Data'!D24</f>
        <v>205491953.08293819</v>
      </c>
      <c r="E10" s="85">
        <f>'Segment Data'!E24</f>
        <v>19905831.604926109</v>
      </c>
      <c r="F10" s="87">
        <f>'Segment Data'!F24</f>
        <v>0.10725926834612208</v>
      </c>
      <c r="G10" s="102">
        <f>'Segment Data'!G24</f>
        <v>56.986722203631935</v>
      </c>
      <c r="H10" s="88">
        <f>'Segment Data'!H24</f>
        <v>3.6470096772738714</v>
      </c>
      <c r="I10" s="377">
        <f>'Segment Data'!I24</f>
        <v>3.2220919135678607</v>
      </c>
      <c r="J10" s="397">
        <f>'Segment Data'!J24</f>
        <v>0.10192663180206374</v>
      </c>
      <c r="K10" s="87">
        <f>'Segment Data'!K24</f>
        <v>3.266706170910931E-2</v>
      </c>
      <c r="L10" s="445">
        <f>'Segment Data'!L24</f>
        <v>662113960.33180141</v>
      </c>
      <c r="M10" s="464">
        <f>'Segment Data'!M24</f>
        <v>83054587.318538427</v>
      </c>
      <c r="N10" s="87">
        <f>'Segment Data'!N24</f>
        <v>0.14343017519316817</v>
      </c>
      <c r="O10" s="86">
        <f>'Segment Data'!O24</f>
        <v>206046392.62735271</v>
      </c>
      <c r="P10" s="85">
        <f>'Segment Data'!P24</f>
        <v>5323669.1061179638</v>
      </c>
      <c r="Q10" s="87">
        <f>'Segment Data'!Q24</f>
        <v>2.6522503345540571E-2</v>
      </c>
    </row>
    <row r="11" spans="2:17">
      <c r="B11" s="525"/>
      <c r="C11" s="145" t="s">
        <v>136</v>
      </c>
      <c r="D11" s="86">
        <f>'Segment Data'!D25</f>
        <v>5482582.4367009588</v>
      </c>
      <c r="E11" s="85">
        <f>'Segment Data'!E25</f>
        <v>816463.57889502309</v>
      </c>
      <c r="F11" s="87">
        <f>'Segment Data'!F25</f>
        <v>0.17497702132665646</v>
      </c>
      <c r="G11" s="102">
        <f>'Segment Data'!G25</f>
        <v>1.5204215911690129</v>
      </c>
      <c r="H11" s="88">
        <f>'Segment Data'!H25</f>
        <v>0.17932217863198852</v>
      </c>
      <c r="I11" s="377">
        <f>'Segment Data'!I25</f>
        <v>5.1331549991314462</v>
      </c>
      <c r="J11" s="397">
        <f>'Segment Data'!J25</f>
        <v>4.6688681210294014E-2</v>
      </c>
      <c r="K11" s="87">
        <f>'Segment Data'!K25</f>
        <v>9.1790013522346017E-3</v>
      </c>
      <c r="L11" s="445">
        <f>'Segment Data'!L25</f>
        <v>28142945.443101794</v>
      </c>
      <c r="M11" s="464">
        <f>'Segment Data'!M25</f>
        <v>4408889.0374551825</v>
      </c>
      <c r="N11" s="87">
        <f>'Segment Data'!N25</f>
        <v>0.18576213699425842</v>
      </c>
      <c r="O11" s="86">
        <f>'Segment Data'!O25</f>
        <v>11419668.820080252</v>
      </c>
      <c r="P11" s="85">
        <f>'Segment Data'!P25</f>
        <v>1343599.1879013963</v>
      </c>
      <c r="Q11" s="87">
        <f>'Segment Data'!Q25</f>
        <v>0.13334556398960251</v>
      </c>
    </row>
    <row r="12" spans="2:17" ht="15" thickBot="1">
      <c r="B12" s="526"/>
      <c r="C12" s="145" t="s">
        <v>135</v>
      </c>
      <c r="D12" s="137">
        <f>'Segment Data'!D26</f>
        <v>140844377.88479847</v>
      </c>
      <c r="E12" s="133">
        <f>'Segment Data'!E26</f>
        <v>-7342846.5741308928</v>
      </c>
      <c r="F12" s="134">
        <f>'Segment Data'!F26</f>
        <v>-4.9551144512906306E-2</v>
      </c>
      <c r="G12" s="135">
        <f>'Segment Data'!G26</f>
        <v>39.058752987884198</v>
      </c>
      <c r="H12" s="136">
        <f>'Segment Data'!H26</f>
        <v>-3.5320608605245667</v>
      </c>
      <c r="I12" s="378">
        <f>'Segment Data'!I26</f>
        <v>2.5105514154625586</v>
      </c>
      <c r="J12" s="398">
        <f>'Segment Data'!J26</f>
        <v>9.0989505576839935E-2</v>
      </c>
      <c r="K12" s="134">
        <f>'Segment Data'!K26</f>
        <v>3.7605776981808073E-2</v>
      </c>
      <c r="L12" s="446">
        <f>'Segment Data'!L26</f>
        <v>353597052.25862426</v>
      </c>
      <c r="M12" s="465">
        <f>'Segment Data'!M26</f>
        <v>-4951111.5738865137</v>
      </c>
      <c r="N12" s="134">
        <f>'Segment Data'!N26</f>
        <v>-1.3808776820843895E-2</v>
      </c>
      <c r="O12" s="137">
        <f>'Segment Data'!O26</f>
        <v>132336458.26696664</v>
      </c>
      <c r="P12" s="133">
        <f>'Segment Data'!P26</f>
        <v>-3286326.7748712003</v>
      </c>
      <c r="Q12" s="134">
        <f>'Segment Data'!Q26</f>
        <v>-2.4231376562997228E-2</v>
      </c>
    </row>
    <row r="13" spans="2:17">
      <c r="B13" s="511" t="s">
        <v>52</v>
      </c>
      <c r="C13" s="144" t="s">
        <v>64</v>
      </c>
      <c r="D13" s="117">
        <f>'Type Data'!D15</f>
        <v>291042016.95760304</v>
      </c>
      <c r="E13" s="113">
        <f>'Type Data'!E15</f>
        <v>10098609.804989815</v>
      </c>
      <c r="F13" s="114">
        <f>'Type Data'!F15</f>
        <v>3.5945352508322356E-2</v>
      </c>
      <c r="G13" s="115">
        <f>'Type Data'!G15</f>
        <v>80.711338430140884</v>
      </c>
      <c r="H13" s="116">
        <f>'Type Data'!H15</f>
        <v>-3.5219848848782931E-2</v>
      </c>
      <c r="I13" s="379">
        <f>'Type Data'!I15</f>
        <v>2.9564081303967993</v>
      </c>
      <c r="J13" s="399">
        <f>'Type Data'!J15</f>
        <v>9.5523953394775596E-2</v>
      </c>
      <c r="K13" s="114">
        <f>'Type Data'!K15</f>
        <v>3.338966119728657E-2</v>
      </c>
      <c r="L13" s="447">
        <f>'Type Data'!L15</f>
        <v>860438985.22054076</v>
      </c>
      <c r="M13" s="466">
        <f>'Type Data'!M15</f>
        <v>56692437.064592481</v>
      </c>
      <c r="N13" s="114">
        <f>'Type Data'!N15</f>
        <v>7.0535216847478932E-2</v>
      </c>
      <c r="O13" s="117">
        <f>'Type Data'!O15</f>
        <v>287418546.83676159</v>
      </c>
      <c r="P13" s="113">
        <f>'Type Data'!P15</f>
        <v>1218374.8958925605</v>
      </c>
      <c r="Q13" s="114">
        <f>'Type Data'!Q15</f>
        <v>4.2570725504116232E-3</v>
      </c>
    </row>
    <row r="14" spans="2:17">
      <c r="B14" s="512"/>
      <c r="C14" s="145" t="s">
        <v>65</v>
      </c>
      <c r="D14" s="86">
        <f>'Type Data'!D16</f>
        <v>48552807.907213047</v>
      </c>
      <c r="E14" s="85">
        <f>'Type Data'!E16</f>
        <v>3865005.6767899618</v>
      </c>
      <c r="F14" s="87">
        <f>'Type Data'!F16</f>
        <v>8.648905257996102E-2</v>
      </c>
      <c r="G14" s="102">
        <f>'Type Data'!G16</f>
        <v>13.464592335145721</v>
      </c>
      <c r="H14" s="88">
        <f>'Type Data'!H16</f>
        <v>0.62077349016856864</v>
      </c>
      <c r="I14" s="377">
        <f>'Type Data'!I16</f>
        <v>3.3231271120685353</v>
      </c>
      <c r="J14" s="397">
        <f>'Type Data'!J16</f>
        <v>0.30028155910021237</v>
      </c>
      <c r="K14" s="87">
        <f>'Type Data'!K16</f>
        <v>9.9337380570220318E-2</v>
      </c>
      <c r="L14" s="445">
        <f>'Type Data'!L16</f>
        <v>161347152.32351524</v>
      </c>
      <c r="M14" s="464">
        <f>'Type Data'!M16</f>
        <v>26262828.079352915</v>
      </c>
      <c r="N14" s="87">
        <f>'Type Data'!N16</f>
        <v>0.19441802908147476</v>
      </c>
      <c r="O14" s="86">
        <f>'Type Data'!O16</f>
        <v>41878339.683819398</v>
      </c>
      <c r="P14" s="85">
        <f>'Type Data'!P16</f>
        <v>4734841.8118407354</v>
      </c>
      <c r="Q14" s="87">
        <f>'Type Data'!Q16</f>
        <v>0.12747431133600198</v>
      </c>
    </row>
    <row r="15" spans="2:17">
      <c r="B15" s="512"/>
      <c r="C15" s="145" t="s">
        <v>66</v>
      </c>
      <c r="D15" s="86">
        <f>'Type Data'!D17</f>
        <v>19785074.111662339</v>
      </c>
      <c r="E15" s="85">
        <f>'Type Data'!E17</f>
        <v>-1267549.5213429481</v>
      </c>
      <c r="F15" s="87">
        <f>'Type Data'!F17</f>
        <v>-6.0208624988466762E-2</v>
      </c>
      <c r="G15" s="102">
        <f>'Type Data'!G17</f>
        <v>5.4867672688112945</v>
      </c>
      <c r="H15" s="88">
        <f>'Type Data'!H17</f>
        <v>-0.56401327214180785</v>
      </c>
      <c r="I15" s="377">
        <f>'Type Data'!I17</f>
        <v>3.0786231209468147</v>
      </c>
      <c r="J15" s="397">
        <f>'Type Data'!J17</f>
        <v>7.7786890024803768E-2</v>
      </c>
      <c r="K15" s="87">
        <f>'Type Data'!K17</f>
        <v>2.5921737822028244E-2</v>
      </c>
      <c r="L15" s="445">
        <f>'Type Data'!L17</f>
        <v>60910786.609809943</v>
      </c>
      <c r="M15" s="464">
        <f>'Type Data'!M17</f>
        <v>-2264689.1440772936</v>
      </c>
      <c r="N15" s="87">
        <f>'Type Data'!N17</f>
        <v>-3.5847599358014258E-2</v>
      </c>
      <c r="O15" s="86">
        <f>'Type Data'!O17</f>
        <v>33087591.436491687</v>
      </c>
      <c r="P15" s="85">
        <f>'Type Data'!P17</f>
        <v>-3343355.6337424852</v>
      </c>
      <c r="Q15" s="87">
        <f>'Type Data'!Q17</f>
        <v>-9.1772405128445506E-2</v>
      </c>
    </row>
    <row r="16" spans="2:17" ht="15" thickBot="1">
      <c r="B16" s="513"/>
      <c r="C16" s="146" t="s">
        <v>67</v>
      </c>
      <c r="D16" s="137">
        <f>'Type Data'!D18</f>
        <v>1070134.7806566739</v>
      </c>
      <c r="E16" s="133">
        <f>'Type Data'!E18</f>
        <v>-16474.516222675331</v>
      </c>
      <c r="F16" s="134">
        <f>'Type Data'!F18</f>
        <v>-1.516139818607181E-2</v>
      </c>
      <c r="G16" s="135">
        <f>'Type Data'!G18</f>
        <v>0.29676818265050525</v>
      </c>
      <c r="H16" s="136">
        <f>'Type Data'!H18</f>
        <v>-1.5536568709253629E-2</v>
      </c>
      <c r="I16" s="378">
        <f>'Type Data'!I18</f>
        <v>3.0459073276371136</v>
      </c>
      <c r="J16" s="398">
        <f>'Type Data'!J18</f>
        <v>-5.0990188626732103E-2</v>
      </c>
      <c r="K16" s="134">
        <f>'Type Data'!K18</f>
        <v>-1.6464926061953645E-2</v>
      </c>
      <c r="L16" s="446">
        <f>'Type Data'!L18</f>
        <v>3259531.3699614983</v>
      </c>
      <c r="M16" s="465">
        <f>'Type Data'!M18</f>
        <v>-105586.26269336231</v>
      </c>
      <c r="N16" s="134">
        <f>'Type Data'!N18</f>
        <v>-3.1376692947896016E-2</v>
      </c>
      <c r="O16" s="137">
        <f>'Type Data'!O18</f>
        <v>4280539.1226266958</v>
      </c>
      <c r="P16" s="133">
        <f>'Type Data'!P18</f>
        <v>-65898.064890701324</v>
      </c>
      <c r="Q16" s="134">
        <f>'Type Data'!Q18</f>
        <v>-1.516139818607181E-2</v>
      </c>
    </row>
    <row r="17" spans="1:17" ht="15" customHeight="1" thickBot="1">
      <c r="B17" s="101" t="s">
        <v>68</v>
      </c>
      <c r="C17" s="147" t="s">
        <v>69</v>
      </c>
      <c r="D17" s="132">
        <f>Granola!D6</f>
        <v>84564.855938431589</v>
      </c>
      <c r="E17" s="128">
        <f>Granola!E6</f>
        <v>-17108.412340280905</v>
      </c>
      <c r="F17" s="129">
        <f>Granola!F6</f>
        <v>-0.16826853931145758</v>
      </c>
      <c r="G17" s="130">
        <f>Granola!G6</f>
        <v>2.3451399829795463E-2</v>
      </c>
      <c r="H17" s="131">
        <f>Granola!H6</f>
        <v>-5.7707362782881341E-3</v>
      </c>
      <c r="I17" s="380">
        <f>Granola!I6</f>
        <v>6.6400357499353264</v>
      </c>
      <c r="J17" s="400">
        <f>Granola!J6</f>
        <v>1.6348098167887519</v>
      </c>
      <c r="K17" s="129">
        <f>Granola!K6</f>
        <v>0.32662058389060888</v>
      </c>
      <c r="L17" s="448">
        <f>Granola!L6</f>
        <v>561513.66661931644</v>
      </c>
      <c r="M17" s="467">
        <f>Granola!M6</f>
        <v>52615.987522935728</v>
      </c>
      <c r="N17" s="129">
        <f>Granola!N6</f>
        <v>0.10339207601882328</v>
      </c>
      <c r="O17" s="132">
        <f>Granola!O6</f>
        <v>226871.24201611656</v>
      </c>
      <c r="P17" s="128">
        <f>Granola!P6</f>
        <v>-100848.73410737998</v>
      </c>
      <c r="Q17" s="129">
        <f>Granola!Q6</f>
        <v>-0.30772837011734855</v>
      </c>
    </row>
    <row r="18" spans="1:17">
      <c r="B18" s="514" t="s">
        <v>70</v>
      </c>
      <c r="C18" s="148" t="s">
        <v>14</v>
      </c>
      <c r="D18" s="123">
        <f>'NB vs PL'!D9</f>
        <v>288875051.56723988</v>
      </c>
      <c r="E18" s="118">
        <f>'NB vs PL'!E9</f>
        <v>7986492.6484878063</v>
      </c>
      <c r="F18" s="120">
        <f>'NB vs PL'!F9</f>
        <v>2.8432958178257181E-2</v>
      </c>
      <c r="G18" s="121">
        <f>'NB vs PL'!G9</f>
        <v>80.11039881731007</v>
      </c>
      <c r="H18" s="122">
        <f>'NB vs PL'!H9</f>
        <v>-0.62039541098747009</v>
      </c>
      <c r="I18" s="381">
        <f>'NB vs PL'!I9</f>
        <v>3.2818596061522149</v>
      </c>
      <c r="J18" s="401">
        <f>'NB vs PL'!J9</f>
        <v>0.1470635337452233</v>
      </c>
      <c r="K18" s="120">
        <f>'NB vs PL'!K9</f>
        <v>4.691326974653999E-2</v>
      </c>
      <c r="L18" s="449">
        <f>'NB vs PL'!L9</f>
        <v>948047362.96366262</v>
      </c>
      <c r="M18" s="468">
        <f>'NB vs PL'!M9</f>
        <v>67519011.6810987</v>
      </c>
      <c r="N18" s="120">
        <f>'NB vs PL'!N9</f>
        <v>7.6680110961505732E-2</v>
      </c>
      <c r="O18" s="123">
        <f>'NB vs PL'!O9</f>
        <v>315327418.04652119</v>
      </c>
      <c r="P18" s="118">
        <f>'NB vs PL'!P9</f>
        <v>785128.94183421135</v>
      </c>
      <c r="Q18" s="120">
        <f>'NB vs PL'!Q9</f>
        <v>2.4960997901713059E-3</v>
      </c>
    </row>
    <row r="19" spans="1:17" ht="15" thickBot="1">
      <c r="B19" s="515"/>
      <c r="C19" s="149" t="s">
        <v>13</v>
      </c>
      <c r="D19" s="127">
        <f>'NB vs PL'!D10</f>
        <v>71721145.470817029</v>
      </c>
      <c r="E19" s="119">
        <f>'NB vs PL'!E10</f>
        <v>4677342.7625661045</v>
      </c>
      <c r="F19" s="124">
        <f>'NB vs PL'!F10</f>
        <v>6.9765475310523739E-2</v>
      </c>
      <c r="G19" s="125">
        <f>'NB vs PL'!G10</f>
        <v>19.889601182690193</v>
      </c>
      <c r="H19" s="126">
        <f>'NB vs PL'!H10</f>
        <v>0.62039541098780759</v>
      </c>
      <c r="I19" s="382">
        <f>'NB vs PL'!I10</f>
        <v>1.8341979911840367</v>
      </c>
      <c r="J19" s="402">
        <f>'NB vs PL'!J10</f>
        <v>-3.7709742148227754E-2</v>
      </c>
      <c r="K19" s="124">
        <f>'NB vs PL'!K10</f>
        <v>-2.0145085933855833E-2</v>
      </c>
      <c r="L19" s="450">
        <f>'NB vs PL'!L10</f>
        <v>131550780.94799067</v>
      </c>
      <c r="M19" s="469">
        <f>'NB vs PL'!M10</f>
        <v>6050968.186413154</v>
      </c>
      <c r="N19" s="124">
        <f>'NB vs PL'!N10</f>
        <v>4.8214957881321178E-2</v>
      </c>
      <c r="O19" s="127">
        <f>'NB vs PL'!O10</f>
        <v>50471673.840085007</v>
      </c>
      <c r="P19" s="119">
        <f>'NB vs PL'!P10</f>
        <v>763236.69869048893</v>
      </c>
      <c r="Q19" s="124">
        <f>'NB vs PL'!Q10</f>
        <v>1.5354268663073826E-2</v>
      </c>
    </row>
    <row r="20" spans="1:17">
      <c r="B20" s="511" t="s">
        <v>53</v>
      </c>
      <c r="C20" s="144" t="s">
        <v>60</v>
      </c>
      <c r="D20" s="117">
        <f>Package!D15</f>
        <v>166550401.81835064</v>
      </c>
      <c r="E20" s="113">
        <f>Package!E15</f>
        <v>-5788597.0912168622</v>
      </c>
      <c r="F20" s="114">
        <f>Package!F15</f>
        <v>-3.3588434004159139E-2</v>
      </c>
      <c r="G20" s="115">
        <f>Package!G15</f>
        <v>46.187509237867403</v>
      </c>
      <c r="H20" s="116">
        <f>Package!H15</f>
        <v>-3.3448188570746424</v>
      </c>
      <c r="I20" s="379">
        <f>Package!I15</f>
        <v>3.2009773644136001</v>
      </c>
      <c r="J20" s="399">
        <f>Package!J15</f>
        <v>0.13389526157649634</v>
      </c>
      <c r="K20" s="114">
        <f>Package!K15</f>
        <v>4.3655584391640807E-2</v>
      </c>
      <c r="L20" s="447">
        <f>Package!L15</f>
        <v>533124066.25453013</v>
      </c>
      <c r="M20" s="466">
        <f>Package!M15</f>
        <v>4546207.0781324506</v>
      </c>
      <c r="N20" s="114">
        <f>Package!N15</f>
        <v>8.6008276722299958E-3</v>
      </c>
      <c r="O20" s="117">
        <f>Package!O15</f>
        <v>244335868.60298938</v>
      </c>
      <c r="P20" s="113">
        <f>Package!P15</f>
        <v>-10120599.489501953</v>
      </c>
      <c r="Q20" s="114">
        <f>Package!Q15</f>
        <v>-3.9773402363752285E-2</v>
      </c>
    </row>
    <row r="21" spans="1:17">
      <c r="B21" s="512"/>
      <c r="C21" s="145" t="s">
        <v>61</v>
      </c>
      <c r="D21" s="86">
        <f>Package!D16</f>
        <v>127374568.1470167</v>
      </c>
      <c r="E21" s="85">
        <f>Package!E16</f>
        <v>14747413.168531016</v>
      </c>
      <c r="F21" s="87">
        <f>Package!F16</f>
        <v>0.13094011982588127</v>
      </c>
      <c r="G21" s="102">
        <f>Package!G16</f>
        <v>35.323325424192994</v>
      </c>
      <c r="H21" s="88">
        <f>Package!H16</f>
        <v>2.9529088145341689</v>
      </c>
      <c r="I21" s="377">
        <f>Package!I16</f>
        <v>2.5367545676673697</v>
      </c>
      <c r="J21" s="397">
        <f>Package!J16</f>
        <v>7.16670450025787E-2</v>
      </c>
      <c r="K21" s="87">
        <f>Package!K16</f>
        <v>2.9072819664068442E-2</v>
      </c>
      <c r="L21" s="445">
        <f>Package!L16</f>
        <v>323118017.55160326</v>
      </c>
      <c r="M21" s="464">
        <f>Package!M16</f>
        <v>45482223.100904465</v>
      </c>
      <c r="N21" s="87">
        <f>Package!N16</f>
        <v>0.16381973798043889</v>
      </c>
      <c r="O21" s="86">
        <f>Package!O16</f>
        <v>62715752.859440841</v>
      </c>
      <c r="P21" s="85">
        <f>Package!P16</f>
        <v>7464741.6403115913</v>
      </c>
      <c r="Q21" s="87">
        <f>Package!Q16</f>
        <v>0.13510597318673356</v>
      </c>
    </row>
    <row r="22" spans="1:17">
      <c r="B22" s="512"/>
      <c r="C22" s="145" t="s">
        <v>62</v>
      </c>
      <c r="D22" s="86">
        <f>Package!D17</f>
        <v>10650442.963527476</v>
      </c>
      <c r="E22" s="85">
        <f>Package!E17</f>
        <v>-1142051.0597211644</v>
      </c>
      <c r="F22" s="87">
        <f>Package!F17</f>
        <v>-9.6845591566095859E-2</v>
      </c>
      <c r="G22" s="102">
        <f>Package!G17</f>
        <v>2.9535649712921042</v>
      </c>
      <c r="H22" s="88">
        <f>Package!H17</f>
        <v>-0.43574149278744123</v>
      </c>
      <c r="I22" s="377">
        <f>Package!I17</f>
        <v>2.4122640116406102</v>
      </c>
      <c r="J22" s="397">
        <f>Package!J17</f>
        <v>4.403301645249913E-2</v>
      </c>
      <c r="K22" s="87">
        <f>Package!K17</f>
        <v>1.8593210097312126E-2</v>
      </c>
      <c r="L22" s="445">
        <f>Package!L17</f>
        <v>25691680.268948302</v>
      </c>
      <c r="M22" s="464">
        <f>Package!M17</f>
        <v>-2235669.5874796808</v>
      </c>
      <c r="N22" s="87">
        <f>Package!N17</f>
        <v>-8.0053051899770619E-2</v>
      </c>
      <c r="O22" s="86">
        <f>Package!O17</f>
        <v>6315371.5671680691</v>
      </c>
      <c r="P22" s="85">
        <f>Package!P17</f>
        <v>-686154.01270197704</v>
      </c>
      <c r="Q22" s="87">
        <f>Package!Q17</f>
        <v>-9.800064355613089E-2</v>
      </c>
    </row>
    <row r="23" spans="1:17" ht="15" thickBot="1">
      <c r="B23" s="513"/>
      <c r="C23" s="146" t="s">
        <v>63</v>
      </c>
      <c r="D23" s="137">
        <f>Package!D18</f>
        <v>48574898.505474165</v>
      </c>
      <c r="E23" s="133">
        <f>Package!E18</f>
        <v>3888656.0260565579</v>
      </c>
      <c r="F23" s="134">
        <f>Package!F18</f>
        <v>8.7021324915552367E-2</v>
      </c>
      <c r="G23" s="135">
        <f>Package!G18</f>
        <v>13.470718466935955</v>
      </c>
      <c r="H23" s="136">
        <f>Package!H18</f>
        <v>0.62734791340205653</v>
      </c>
      <c r="I23" s="378">
        <f>Package!I18</f>
        <v>3.3222636057113606</v>
      </c>
      <c r="J23" s="398">
        <f>Package!J18</f>
        <v>0.29964198200764169</v>
      </c>
      <c r="K23" s="134">
        <f>Package!K18</f>
        <v>9.9133143115836111E-2</v>
      </c>
      <c r="L23" s="446">
        <f>Package!L18</f>
        <v>161378617.45585999</v>
      </c>
      <c r="M23" s="465">
        <f>Package!M18</f>
        <v>26309014.655504644</v>
      </c>
      <c r="N23" s="134">
        <f>Package!N18</f>
        <v>0.19478116548837168</v>
      </c>
      <c r="O23" s="137">
        <f>Package!O18</f>
        <v>41884989.509643778</v>
      </c>
      <c r="P23" s="133">
        <f>Package!P18</f>
        <v>4744886.7796832025</v>
      </c>
      <c r="Q23" s="134">
        <f>Package!Q18</f>
        <v>0.12775642582850333</v>
      </c>
    </row>
    <row r="24" spans="1:17">
      <c r="B24" s="514" t="s">
        <v>71</v>
      </c>
      <c r="C24" s="150" t="s">
        <v>72</v>
      </c>
      <c r="D24" s="117">
        <f>Flavor!D42</f>
        <v>28316418.395485364</v>
      </c>
      <c r="E24" s="113">
        <f>Flavor!E42</f>
        <v>-1351026.0446570627</v>
      </c>
      <c r="F24" s="114">
        <f>Flavor!F42</f>
        <v>-4.5539009852463612E-2</v>
      </c>
      <c r="G24" s="115">
        <f>Flavor!G42</f>
        <v>7.8526669521411954</v>
      </c>
      <c r="H24" s="116">
        <f>Flavor!H42</f>
        <v>-0.67411805325794738</v>
      </c>
      <c r="I24" s="379">
        <f>Flavor!I42</f>
        <v>3.0252603136139942</v>
      </c>
      <c r="J24" s="399">
        <f>Flavor!J42</f>
        <v>5.1809062397197625E-2</v>
      </c>
      <c r="K24" s="114">
        <f>Flavor!K42</f>
        <v>1.742388155043615E-2</v>
      </c>
      <c r="L24" s="447">
        <f>Flavor!L42</f>
        <v>85664536.795551121</v>
      </c>
      <c r="M24" s="466">
        <f>Flavor!M42</f>
        <v>-2550162.9953951687</v>
      </c>
      <c r="N24" s="114">
        <f>Flavor!N42</f>
        <v>-2.8908594615620953E-2</v>
      </c>
      <c r="O24" s="117">
        <f>Flavor!O42</f>
        <v>33249148.001348466</v>
      </c>
      <c r="P24" s="113">
        <f>Flavor!P42</f>
        <v>-2121377.6135495603</v>
      </c>
      <c r="Q24" s="114">
        <f>Flavor!Q42</f>
        <v>-5.9975857770573772E-2</v>
      </c>
    </row>
    <row r="25" spans="1:17">
      <c r="B25" s="512"/>
      <c r="C25" s="145" t="s">
        <v>73</v>
      </c>
      <c r="D25" s="86">
        <f>Flavor!D43</f>
        <v>52205399.902041651</v>
      </c>
      <c r="E25" s="85">
        <f>Flavor!E43</f>
        <v>-862277.42070128024</v>
      </c>
      <c r="F25" s="87">
        <f>Flavor!F43</f>
        <v>-1.6248636914277359E-2</v>
      </c>
      <c r="G25" s="102">
        <f>Flavor!G43</f>
        <v>14.477523704037317</v>
      </c>
      <c r="H25" s="88">
        <f>Flavor!H43</f>
        <v>-0.77477334432793654</v>
      </c>
      <c r="I25" s="377">
        <f>Flavor!I43</f>
        <v>2.8203336645098775</v>
      </c>
      <c r="J25" s="397">
        <f>Flavor!J43</f>
        <v>0.17370674037303457</v>
      </c>
      <c r="K25" s="87">
        <f>Flavor!K43</f>
        <v>6.5633255215857972E-2</v>
      </c>
      <c r="L25" s="445">
        <f>Flavor!L43</f>
        <v>147236646.81292874</v>
      </c>
      <c r="M25" s="464">
        <f>Flavor!M43</f>
        <v>6786303.209151119</v>
      </c>
      <c r="N25" s="87">
        <f>Flavor!N43</f>
        <v>4.8318167368076065E-2</v>
      </c>
      <c r="O25" s="86">
        <f>Flavor!O43</f>
        <v>43373611.176105693</v>
      </c>
      <c r="P25" s="85">
        <f>Flavor!P43</f>
        <v>62984.162130698562</v>
      </c>
      <c r="Q25" s="87">
        <f>Flavor!Q43</f>
        <v>1.454242676061363E-3</v>
      </c>
    </row>
    <row r="26" spans="1:17">
      <c r="B26" s="512"/>
      <c r="C26" s="145" t="s">
        <v>74</v>
      </c>
      <c r="D26" s="86">
        <f>Flavor!D44</f>
        <v>60302393.971240282</v>
      </c>
      <c r="E26" s="85">
        <f>Flavor!E44</f>
        <v>4571432.3067111447</v>
      </c>
      <c r="F26" s="87">
        <f>Flavor!F44</f>
        <v>8.2026797495954679E-2</v>
      </c>
      <c r="G26" s="102">
        <f>Flavor!G44</f>
        <v>16.722970033118848</v>
      </c>
      <c r="H26" s="88">
        <f>Flavor!H44</f>
        <v>0.70521261500467602</v>
      </c>
      <c r="I26" s="377">
        <f>Flavor!I44</f>
        <v>2.9952017401021043</v>
      </c>
      <c r="J26" s="397">
        <f>Flavor!J44</f>
        <v>6.5165373057181508E-2</v>
      </c>
      <c r="K26" s="87">
        <f>Flavor!K44</f>
        <v>2.2240465609955483E-2</v>
      </c>
      <c r="L26" s="445">
        <f>Flavor!L44</f>
        <v>180617835.35498154</v>
      </c>
      <c r="M26" s="464">
        <f>Flavor!M44</f>
        <v>17324090.907524735</v>
      </c>
      <c r="N26" s="87">
        <f>Flavor!N44</f>
        <v>0.10609157727471383</v>
      </c>
      <c r="O26" s="86">
        <f>Flavor!O44</f>
        <v>50445766.006778903</v>
      </c>
      <c r="P26" s="85">
        <f>Flavor!P44</f>
        <v>1176231.7818258703</v>
      </c>
      <c r="Q26" s="87">
        <f>Flavor!Q44</f>
        <v>2.3873409812552201E-2</v>
      </c>
    </row>
    <row r="27" spans="1:17">
      <c r="B27" s="512"/>
      <c r="C27" s="145" t="s">
        <v>75</v>
      </c>
      <c r="D27" s="86">
        <f>Flavor!D45</f>
        <v>15317025.161708726</v>
      </c>
      <c r="E27" s="85">
        <f>Flavor!E45</f>
        <v>-1510647.9578500744</v>
      </c>
      <c r="F27" s="87">
        <f>Flavor!F45</f>
        <v>-8.9771648588434297E-2</v>
      </c>
      <c r="G27" s="102">
        <f>Flavor!G45</f>
        <v>4.2476945923232314</v>
      </c>
      <c r="H27" s="88">
        <f>Flavor!H45</f>
        <v>-0.5887836935335784</v>
      </c>
      <c r="I27" s="377">
        <f>Flavor!I45</f>
        <v>3.133709080808968</v>
      </c>
      <c r="J27" s="397">
        <f>Flavor!J45</f>
        <v>0.26685764843317372</v>
      </c>
      <c r="K27" s="87">
        <f>Flavor!K45</f>
        <v>9.3083877810865689E-2</v>
      </c>
      <c r="L27" s="445">
        <f>Flavor!L45</f>
        <v>47999100.840226084</v>
      </c>
      <c r="M27" s="464">
        <f>Flavor!M45</f>
        <v>-243337.94613271207</v>
      </c>
      <c r="N27" s="87">
        <f>Flavor!N45</f>
        <v>-5.0440639456544051E-3</v>
      </c>
      <c r="O27" s="86">
        <f>Flavor!O45</f>
        <v>23421198.165172085</v>
      </c>
      <c r="P27" s="85">
        <f>Flavor!P45</f>
        <v>-1328047.0376585685</v>
      </c>
      <c r="Q27" s="87">
        <f>Flavor!Q45</f>
        <v>-5.3660102632409785E-2</v>
      </c>
    </row>
    <row r="28" spans="1:17">
      <c r="B28" s="512"/>
      <c r="C28" s="145" t="s">
        <v>76</v>
      </c>
      <c r="D28" s="86">
        <f>Flavor!D46</f>
        <v>76314049.974489853</v>
      </c>
      <c r="E28" s="85">
        <f>Flavor!E46</f>
        <v>10131597.879736595</v>
      </c>
      <c r="F28" s="87">
        <f>Flavor!F46</f>
        <v>0.15308586428969434</v>
      </c>
      <c r="G28" s="102">
        <f>Flavor!G46</f>
        <v>21.163298615275181</v>
      </c>
      <c r="H28" s="88">
        <f>Flavor!H46</f>
        <v>2.1416555047376846</v>
      </c>
      <c r="I28" s="377">
        <f>Flavor!I46</f>
        <v>2.743979362049739</v>
      </c>
      <c r="J28" s="397">
        <f>Flavor!J46</f>
        <v>8.7151283497154175E-2</v>
      </c>
      <c r="K28" s="87">
        <f>Flavor!K46</f>
        <v>3.2802756113836838E-2</v>
      </c>
      <c r="L28" s="445">
        <f>Flavor!L46</f>
        <v>209404178.16443256</v>
      </c>
      <c r="M28" s="464">
        <f>Flavor!M46</f>
        <v>33568781.131630749</v>
      </c>
      <c r="N28" s="87">
        <f>Flavor!N46</f>
        <v>0.19091025867430178</v>
      </c>
      <c r="O28" s="86">
        <f>Flavor!O46</f>
        <v>46653206.842468791</v>
      </c>
      <c r="P28" s="85">
        <f>Flavor!P46</f>
        <v>5911073.2339047045</v>
      </c>
      <c r="Q28" s="87">
        <f>Flavor!Q46</f>
        <v>0.14508501912777055</v>
      </c>
    </row>
    <row r="29" spans="1:17">
      <c r="B29" s="512"/>
      <c r="C29" s="145" t="s">
        <v>77</v>
      </c>
      <c r="D29" s="86">
        <f>Flavor!D47</f>
        <v>11400341.826068809</v>
      </c>
      <c r="E29" s="85">
        <f>Flavor!E47</f>
        <v>-957424.1932580974</v>
      </c>
      <c r="F29" s="87">
        <f>Flavor!F47</f>
        <v>-7.7475507446955666E-2</v>
      </c>
      <c r="G29" s="102">
        <f>Flavor!G47</f>
        <v>3.16152580634833</v>
      </c>
      <c r="H29" s="88">
        <f>Flavor!H47</f>
        <v>-0.3902467167764101</v>
      </c>
      <c r="I29" s="377">
        <f>Flavor!I47</f>
        <v>3.0802209495226962</v>
      </c>
      <c r="J29" s="397">
        <f>Flavor!J47</f>
        <v>3.1760618352137282E-2</v>
      </c>
      <c r="K29" s="87">
        <f>Flavor!K47</f>
        <v>1.0418576888596652E-2</v>
      </c>
      <c r="L29" s="445">
        <f>Flavor!L47</f>
        <v>35115571.724376976</v>
      </c>
      <c r="M29" s="464">
        <f>Flavor!M47</f>
        <v>-2556587.7674286067</v>
      </c>
      <c r="N29" s="87">
        <f>Flavor!N47</f>
        <v>-6.7864115089678184E-2</v>
      </c>
      <c r="O29" s="86">
        <f>Flavor!O47</f>
        <v>20728977.693323065</v>
      </c>
      <c r="P29" s="85">
        <f>Flavor!P47</f>
        <v>-1536757.9987174608</v>
      </c>
      <c r="Q29" s="87">
        <f>Flavor!Q47</f>
        <v>-6.9018963485981535E-2</v>
      </c>
    </row>
    <row r="30" spans="1:17">
      <c r="B30" s="512"/>
      <c r="C30" s="145" t="s">
        <v>78</v>
      </c>
      <c r="D30" s="86">
        <f>Flavor!D48</f>
        <v>1582826.6845504802</v>
      </c>
      <c r="E30" s="85">
        <f>Flavor!E48</f>
        <v>332881.07066456997</v>
      </c>
      <c r="F30" s="87">
        <f>Flavor!F48</f>
        <v>0.2663164436648473</v>
      </c>
      <c r="G30" s="102">
        <f>Flavor!G48</f>
        <v>0.43894713742181674</v>
      </c>
      <c r="H30" s="88">
        <f>Flavor!H48</f>
        <v>7.9697538436281801E-2</v>
      </c>
      <c r="I30" s="377">
        <f>Flavor!I48</f>
        <v>4.1365530632313234</v>
      </c>
      <c r="J30" s="397">
        <f>Flavor!J48</f>
        <v>0.35650116055249059</v>
      </c>
      <c r="K30" s="87">
        <f>Flavor!K48</f>
        <v>9.4311181362310578E-2</v>
      </c>
      <c r="L30" s="445">
        <f>Flavor!L48</f>
        <v>6547446.570541569</v>
      </c>
      <c r="M30" s="464">
        <f>Flavor!M48</f>
        <v>1822587.274527072</v>
      </c>
      <c r="N30" s="87">
        <f>Flavor!N48</f>
        <v>0.38574424344539887</v>
      </c>
      <c r="O30" s="86">
        <f>Flavor!O48</f>
        <v>2799197.2169235246</v>
      </c>
      <c r="P30" s="85">
        <f>Flavor!P48</f>
        <v>442850.93949981499</v>
      </c>
      <c r="Q30" s="87">
        <f>Flavor!Q48</f>
        <v>0.18793966903030998</v>
      </c>
    </row>
    <row r="31" spans="1:17">
      <c r="B31" s="512"/>
      <c r="C31" s="145" t="s">
        <v>79</v>
      </c>
      <c r="D31" s="86">
        <f>Flavor!D49</f>
        <v>7236010.4711801214</v>
      </c>
      <c r="E31" s="85">
        <f>Flavor!E49</f>
        <v>-389647.60190058406</v>
      </c>
      <c r="F31" s="87">
        <f>Flavor!F49</f>
        <v>-5.1096914937227116E-2</v>
      </c>
      <c r="G31" s="102">
        <f>Flavor!G49</f>
        <v>2.0066796407219076</v>
      </c>
      <c r="H31" s="88">
        <f>Flavor!H49</f>
        <v>-0.18502740182554644</v>
      </c>
      <c r="I31" s="377">
        <f>Flavor!I49</f>
        <v>3.3141851779334113</v>
      </c>
      <c r="J31" s="397">
        <f>Flavor!J49</f>
        <v>8.5649758540683685E-2</v>
      </c>
      <c r="K31" s="87">
        <f>Flavor!K49</f>
        <v>2.6528982158973497E-2</v>
      </c>
      <c r="L31" s="445">
        <f>Flavor!L49</f>
        <v>23981478.650956117</v>
      </c>
      <c r="M31" s="464">
        <f>Flavor!M49</f>
        <v>-638228.53416303918</v>
      </c>
      <c r="N31" s="87">
        <f>Flavor!N49</f>
        <v>-2.5923481923002013E-2</v>
      </c>
      <c r="O31" s="86">
        <f>Flavor!O49</f>
        <v>13510011.406850383</v>
      </c>
      <c r="P31" s="85">
        <f>Flavor!P49</f>
        <v>-569224.28316058218</v>
      </c>
      <c r="Q31" s="87">
        <f>Flavor!Q49</f>
        <v>-4.0430055700000779E-2</v>
      </c>
    </row>
    <row r="32" spans="1:17">
      <c r="A32" s="430"/>
      <c r="B32" s="512"/>
      <c r="C32" s="145" t="s">
        <v>80</v>
      </c>
      <c r="D32" s="86">
        <f>Flavor!D50</f>
        <v>2731961.0641770097</v>
      </c>
      <c r="E32" s="85">
        <f>Flavor!E50</f>
        <v>-170193.18978905072</v>
      </c>
      <c r="F32" s="87">
        <f>Flavor!F50</f>
        <v>-5.8643743542048495E-2</v>
      </c>
      <c r="G32" s="102">
        <f>Flavor!G50</f>
        <v>0.75762337113297096</v>
      </c>
      <c r="H32" s="88">
        <f>Flavor!H50</f>
        <v>-7.6491121808987872E-2</v>
      </c>
      <c r="I32" s="377">
        <f>Flavor!I50</f>
        <v>2.6482778541934984</v>
      </c>
      <c r="J32" s="397">
        <f>Flavor!J50</f>
        <v>5.1099554432205707E-3</v>
      </c>
      <c r="K32" s="87">
        <f>Flavor!K50</f>
        <v>1.9332693339823854E-3</v>
      </c>
      <c r="L32" s="445">
        <f>Flavor!L50</f>
        <v>7234991.9847788773</v>
      </c>
      <c r="M32" s="464">
        <f>Flavor!M50</f>
        <v>-435888.97652577423</v>
      </c>
      <c r="N32" s="87">
        <f>Flavor!N50</f>
        <v>-5.6823848359085855E-2</v>
      </c>
      <c r="O32" s="86">
        <f>Flavor!O50</f>
        <v>2211079.1184333418</v>
      </c>
      <c r="P32" s="85">
        <f>Flavor!P50</f>
        <v>-68055.805254009552</v>
      </c>
      <c r="Q32" s="87">
        <f>Flavor!Q50</f>
        <v>-2.9860366995694967E-2</v>
      </c>
    </row>
    <row r="33" spans="2:17">
      <c r="B33" s="512"/>
      <c r="C33" s="145" t="s">
        <v>81</v>
      </c>
      <c r="D33" s="86">
        <f>Flavor!D51</f>
        <v>2891506.8534839824</v>
      </c>
      <c r="E33" s="85">
        <f>Flavor!E51</f>
        <v>-417868.350447651</v>
      </c>
      <c r="F33" s="87">
        <f>Flavor!F51</f>
        <v>-0.12626804901155098</v>
      </c>
      <c r="G33" s="102">
        <f>Flavor!G51</f>
        <v>0.80186837166749814</v>
      </c>
      <c r="H33" s="88">
        <f>Flavor!H51</f>
        <v>-0.14928638394543625</v>
      </c>
      <c r="I33" s="377">
        <f>Flavor!I51</f>
        <v>3.3958346234496961</v>
      </c>
      <c r="J33" s="397">
        <f>Flavor!J51</f>
        <v>7.4666500447474249E-2</v>
      </c>
      <c r="K33" s="87">
        <f>Flavor!K51</f>
        <v>2.248199961041969E-2</v>
      </c>
      <c r="L33" s="445">
        <f>Flavor!L51</f>
        <v>9819079.0870029945</v>
      </c>
      <c r="M33" s="464">
        <f>Flavor!M51</f>
        <v>-1171912.3473487236</v>
      </c>
      <c r="N33" s="87">
        <f>Flavor!N51</f>
        <v>-0.10662480762981748</v>
      </c>
      <c r="O33" s="86">
        <f>Flavor!O51</f>
        <v>6333389.4949527234</v>
      </c>
      <c r="P33" s="85">
        <f>Flavor!P51</f>
        <v>-586071.04577596299</v>
      </c>
      <c r="Q33" s="87">
        <f>Flavor!Q51</f>
        <v>-8.4698950492785668E-2</v>
      </c>
    </row>
    <row r="34" spans="2:17">
      <c r="B34" s="512"/>
      <c r="C34" s="145" t="s">
        <v>82</v>
      </c>
      <c r="D34" s="86">
        <f>Flavor!D52</f>
        <v>1213510.6713917854</v>
      </c>
      <c r="E34" s="85">
        <f>Flavor!E52</f>
        <v>210287.29160676524</v>
      </c>
      <c r="F34" s="87">
        <f>Flavor!F52</f>
        <v>0.20961163370397878</v>
      </c>
      <c r="G34" s="102">
        <f>Flavor!G52</f>
        <v>0.33652897100956292</v>
      </c>
      <c r="H34" s="88">
        <f>Flavor!H52</f>
        <v>4.8190348211228917E-2</v>
      </c>
      <c r="I34" s="377">
        <f>Flavor!I52</f>
        <v>3.4410934302172058</v>
      </c>
      <c r="J34" s="397">
        <f>Flavor!J52</f>
        <v>-0.10196677321000225</v>
      </c>
      <c r="K34" s="87">
        <f>Flavor!K52</f>
        <v>-2.8779294552028673E-2</v>
      </c>
      <c r="L34" s="445">
        <f>Flavor!L52</f>
        <v>4175803.5988247432</v>
      </c>
      <c r="M34" s="464">
        <f>Flavor!M52</f>
        <v>621322.76676069852</v>
      </c>
      <c r="N34" s="87">
        <f>Flavor!N52</f>
        <v>0.17479986420405136</v>
      </c>
      <c r="O34" s="86">
        <f>Flavor!O52</f>
        <v>1840982.3911770985</v>
      </c>
      <c r="P34" s="85">
        <f>Flavor!P52</f>
        <v>58065.37473547156</v>
      </c>
      <c r="Q34" s="87">
        <f>Flavor!Q52</f>
        <v>3.2567626086916442E-2</v>
      </c>
    </row>
    <row r="35" spans="2:17">
      <c r="B35" s="512"/>
      <c r="C35" s="145" t="s">
        <v>83</v>
      </c>
      <c r="D35" s="86">
        <f>Flavor!D53</f>
        <v>3243042.7423360604</v>
      </c>
      <c r="E35" s="85">
        <f>Flavor!E53</f>
        <v>-44120.989511964843</v>
      </c>
      <c r="F35" s="87">
        <f>Flavor!F53</f>
        <v>-1.3422206227360713E-2</v>
      </c>
      <c r="G35" s="102">
        <f>Flavor!G53</f>
        <v>0.89935578050308795</v>
      </c>
      <c r="H35" s="88">
        <f>Flavor!H53</f>
        <v>-4.5415127404579092E-2</v>
      </c>
      <c r="I35" s="377">
        <f>Flavor!I53</f>
        <v>2.9296845891354359</v>
      </c>
      <c r="J35" s="397">
        <f>Flavor!J53</f>
        <v>4.917954048518336E-2</v>
      </c>
      <c r="K35" s="87">
        <f>Flavor!K53</f>
        <v>1.7073235302339746E-2</v>
      </c>
      <c r="L35" s="445">
        <f>Flavor!L53</f>
        <v>9501092.3441294786</v>
      </c>
      <c r="M35" s="464">
        <f>Flavor!M53</f>
        <v>32400.618801236153</v>
      </c>
      <c r="N35" s="87">
        <f>Flavor!N53</f>
        <v>3.4218685897827086E-3</v>
      </c>
      <c r="O35" s="86">
        <f>Flavor!O53</f>
        <v>4663843.2726402637</v>
      </c>
      <c r="P35" s="85">
        <f>Flavor!P53</f>
        <v>-309049.83674184605</v>
      </c>
      <c r="Q35" s="87">
        <f>Flavor!Q53</f>
        <v>-6.2146889133566356E-2</v>
      </c>
    </row>
    <row r="36" spans="2:17" ht="15" thickBot="1">
      <c r="B36" s="515"/>
      <c r="C36" s="151" t="s">
        <v>84</v>
      </c>
      <c r="D36" s="137">
        <f>Flavor!D54</f>
        <v>2951809.0853499919</v>
      </c>
      <c r="E36" s="133">
        <f>Flavor!E54</f>
        <v>1046102.5636271436</v>
      </c>
      <c r="F36" s="134">
        <f>Flavor!F54</f>
        <v>0.54893161759315268</v>
      </c>
      <c r="G36" s="135">
        <f>Flavor!G54</f>
        <v>0.81859129674583608</v>
      </c>
      <c r="H36" s="136">
        <f>Flavor!H54</f>
        <v>0.27086802294302759</v>
      </c>
      <c r="I36" s="378">
        <f>Flavor!I54</f>
        <v>3.3981045328500055</v>
      </c>
      <c r="J36" s="398">
        <f>Flavor!J54</f>
        <v>0.39644480813749494</v>
      </c>
      <c r="K36" s="134">
        <f>Flavor!K54</f>
        <v>0.13207519988811028</v>
      </c>
      <c r="L36" s="446">
        <f>Flavor!L54</f>
        <v>10030555.833035637</v>
      </c>
      <c r="M36" s="465">
        <f>Flavor!M54</f>
        <v>4310273.3196581956</v>
      </c>
      <c r="N36" s="134">
        <f>Flavor!N54</f>
        <v>0.75350707059978228</v>
      </c>
      <c r="O36" s="137">
        <f>Flavor!O54</f>
        <v>5944122.3316369085</v>
      </c>
      <c r="P36" s="133">
        <f>Flavor!P54</f>
        <v>1190475.4110484514</v>
      </c>
      <c r="Q36" s="134">
        <f>Flavor!Q54</f>
        <v>0.25043412582714109</v>
      </c>
    </row>
    <row r="37" spans="2:17">
      <c r="B37" s="511" t="s">
        <v>85</v>
      </c>
      <c r="C37" s="178" t="s">
        <v>132</v>
      </c>
      <c r="D37" s="117">
        <f>Fat!D15</f>
        <v>87226655.353457972</v>
      </c>
      <c r="E37" s="113">
        <f>Fat!E15</f>
        <v>7603037.415258944</v>
      </c>
      <c r="F37" s="114">
        <f>Fat!F15</f>
        <v>9.5487213619960681E-2</v>
      </c>
      <c r="G37" s="115">
        <f>Fat!G15</f>
        <v>24.189566076941297</v>
      </c>
      <c r="H37" s="116">
        <f>Fat!H15</f>
        <v>1.3047681334954397</v>
      </c>
      <c r="I37" s="379">
        <f>Fat!I15</f>
        <v>3.4340238365222544</v>
      </c>
      <c r="J37" s="399">
        <f>Fat!J15</f>
        <v>0.22668029742000195</v>
      </c>
      <c r="K37" s="114">
        <f>Fat!K15</f>
        <v>7.0675403073114706E-2</v>
      </c>
      <c r="L37" s="447">
        <f>Fat!L15</f>
        <v>299538413.66388619</v>
      </c>
      <c r="M37" s="466">
        <f>Fat!M15</f>
        <v>44158117.109857321</v>
      </c>
      <c r="N37" s="114">
        <f>Fat!N15</f>
        <v>0.17291121400399473</v>
      </c>
      <c r="O37" s="117">
        <f>Fat!O15</f>
        <v>90450394.958412439</v>
      </c>
      <c r="P37" s="113">
        <f>Fat!P15</f>
        <v>8924949.5361680388</v>
      </c>
      <c r="Q37" s="114">
        <f>Fat!Q15</f>
        <v>0.10947440384953538</v>
      </c>
    </row>
    <row r="38" spans="2:17">
      <c r="B38" s="512"/>
      <c r="C38" s="179" t="s">
        <v>87</v>
      </c>
      <c r="D38" s="86">
        <f>Fat!D16</f>
        <v>6922355.6169848572</v>
      </c>
      <c r="E38" s="85">
        <f>Fat!E16</f>
        <v>-185031.24157063477</v>
      </c>
      <c r="F38" s="87">
        <f>Fat!F16</f>
        <v>-2.6033652769006665E-2</v>
      </c>
      <c r="G38" s="102">
        <f>Fat!G16</f>
        <v>1.9196973439668026</v>
      </c>
      <c r="H38" s="88">
        <f>Fat!H16</f>
        <v>-0.12305223681950062</v>
      </c>
      <c r="I38" s="377">
        <f>Fat!I16</f>
        <v>3.8574177119139414</v>
      </c>
      <c r="J38" s="397">
        <f>Fat!J16</f>
        <v>0.12088483333698186</v>
      </c>
      <c r="K38" s="87">
        <f>Fat!K16</f>
        <v>3.2352139607833522E-2</v>
      </c>
      <c r="L38" s="445">
        <f>Fat!L16</f>
        <v>26702417.165124349</v>
      </c>
      <c r="M38" s="464">
        <f>Fat!M16</f>
        <v>145432.48736594245</v>
      </c>
      <c r="N38" s="87">
        <f>Fat!N16</f>
        <v>5.4762424699421096E-3</v>
      </c>
      <c r="O38" s="86">
        <f>Fat!O16</f>
        <v>9578285.3006469235</v>
      </c>
      <c r="P38" s="85">
        <f>Fat!P16</f>
        <v>-1555937.848109154</v>
      </c>
      <c r="Q38" s="87">
        <f>Fat!Q16</f>
        <v>-0.13974372772320307</v>
      </c>
    </row>
    <row r="39" spans="2:17">
      <c r="B39" s="512"/>
      <c r="C39" s="179" t="s">
        <v>50</v>
      </c>
      <c r="D39" s="86">
        <f>Fat!D17</f>
        <v>133786654.68599966</v>
      </c>
      <c r="E39" s="85">
        <f>Fat!E17</f>
        <v>3090166.5343438238</v>
      </c>
      <c r="F39" s="87">
        <f>Fat!F17</f>
        <v>2.364383755099906E-2</v>
      </c>
      <c r="G39" s="102">
        <f>Fat!G17</f>
        <v>37.101515707854333</v>
      </c>
      <c r="H39" s="88">
        <f>Fat!H17</f>
        <v>-0.46224741567123573</v>
      </c>
      <c r="I39" s="377">
        <f>Fat!I17</f>
        <v>2.853528363262638</v>
      </c>
      <c r="J39" s="397">
        <f>Fat!J17</f>
        <v>0.10798575045446546</v>
      </c>
      <c r="K39" s="87">
        <f>Fat!K17</f>
        <v>3.9331296462383585E-2</v>
      </c>
      <c r="L39" s="445">
        <f>Fat!L17</f>
        <v>381764013.77252436</v>
      </c>
      <c r="M39" s="464">
        <f>Fat!M17</f>
        <v>22931236.207774818</v>
      </c>
      <c r="N39" s="87">
        <f>Fat!N17</f>
        <v>6.3905076797609414E-2</v>
      </c>
      <c r="O39" s="86">
        <f>Fat!O17</f>
        <v>143740294.33967578</v>
      </c>
      <c r="P39" s="85">
        <f>Fat!P17</f>
        <v>-1712860.719350189</v>
      </c>
      <c r="Q39" s="87">
        <f>Fat!Q17</f>
        <v>-1.1776030012240693E-2</v>
      </c>
    </row>
    <row r="40" spans="2:17" ht="15" thickBot="1">
      <c r="B40" s="513"/>
      <c r="C40" s="180" t="s">
        <v>15</v>
      </c>
      <c r="D40" s="112">
        <f>Fat!D18</f>
        <v>132572589.56351474</v>
      </c>
      <c r="E40" s="108">
        <f>Fat!E18</f>
        <v>2170170.7039919198</v>
      </c>
      <c r="F40" s="109">
        <f>Fat!F18</f>
        <v>1.664210467084783E-2</v>
      </c>
      <c r="G40" s="110">
        <f>Fat!G18</f>
        <v>36.764832977293871</v>
      </c>
      <c r="H40" s="111">
        <f>Fat!H18</f>
        <v>-0.7144110486812707</v>
      </c>
      <c r="I40" s="383">
        <f>Fat!I18</f>
        <v>2.8514299007261901</v>
      </c>
      <c r="J40" s="403">
        <f>Fat!J18</f>
        <v>5.4891571796377825E-2</v>
      </c>
      <c r="K40" s="109">
        <f>Fat!K18</f>
        <v>1.9628399592643488E-2</v>
      </c>
      <c r="L40" s="451">
        <f>Fat!L18</f>
        <v>378021445.89810675</v>
      </c>
      <c r="M40" s="470">
        <f>Fat!M18</f>
        <v>13346083.372291386</v>
      </c>
      <c r="N40" s="109">
        <f>Fat!N18</f>
        <v>3.6597162144033288E-2</v>
      </c>
      <c r="O40" s="112">
        <f>Fat!O18</f>
        <v>122916293.42455433</v>
      </c>
      <c r="P40" s="108">
        <f>Fat!P18</f>
        <v>-3112622.057761848</v>
      </c>
      <c r="Q40" s="109">
        <f>Fat!Q18</f>
        <v>-2.4697681844279597E-2</v>
      </c>
    </row>
    <row r="41" spans="2:17" ht="15" hidden="1" thickBot="1">
      <c r="B41" s="514" t="s">
        <v>88</v>
      </c>
      <c r="C41" s="148" t="s">
        <v>89</v>
      </c>
      <c r="D41" s="123">
        <f>Organic!D6</f>
        <v>27472761.926762726</v>
      </c>
      <c r="E41" s="118">
        <f>Organic!E6</f>
        <v>1771024.4177973829</v>
      </c>
      <c r="F41" s="120">
        <f>Organic!F6</f>
        <v>6.8906797339269757E-2</v>
      </c>
      <c r="G41" s="121">
        <f>Organic!G6</f>
        <v>7.6187053974569103</v>
      </c>
      <c r="H41" s="122">
        <f>Organic!H6</f>
        <v>0.23171288294094783</v>
      </c>
      <c r="I41" s="381">
        <f>Organic!I6</f>
        <v>3.4771204558438695</v>
      </c>
      <c r="J41" s="401">
        <f>Organic!J6</f>
        <v>0.23135753379048341</v>
      </c>
      <c r="K41" s="120">
        <f>Organic!K6</f>
        <v>7.1279862191573229E-2</v>
      </c>
      <c r="L41" s="449">
        <f>Organic!L6</f>
        <v>95526102.474075317</v>
      </c>
      <c r="M41" s="468">
        <f>Organic!M6</f>
        <v>12104355.835126847</v>
      </c>
      <c r="N41" s="120">
        <f>Organic!N6</f>
        <v>0.14509832654924884</v>
      </c>
      <c r="O41" s="123">
        <f>Organic!O6</f>
        <v>16235848.170118254</v>
      </c>
      <c r="P41" s="118">
        <f>Organic!P6</f>
        <v>1364991.5544415321</v>
      </c>
      <c r="Q41" s="120">
        <f>Organic!Q6</f>
        <v>9.1789705846707606E-2</v>
      </c>
    </row>
    <row r="42" spans="2:17" hidden="1">
      <c r="B42" s="512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106" t="e">
        <f>#REF!</f>
        <v>#REF!</v>
      </c>
      <c r="I42" s="384" t="e">
        <f>#REF!</f>
        <v>#REF!</v>
      </c>
      <c r="J42" s="404" t="e">
        <f>#REF!</f>
        <v>#REF!</v>
      </c>
      <c r="K42" s="104" t="e">
        <f>#REF!</f>
        <v>#REF!</v>
      </c>
      <c r="L42" s="452" t="e">
        <f>#REF!</f>
        <v>#REF!</v>
      </c>
      <c r="M42" s="471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2:17" ht="15" hidden="1" thickBot="1">
      <c r="B43" s="515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126" t="e">
        <f>#REF!</f>
        <v>#REF!</v>
      </c>
      <c r="I43" s="382" t="e">
        <f>#REF!</f>
        <v>#REF!</v>
      </c>
      <c r="J43" s="402" t="e">
        <f>#REF!</f>
        <v>#REF!</v>
      </c>
      <c r="K43" s="124" t="e">
        <f>#REF!</f>
        <v>#REF!</v>
      </c>
      <c r="L43" s="450" t="e">
        <f>#REF!</f>
        <v>#REF!</v>
      </c>
      <c r="M43" s="469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2:17">
      <c r="B44" s="511" t="s">
        <v>54</v>
      </c>
      <c r="C44" s="144" t="s">
        <v>92</v>
      </c>
      <c r="D44" s="117">
        <f>Size!D24</f>
        <v>59941562.363092609</v>
      </c>
      <c r="E44" s="113">
        <f>Size!E24</f>
        <v>-3218353.5609001666</v>
      </c>
      <c r="F44" s="114">
        <f>Size!F24</f>
        <v>-5.0955634025434154E-2</v>
      </c>
      <c r="G44" s="115">
        <f>Size!G24</f>
        <v>16.622904749260737</v>
      </c>
      <c r="H44" s="116">
        <f>Size!H24</f>
        <v>-1.5300246386938667</v>
      </c>
      <c r="I44" s="379">
        <f>Size!I24</f>
        <v>3.8058427821719851</v>
      </c>
      <c r="J44" s="399">
        <f>Size!J24</f>
        <v>0.14275380815709537</v>
      </c>
      <c r="K44" s="114">
        <f>Size!K24</f>
        <v>3.897088199870602E-2</v>
      </c>
      <c r="L44" s="447">
        <f>Size!L24</f>
        <v>228128162.47168791</v>
      </c>
      <c r="M44" s="466">
        <f>Size!M24</f>
        <v>-3232229.149197489</v>
      </c>
      <c r="N44" s="114">
        <f>Size!N24</f>
        <v>-1.3970538027502668E-2</v>
      </c>
      <c r="O44" s="117">
        <f>Size!O24</f>
        <v>179741951.19304371</v>
      </c>
      <c r="P44" s="113">
        <f>Size!P24</f>
        <v>-9392233.3699937165</v>
      </c>
      <c r="Q44" s="114">
        <f>Size!Q24</f>
        <v>-4.9659099922591383E-2</v>
      </c>
    </row>
    <row r="45" spans="2:17">
      <c r="B45" s="512"/>
      <c r="C45" s="145" t="s">
        <v>93</v>
      </c>
      <c r="D45" s="86">
        <f>Size!D25</f>
        <v>42074918.820061184</v>
      </c>
      <c r="E45" s="85">
        <f>Size!E25</f>
        <v>-3530912.3418661729</v>
      </c>
      <c r="F45" s="87">
        <f>Size!F25</f>
        <v>-7.7422387705847751E-2</v>
      </c>
      <c r="G45" s="102">
        <f>Size!G25</f>
        <v>11.668153786885544</v>
      </c>
      <c r="H45" s="88">
        <f>Size!H25</f>
        <v>-1.4395177584300747</v>
      </c>
      <c r="I45" s="377">
        <f>Size!I25</f>
        <v>3.1610952997838302</v>
      </c>
      <c r="J45" s="397">
        <f>Size!J25</f>
        <v>0.1217604919862989</v>
      </c>
      <c r="K45" s="87">
        <f>Size!K25</f>
        <v>4.0061559415539752E-2</v>
      </c>
      <c r="L45" s="445">
        <f>Size!L25</f>
        <v>133002828.12088163</v>
      </c>
      <c r="M45" s="464">
        <f>Size!M25</f>
        <v>-5608561.9681015164</v>
      </c>
      <c r="N45" s="87">
        <f>Size!N25</f>
        <v>-4.0462489875478749E-2</v>
      </c>
      <c r="O45" s="86">
        <f>Size!O25</f>
        <v>26259386.3061634</v>
      </c>
      <c r="P45" s="85">
        <f>Size!P25</f>
        <v>-1356271.422476992</v>
      </c>
      <c r="Q45" s="87">
        <f>Size!Q25</f>
        <v>-4.9112407019384276E-2</v>
      </c>
    </row>
    <row r="46" spans="2:17">
      <c r="B46" s="512"/>
      <c r="C46" s="145" t="s">
        <v>94</v>
      </c>
      <c r="D46" s="86">
        <f>Size!D26</f>
        <v>79781570.731435269</v>
      </c>
      <c r="E46" s="85">
        <f>Size!E26</f>
        <v>-3452709.2779324353</v>
      </c>
      <c r="F46" s="87">
        <f>Size!F26</f>
        <v>-4.1481818279005309E-2</v>
      </c>
      <c r="G46" s="102">
        <f>Size!G26</f>
        <v>22.124906304271263</v>
      </c>
      <c r="H46" s="88">
        <f>Size!H26</f>
        <v>-1.7976399113630244</v>
      </c>
      <c r="I46" s="377">
        <f>Size!I26</f>
        <v>2.8427896820977177</v>
      </c>
      <c r="J46" s="397">
        <f>Size!J26</f>
        <v>0.14347004066724489</v>
      </c>
      <c r="K46" s="87">
        <f>Size!K26</f>
        <v>5.3150445195595517E-2</v>
      </c>
      <c r="L46" s="445">
        <f>Size!L26</f>
        <v>226802226.09687343</v>
      </c>
      <c r="M46" s="464">
        <f>Size!M26</f>
        <v>2126299.2272634506</v>
      </c>
      <c r="N46" s="87">
        <f>Size!N26</f>
        <v>9.4638498075383139E-3</v>
      </c>
      <c r="O46" s="86">
        <f>Size!O26</f>
        <v>43626513.334280722</v>
      </c>
      <c r="P46" s="85">
        <f>Size!P26</f>
        <v>-1375757.1911463737</v>
      </c>
      <c r="Q46" s="87">
        <f>Size!Q26</f>
        <v>-3.057083953950826E-2</v>
      </c>
    </row>
    <row r="47" spans="2:17">
      <c r="B47" s="512"/>
      <c r="C47" s="145" t="s">
        <v>95</v>
      </c>
      <c r="D47" s="86">
        <f>Size!D27</f>
        <v>102059871.00402428</v>
      </c>
      <c r="E47" s="85">
        <f>Size!E27</f>
        <v>12281805.982610419</v>
      </c>
      <c r="F47" s="87">
        <f>Size!F27</f>
        <v>0.13680185666377376</v>
      </c>
      <c r="G47" s="102">
        <f>Size!G27</f>
        <v>28.303091336610315</v>
      </c>
      <c r="H47" s="88">
        <f>Size!H27</f>
        <v>2.4997815778994159</v>
      </c>
      <c r="I47" s="377">
        <f>Size!I27</f>
        <v>2.4567147248485983</v>
      </c>
      <c r="J47" s="397">
        <f>Size!J27</f>
        <v>4.3751265682252516E-2</v>
      </c>
      <c r="K47" s="87">
        <f>Size!K27</f>
        <v>1.8131756415974958E-2</v>
      </c>
      <c r="L47" s="445">
        <f>Size!L27</f>
        <v>250731987.91173497</v>
      </c>
      <c r="M47" s="464">
        <f>Size!M27</f>
        <v>34100797.58040306</v>
      </c>
      <c r="N47" s="87">
        <f>Size!N27</f>
        <v>0.15741407102202945</v>
      </c>
      <c r="O47" s="86">
        <f>Size!O27</f>
        <v>50637228.350597195</v>
      </c>
      <c r="P47" s="85">
        <f>Size!P27</f>
        <v>6039590.8037989363</v>
      </c>
      <c r="Q47" s="87">
        <f>Size!Q27</f>
        <v>0.13542400754886014</v>
      </c>
    </row>
    <row r="48" spans="2:17">
      <c r="B48" s="512"/>
      <c r="C48" s="145" t="s">
        <v>96</v>
      </c>
      <c r="D48" s="86">
        <f>Size!D28</f>
        <v>80415327.329771504</v>
      </c>
      <c r="E48" s="85">
        <f>Size!E28</f>
        <v>-316279.49238850176</v>
      </c>
      <c r="F48" s="87">
        <f>Size!F28</f>
        <v>-3.9176662627961748E-3</v>
      </c>
      <c r="G48" s="102">
        <f>Size!G28</f>
        <v>22.300658739694022</v>
      </c>
      <c r="H48" s="88">
        <f>Size!H28</f>
        <v>-0.90258870893145016</v>
      </c>
      <c r="I48" s="377">
        <f>Size!I28</f>
        <v>3.9654147848302275</v>
      </c>
      <c r="J48" s="397">
        <f>Size!J28</f>
        <v>0.19722199364051241</v>
      </c>
      <c r="K48" s="87">
        <f>Size!K28</f>
        <v>5.2338615503333727E-2</v>
      </c>
      <c r="L48" s="445">
        <f>Size!L28</f>
        <v>318880127.92043817</v>
      </c>
      <c r="M48" s="464">
        <f>Size!M28</f>
        <v>14667869.072012424</v>
      </c>
      <c r="N48" s="87">
        <f>Size!N28</f>
        <v>4.8215904012338683E-2</v>
      </c>
      <c r="O48" s="86">
        <f>Size!O28</f>
        <v>221768194.81775281</v>
      </c>
      <c r="P48" s="85">
        <f>Size!P28</f>
        <v>-4080729.9818345904</v>
      </c>
      <c r="Q48" s="87">
        <f>Size!Q28</f>
        <v>-1.8068405618737068E-2</v>
      </c>
    </row>
    <row r="49" spans="2:17" ht="15" customHeight="1">
      <c r="B49" s="512"/>
      <c r="C49" s="145" t="s">
        <v>97</v>
      </c>
      <c r="D49" s="86">
        <f>Size!D29</f>
        <v>129875985.2371804</v>
      </c>
      <c r="E49" s="472">
        <f>Size!E29</f>
        <v>15061584.613169253</v>
      </c>
      <c r="F49" s="87">
        <f>Size!F29</f>
        <v>0.13118201663998777</v>
      </c>
      <c r="G49" s="102">
        <f>Size!G29</f>
        <v>36.017014684010597</v>
      </c>
      <c r="H49" s="88">
        <f>Size!H29</f>
        <v>3.0179570260464601</v>
      </c>
      <c r="I49" s="377">
        <f>Size!I29</f>
        <v>2.4929560340899841</v>
      </c>
      <c r="J49" s="397">
        <f>Size!J29</f>
        <v>7.4077873021661578E-2</v>
      </c>
      <c r="K49" s="87">
        <f>Size!K29</f>
        <v>3.0624888104717238E-2</v>
      </c>
      <c r="L49" s="445">
        <f>Size!L29</f>
        <v>323775121.08041054</v>
      </c>
      <c r="M49" s="464">
        <f>Size!M29</f>
        <v>46053074.834840775</v>
      </c>
      <c r="N49" s="87">
        <f>Size!N29</f>
        <v>0.1658243393256556</v>
      </c>
      <c r="O49" s="86">
        <f>Size!O29</f>
        <v>62852866.965386078</v>
      </c>
      <c r="P49" s="85">
        <f>Size!P29</f>
        <v>7807863.6566404328</v>
      </c>
      <c r="Q49" s="87">
        <f>Size!Q29</f>
        <v>0.14184509378346982</v>
      </c>
    </row>
    <row r="50" spans="2:17" ht="15" thickBot="1">
      <c r="B50" s="513"/>
      <c r="C50" s="146" t="s">
        <v>98</v>
      </c>
      <c r="D50" s="137">
        <f>Size!D30</f>
        <v>150216942.65300536</v>
      </c>
      <c r="E50" s="133">
        <f>Size!E30</f>
        <v>-2066961.708756417</v>
      </c>
      <c r="F50" s="134">
        <f>Size!F30</f>
        <v>-1.3573080605066411E-2</v>
      </c>
      <c r="G50" s="135">
        <f>Size!G30</f>
        <v>41.65793868235167</v>
      </c>
      <c r="H50" s="136">
        <f>Size!H30</f>
        <v>-2.1103108847914598</v>
      </c>
      <c r="I50" s="378">
        <f>Size!I30</f>
        <v>2.9515381798374154</v>
      </c>
      <c r="J50" s="398">
        <f>Size!J30</f>
        <v>0.17047528285340796</v>
      </c>
      <c r="K50" s="134">
        <f>Size!K30</f>
        <v>6.1298607463457264E-2</v>
      </c>
      <c r="L50" s="446">
        <f>Size!L30</f>
        <v>443371041.49879283</v>
      </c>
      <c r="M50" s="465">
        <f>Size!M30</f>
        <v>19859925.270436108</v>
      </c>
      <c r="N50" s="134">
        <f>Size!N30</f>
        <v>4.6893515918311007E-2</v>
      </c>
      <c r="O50" s="137">
        <f>Size!O30</f>
        <v>82064206.240150586</v>
      </c>
      <c r="P50" s="133">
        <f>Size!P30</f>
        <v>-1183604.7638588995</v>
      </c>
      <c r="Q50" s="134">
        <f>Size!Q30</f>
        <v>-1.4217848488555371E-2</v>
      </c>
    </row>
    <row r="51" spans="2:17">
      <c r="B51" s="169"/>
      <c r="C51" s="141"/>
      <c r="D51" s="431"/>
      <c r="E51" s="431"/>
      <c r="F51" s="81"/>
      <c r="G51" s="82"/>
      <c r="H51" s="82"/>
      <c r="I51" s="385"/>
      <c r="J51" s="385"/>
      <c r="K51" s="81"/>
      <c r="L51" s="453"/>
      <c r="M51" s="453"/>
      <c r="N51" s="81"/>
      <c r="O51" s="431"/>
      <c r="P51" s="431"/>
      <c r="Q51" s="81"/>
    </row>
    <row r="52" spans="2:17" ht="23.4">
      <c r="B52" s="485" t="s">
        <v>125</v>
      </c>
      <c r="C52" s="485"/>
      <c r="D52" s="486"/>
      <c r="E52" s="486"/>
      <c r="F52" s="485"/>
      <c r="G52" s="485"/>
      <c r="H52" s="485"/>
      <c r="I52" s="529"/>
      <c r="J52" s="529"/>
      <c r="K52" s="485"/>
      <c r="L52" s="530"/>
      <c r="M52" s="530"/>
      <c r="N52" s="485"/>
      <c r="O52" s="486"/>
      <c r="P52" s="486"/>
      <c r="Q52" s="485"/>
    </row>
    <row r="53" spans="2:17">
      <c r="B53" s="489" t="s">
        <v>346</v>
      </c>
      <c r="C53" s="489"/>
      <c r="D53" s="490"/>
      <c r="E53" s="490"/>
      <c r="F53" s="489"/>
      <c r="G53" s="489"/>
      <c r="H53" s="489"/>
      <c r="I53" s="531"/>
      <c r="J53" s="531"/>
      <c r="K53" s="489"/>
      <c r="L53" s="532"/>
      <c r="M53" s="532"/>
      <c r="N53" s="489"/>
      <c r="O53" s="490"/>
      <c r="P53" s="490"/>
      <c r="Q53" s="489"/>
    </row>
    <row r="54" spans="2:17" ht="15" thickBot="1">
      <c r="B54" s="493" t="str">
        <f>'HOME PAGE'!H6</f>
        <v>LATEST 52 WEEKS ENDING 4-19-2026</v>
      </c>
      <c r="C54" s="493"/>
      <c r="D54" s="494"/>
      <c r="E54" s="494"/>
      <c r="F54" s="493"/>
      <c r="G54" s="493"/>
      <c r="H54" s="493"/>
      <c r="I54" s="533"/>
      <c r="J54" s="533"/>
      <c r="K54" s="493"/>
      <c r="L54" s="534"/>
      <c r="M54" s="534"/>
      <c r="N54" s="493"/>
      <c r="O54" s="494"/>
      <c r="P54" s="494"/>
      <c r="Q54" s="493"/>
    </row>
    <row r="55" spans="2:17">
      <c r="D55" s="504" t="s">
        <v>55</v>
      </c>
      <c r="E55" s="505"/>
      <c r="F55" s="503"/>
      <c r="G55" s="509" t="s">
        <v>20</v>
      </c>
      <c r="H55" s="506"/>
      <c r="I55" s="537" t="s">
        <v>21</v>
      </c>
      <c r="J55" s="536"/>
      <c r="K55" s="503"/>
      <c r="L55" s="538" t="s">
        <v>22</v>
      </c>
      <c r="M55" s="528"/>
      <c r="N55" s="506"/>
      <c r="O55" s="523" t="s">
        <v>23</v>
      </c>
      <c r="P55" s="505"/>
      <c r="Q55" s="506"/>
    </row>
    <row r="56" spans="2:17" ht="15" thickBot="1">
      <c r="B56" s="14"/>
      <c r="C56" s="140"/>
      <c r="D56" s="432" t="s">
        <v>19</v>
      </c>
      <c r="E56" s="440" t="s">
        <v>25</v>
      </c>
      <c r="F56" s="58" t="s">
        <v>26</v>
      </c>
      <c r="G56" s="15" t="s">
        <v>19</v>
      </c>
      <c r="H56" s="17" t="s">
        <v>25</v>
      </c>
      <c r="I56" s="386" t="s">
        <v>19</v>
      </c>
      <c r="J56" s="395" t="s">
        <v>25</v>
      </c>
      <c r="K56" s="58" t="s">
        <v>26</v>
      </c>
      <c r="L56" s="454" t="s">
        <v>19</v>
      </c>
      <c r="M56" s="462" t="s">
        <v>25</v>
      </c>
      <c r="N56" s="17" t="s">
        <v>26</v>
      </c>
      <c r="O56" s="441" t="s">
        <v>19</v>
      </c>
      <c r="P56" s="440" t="s">
        <v>25</v>
      </c>
      <c r="Q56" s="17" t="s">
        <v>26</v>
      </c>
    </row>
    <row r="57" spans="2:17" ht="15" thickBot="1">
      <c r="C57" s="218" t="s">
        <v>11</v>
      </c>
      <c r="D57" s="213">
        <f>'Segment Data'!D27</f>
        <v>4457616358.4525328</v>
      </c>
      <c r="E57" s="214">
        <f>'Segment Data'!E27</f>
        <v>297366505.16428041</v>
      </c>
      <c r="F57" s="215">
        <f>'Segment Data'!F27</f>
        <v>7.147803993773176E-2</v>
      </c>
      <c r="G57" s="216">
        <f>'Segment Data'!G27</f>
        <v>99.972905921711046</v>
      </c>
      <c r="H57" s="217">
        <f>'Segment Data'!H27</f>
        <v>1.2607857851634208E-2</v>
      </c>
      <c r="I57" s="376">
        <f>'Segment Data'!I27</f>
        <v>2.9552869767536762</v>
      </c>
      <c r="J57" s="396">
        <f>'Segment Data'!J27</f>
        <v>0.13936621846706032</v>
      </c>
      <c r="K57" s="215">
        <f>'Segment Data'!K27</f>
        <v>4.9492237328389713E-2</v>
      </c>
      <c r="L57" s="444">
        <f>'Segment Data'!L27</f>
        <v>13173535571.498917</v>
      </c>
      <c r="M57" s="463">
        <f>'Segment Data'!M27</f>
        <v>1458601649.9656792</v>
      </c>
      <c r="N57" s="215">
        <f>'Segment Data'!N27</f>
        <v>0.12450788538248785</v>
      </c>
      <c r="O57" s="213">
        <f>'Segment Data'!O27</f>
        <v>4555985323.5057774</v>
      </c>
      <c r="P57" s="214">
        <f>'Segment Data'!P27</f>
        <v>198733991.95269489</v>
      </c>
      <c r="Q57" s="215">
        <f>'Segment Data'!Q27</f>
        <v>4.560994462576913E-2</v>
      </c>
    </row>
    <row r="58" spans="2:17">
      <c r="B58" s="524" t="s">
        <v>51</v>
      </c>
      <c r="C58" s="145" t="s">
        <v>133</v>
      </c>
      <c r="D58" s="86">
        <f>'Segment Data'!D28</f>
        <v>57994035.072629534</v>
      </c>
      <c r="E58" s="85">
        <f>'Segment Data'!E28</f>
        <v>6930.9718618020415</v>
      </c>
      <c r="F58" s="87">
        <f>'Segment Data'!F28</f>
        <v>1.1952609065901391E-4</v>
      </c>
      <c r="G58" s="102">
        <f>'Segment Data'!G28</f>
        <v>1.3006575142660164</v>
      </c>
      <c r="H58" s="88">
        <f>'Segment Data'!H28</f>
        <v>-9.2626161999561196E-2</v>
      </c>
      <c r="I58" s="377">
        <f>'Segment Data'!I28</f>
        <v>5.3243585278736711</v>
      </c>
      <c r="J58" s="397">
        <f>'Segment Data'!J28</f>
        <v>0.22437346206298425</v>
      </c>
      <c r="K58" s="87">
        <f>'Segment Data'!K28</f>
        <v>4.3994925312064254E-2</v>
      </c>
      <c r="L58" s="445">
        <f>'Segment Data'!L28</f>
        <v>308781035.20475984</v>
      </c>
      <c r="M58" s="464">
        <f>'Segment Data'!M28</f>
        <v>13047670.281234741</v>
      </c>
      <c r="N58" s="87">
        <f>'Segment Data'!N28</f>
        <v>4.4119709944154567E-2</v>
      </c>
      <c r="O58" s="86">
        <f>'Segment Data'!O28</f>
        <v>116163683.6322519</v>
      </c>
      <c r="P58" s="85">
        <f>'Segment Data'!P28</f>
        <v>-482703.05792337656</v>
      </c>
      <c r="Q58" s="87">
        <f>'Segment Data'!Q28</f>
        <v>-4.1381741142611228E-3</v>
      </c>
    </row>
    <row r="59" spans="2:17">
      <c r="B59" s="525"/>
      <c r="C59" s="145" t="s">
        <v>137</v>
      </c>
      <c r="D59" s="86">
        <f>'Segment Data'!D29</f>
        <v>64600364.711248524</v>
      </c>
      <c r="E59" s="85">
        <f>'Segment Data'!E29</f>
        <v>3642478.4240411669</v>
      </c>
      <c r="F59" s="87">
        <f>'Segment Data'!F29</f>
        <v>5.9754014548328897E-2</v>
      </c>
      <c r="G59" s="102">
        <f>'Segment Data'!G29</f>
        <v>1.4488205499200637</v>
      </c>
      <c r="H59" s="88">
        <f>'Segment Data'!H29</f>
        <v>-1.5843520146764156E-2</v>
      </c>
      <c r="I59" s="377">
        <f>'Segment Data'!I29</f>
        <v>3.8591317057205106</v>
      </c>
      <c r="J59" s="397">
        <f>'Segment Data'!J29</f>
        <v>-4.9000139090353834E-2</v>
      </c>
      <c r="K59" s="87">
        <f>'Segment Data'!K29</f>
        <v>-1.2537995399365861E-2</v>
      </c>
      <c r="L59" s="445">
        <f>'Segment Data'!L29</f>
        <v>249301315.65828758</v>
      </c>
      <c r="M59" s="464">
        <f>'Segment Data'!M29</f>
        <v>11069859.066893011</v>
      </c>
      <c r="N59" s="87">
        <f>'Segment Data'!N29</f>
        <v>4.6466823589462442E-2</v>
      </c>
      <c r="O59" s="86">
        <f>'Segment Data'!O29</f>
        <v>104581917.10020082</v>
      </c>
      <c r="P59" s="85">
        <f>'Segment Data'!P29</f>
        <v>6234728.8492267579</v>
      </c>
      <c r="Q59" s="87">
        <f>'Segment Data'!Q29</f>
        <v>6.3395089987893047E-2</v>
      </c>
    </row>
    <row r="60" spans="2:17">
      <c r="B60" s="525"/>
      <c r="C60" s="145" t="s">
        <v>134</v>
      </c>
      <c r="D60" s="86">
        <f>'Segment Data'!D30</f>
        <v>2426573345.4436159</v>
      </c>
      <c r="E60" s="85">
        <f>'Segment Data'!E30</f>
        <v>338236303.07763124</v>
      </c>
      <c r="F60" s="87">
        <f>'Segment Data'!F30</f>
        <v>0.16196442251219462</v>
      </c>
      <c r="G60" s="102">
        <f>'Segment Data'!G30</f>
        <v>54.421818583863562</v>
      </c>
      <c r="H60" s="88">
        <f>'Segment Data'!H30</f>
        <v>4.2443531492560069</v>
      </c>
      <c r="I60" s="377">
        <f>'Segment Data'!I30</f>
        <v>3.2079698547857443</v>
      </c>
      <c r="J60" s="397">
        <f>'Segment Data'!J30</f>
        <v>0.12819928991211826</v>
      </c>
      <c r="K60" s="87">
        <f>'Segment Data'!K30</f>
        <v>4.1626246894589283E-2</v>
      </c>
      <c r="L60" s="445">
        <f>'Segment Data'!L30</f>
        <v>7784374142.6097145</v>
      </c>
      <c r="M60" s="464">
        <f>'Segment Data'!M30</f>
        <v>1352775189.9957085</v>
      </c>
      <c r="N60" s="87">
        <f>'Segment Data'!N30</f>
        <v>0.21033264044641614</v>
      </c>
      <c r="O60" s="86">
        <f>'Segment Data'!O30</f>
        <v>2508975187.2486768</v>
      </c>
      <c r="P60" s="85">
        <f>'Segment Data'!P30</f>
        <v>207518664.49294233</v>
      </c>
      <c r="Q60" s="87">
        <f>'Segment Data'!Q30</f>
        <v>9.0168405286432329E-2</v>
      </c>
    </row>
    <row r="61" spans="2:17">
      <c r="B61" s="525"/>
      <c r="C61" s="145" t="s">
        <v>136</v>
      </c>
      <c r="D61" s="86">
        <f>'Segment Data'!D31</f>
        <v>71016654.140481949</v>
      </c>
      <c r="E61" s="85">
        <f>'Segment Data'!E31</f>
        <v>15175629.720862411</v>
      </c>
      <c r="F61" s="87">
        <f>'Segment Data'!F31</f>
        <v>0.2717648875282902</v>
      </c>
      <c r="G61" s="102">
        <f>'Segment Data'!G31</f>
        <v>1.5927214709266226</v>
      </c>
      <c r="H61" s="88">
        <f>'Segment Data'!H31</f>
        <v>0.25100266988766329</v>
      </c>
      <c r="I61" s="377">
        <f>'Segment Data'!I31</f>
        <v>4.9341330230938762</v>
      </c>
      <c r="J61" s="397">
        <f>'Segment Data'!J31</f>
        <v>9.2904368103320145E-2</v>
      </c>
      <c r="K61" s="87">
        <f>'Segment Data'!K31</f>
        <v>1.9190245849584103E-2</v>
      </c>
      <c r="L61" s="445">
        <f>'Segment Data'!L31</f>
        <v>350405618.38418847</v>
      </c>
      <c r="M61" s="464">
        <f>'Segment Data'!M31</f>
        <v>80066450.839899004</v>
      </c>
      <c r="N61" s="87">
        <f>'Segment Data'!N31</f>
        <v>0.29617036838282701</v>
      </c>
      <c r="O61" s="86">
        <f>'Segment Data'!O31</f>
        <v>142002945.7163462</v>
      </c>
      <c r="P61" s="85">
        <f>'Segment Data'!P31</f>
        <v>23603435.270586729</v>
      </c>
      <c r="Q61" s="87">
        <f>'Segment Data'!Q31</f>
        <v>0.19935416271336531</v>
      </c>
    </row>
    <row r="62" spans="2:17" ht="15" thickBot="1">
      <c r="B62" s="526"/>
      <c r="C62" s="145" t="s">
        <v>135</v>
      </c>
      <c r="D62" s="137">
        <f>'Segment Data'!D32</f>
        <v>1837431959.0846488</v>
      </c>
      <c r="E62" s="133">
        <f>'Segment Data'!E32</f>
        <v>-59694837.029934406</v>
      </c>
      <c r="F62" s="134">
        <f>'Segment Data'!F32</f>
        <v>-3.1465918436338898E-2</v>
      </c>
      <c r="G62" s="135">
        <f>'Segment Data'!G32</f>
        <v>41.208887802736847</v>
      </c>
      <c r="H62" s="136">
        <f>'Segment Data'!H32</f>
        <v>-4.3742782791414783</v>
      </c>
      <c r="I62" s="378">
        <f>'Segment Data'!I32</f>
        <v>2.4385520440572388</v>
      </c>
      <c r="J62" s="398">
        <f>'Segment Data'!J32</f>
        <v>7.759705199591993E-2</v>
      </c>
      <c r="K62" s="134">
        <f>'Segment Data'!K32</f>
        <v>3.2866806972957567E-2</v>
      </c>
      <c r="L62" s="446">
        <f>'Segment Data'!L32</f>
        <v>4480673459.6419668</v>
      </c>
      <c r="M62" s="465">
        <f>'Segment Data'!M32</f>
        <v>1642479.7819452286</v>
      </c>
      <c r="N62" s="134">
        <f>'Segment Data'!N32</f>
        <v>3.6670426914451915E-4</v>
      </c>
      <c r="O62" s="137">
        <f>'Segment Data'!O32</f>
        <v>1684261589.8083014</v>
      </c>
      <c r="P62" s="133">
        <f>'Segment Data'!P32</f>
        <v>-38140133.602137566</v>
      </c>
      <c r="Q62" s="134">
        <f>'Segment Data'!Q32</f>
        <v>-2.2143576079695422E-2</v>
      </c>
    </row>
    <row r="63" spans="2:17">
      <c r="B63" s="511" t="s">
        <v>52</v>
      </c>
      <c r="C63" s="144" t="s">
        <v>64</v>
      </c>
      <c r="D63" s="117">
        <f>'Type Data'!D19</f>
        <v>3598604014.0080028</v>
      </c>
      <c r="E63" s="113">
        <f>'Type Data'!E19</f>
        <v>230494742.66014481</v>
      </c>
      <c r="F63" s="114">
        <f>'Type Data'!F19</f>
        <v>6.8434461025637952E-2</v>
      </c>
      <c r="G63" s="115">
        <f>'Type Data'!G19</f>
        <v>80.707461479885211</v>
      </c>
      <c r="H63" s="116">
        <f>'Type Data'!H19</f>
        <v>-0.21969879859453556</v>
      </c>
      <c r="I63" s="379">
        <f>'Type Data'!I19</f>
        <v>2.9131828423534389</v>
      </c>
      <c r="J63" s="399">
        <f>'Type Data'!J19</f>
        <v>0.1186525802311591</v>
      </c>
      <c r="K63" s="114">
        <f>'Type Data'!K19</f>
        <v>4.2458863959859039E-2</v>
      </c>
      <c r="L63" s="447">
        <f>'Type Data'!L19</f>
        <v>10483391470.032328</v>
      </c>
      <c r="M63" s="466">
        <f>'Type Data'!M19</f>
        <v>1071108185.1161175</v>
      </c>
      <c r="N63" s="114">
        <f>'Type Data'!N19</f>
        <v>0.1137989744563508</v>
      </c>
      <c r="O63" s="117">
        <f>'Type Data'!O19</f>
        <v>3605661104.4641275</v>
      </c>
      <c r="P63" s="113">
        <f>'Type Data'!P19</f>
        <v>145491732.82308865</v>
      </c>
      <c r="Q63" s="114">
        <f>'Type Data'!Q19</f>
        <v>4.2047575478678649E-2</v>
      </c>
    </row>
    <row r="64" spans="2:17">
      <c r="B64" s="512"/>
      <c r="C64" s="145" t="s">
        <v>65</v>
      </c>
      <c r="D64" s="86">
        <f>'Type Data'!D20</f>
        <v>608184674.74392831</v>
      </c>
      <c r="E64" s="85">
        <f>'Type Data'!E20</f>
        <v>73886854.716148317</v>
      </c>
      <c r="F64" s="87">
        <f>'Type Data'!F20</f>
        <v>0.13828777125144678</v>
      </c>
      <c r="G64" s="102">
        <f>'Type Data'!G20</f>
        <v>13.64002291401961</v>
      </c>
      <c r="H64" s="88">
        <f>'Type Data'!H20</f>
        <v>0.80219556510853529</v>
      </c>
      <c r="I64" s="377">
        <f>'Type Data'!I20</f>
        <v>3.1038509710623208</v>
      </c>
      <c r="J64" s="397">
        <f>'Type Data'!J20</f>
        <v>0.22917400156523193</v>
      </c>
      <c r="K64" s="87">
        <f>'Type Data'!K20</f>
        <v>7.9721653596899561E-2</v>
      </c>
      <c r="L64" s="445">
        <f>'Type Data'!L20</f>
        <v>1887714593.2891636</v>
      </c>
      <c r="M64" s="464">
        <f>'Type Data'!M20</f>
        <v>351780955.20280409</v>
      </c>
      <c r="N64" s="87">
        <f>'Type Data'!N20</f>
        <v>0.22903395464474152</v>
      </c>
      <c r="O64" s="86">
        <f>'Type Data'!O20</f>
        <v>506533944.17086512</v>
      </c>
      <c r="P64" s="85">
        <f>'Type Data'!P20</f>
        <v>79614704.271280468</v>
      </c>
      <c r="Q64" s="87">
        <f>'Type Data'!Q20</f>
        <v>0.18648656895858473</v>
      </c>
    </row>
    <row r="65" spans="2:17">
      <c r="B65" s="512"/>
      <c r="C65" s="145" t="s">
        <v>66</v>
      </c>
      <c r="D65" s="86">
        <f>'Type Data'!D21</f>
        <v>236929588.22655147</v>
      </c>
      <c r="E65" s="85">
        <f>'Type Data'!E21</f>
        <v>-7039818.2830421329</v>
      </c>
      <c r="F65" s="87">
        <f>'Type Data'!F21</f>
        <v>-2.8855332247427944E-2</v>
      </c>
      <c r="G65" s="102">
        <f>'Type Data'!G21</f>
        <v>5.3137231939954539</v>
      </c>
      <c r="H65" s="88">
        <f>'Type Data'!H21</f>
        <v>-0.54824554662867797</v>
      </c>
      <c r="I65" s="377">
        <f>'Type Data'!I21</f>
        <v>3.2128603678577736</v>
      </c>
      <c r="J65" s="397">
        <f>'Type Data'!J21</f>
        <v>0.23668889888040034</v>
      </c>
      <c r="K65" s="87">
        <f>'Type Data'!K21</f>
        <v>7.952797792316979E-2</v>
      </c>
      <c r="L65" s="445">
        <f>'Type Data'!L21</f>
        <v>761221683.98594904</v>
      </c>
      <c r="M65" s="464">
        <f>'Type Data'!M21</f>
        <v>35126897.028753877</v>
      </c>
      <c r="N65" s="87">
        <f>'Type Data'!N21</f>
        <v>4.8377839449802694E-2</v>
      </c>
      <c r="O65" s="86">
        <f>'Type Data'!O21</f>
        <v>391003162.79125661</v>
      </c>
      <c r="P65" s="85">
        <f>'Type Data'!P21</f>
        <v>-26930316.201991439</v>
      </c>
      <c r="Q65" s="87">
        <f>'Type Data'!Q21</f>
        <v>-6.4436848339748623E-2</v>
      </c>
    </row>
    <row r="66" spans="2:17" ht="15" thickBot="1">
      <c r="B66" s="513"/>
      <c r="C66" s="146" t="s">
        <v>67</v>
      </c>
      <c r="D66" s="137">
        <f>'Type Data'!D22</f>
        <v>13129987.214717604</v>
      </c>
      <c r="E66" s="133">
        <f>'Type Data'!E22</f>
        <v>150395.5454574544</v>
      </c>
      <c r="F66" s="134">
        <f>'Type Data'!F22</f>
        <v>1.1587078337266915E-2</v>
      </c>
      <c r="G66" s="135">
        <f>'Type Data'!G22</f>
        <v>0.29447194891081169</v>
      </c>
      <c r="H66" s="136">
        <f>'Type Data'!H22</f>
        <v>-1.7394861439757658E-2</v>
      </c>
      <c r="I66" s="378">
        <f>'Type Data'!I22</f>
        <v>3.068131722626315</v>
      </c>
      <c r="J66" s="398">
        <f>'Type Data'!J22</f>
        <v>2.2287806294190915E-2</v>
      </c>
      <c r="K66" s="134">
        <f>'Type Data'!K22</f>
        <v>7.3174485976387161E-3</v>
      </c>
      <c r="L66" s="446">
        <f>'Type Data'!L22</f>
        <v>40284530.291153014</v>
      </c>
      <c r="M66" s="465">
        <f>'Type Data'!M22</f>
        <v>750719.96886187047</v>
      </c>
      <c r="N66" s="134">
        <f>'Type Data'!N22</f>
        <v>1.8989314785035454E-2</v>
      </c>
      <c r="O66" s="137">
        <f>'Type Data'!O22</f>
        <v>52519948.858870417</v>
      </c>
      <c r="P66" s="133">
        <f>'Type Data'!P22</f>
        <v>601582.18182981759</v>
      </c>
      <c r="Q66" s="134">
        <f>'Type Data'!Q22</f>
        <v>1.1587078337266915E-2</v>
      </c>
    </row>
    <row r="67" spans="2:17" ht="15" thickBot="1">
      <c r="B67" s="101" t="s">
        <v>68</v>
      </c>
      <c r="C67" s="147" t="s">
        <v>69</v>
      </c>
      <c r="D67" s="132">
        <f>Granola!D7</f>
        <v>720531.75365749642</v>
      </c>
      <c r="E67" s="128">
        <f>Granola!E7</f>
        <v>-1960083.5483691231</v>
      </c>
      <c r="F67" s="129">
        <f>Granola!F7</f>
        <v>-0.73120658040235964</v>
      </c>
      <c r="G67" s="130">
        <f>Granola!G7</f>
        <v>1.615967984445682E-2</v>
      </c>
      <c r="H67" s="131">
        <f>Granola!H7</f>
        <v>-4.8248736484993282E-2</v>
      </c>
      <c r="I67" s="380">
        <f>Granola!I7</f>
        <v>5.7870059321093201</v>
      </c>
      <c r="J67" s="400">
        <f>Granola!J7</f>
        <v>1.7580320664796094</v>
      </c>
      <c r="K67" s="129">
        <f>Granola!K7</f>
        <v>0.43634734925361368</v>
      </c>
      <c r="L67" s="448">
        <f>Granola!L7</f>
        <v>4169721.5326890633</v>
      </c>
      <c r="M67" s="467">
        <f>Granola!M7</f>
        <v>-6630407.4629832823</v>
      </c>
      <c r="N67" s="129">
        <f>Granola!N7</f>
        <v>-0.61391928426411513</v>
      </c>
      <c r="O67" s="132">
        <f>Granola!O7</f>
        <v>1975406.055219783</v>
      </c>
      <c r="P67" s="128">
        <f>Granola!P7</f>
        <v>-3873573.3192103249</v>
      </c>
      <c r="Q67" s="129">
        <f>Granola!Q7</f>
        <v>-0.66226482797056274</v>
      </c>
    </row>
    <row r="68" spans="2:17">
      <c r="B68" s="514" t="s">
        <v>70</v>
      </c>
      <c r="C68" s="148" t="s">
        <v>14</v>
      </c>
      <c r="D68" s="123">
        <f>'NB vs PL'!D11</f>
        <v>3596040008.4102178</v>
      </c>
      <c r="E68" s="118">
        <f>'NB vs PL'!E11</f>
        <v>222901654.08030081</v>
      </c>
      <c r="F68" s="120">
        <f>'NB vs PL'!F11</f>
        <v>6.6081384949471134E-2</v>
      </c>
      <c r="G68" s="121">
        <f>'NB vs PL'!G11</f>
        <v>80.649957408247445</v>
      </c>
      <c r="H68" s="122">
        <f>'NB vs PL'!H11</f>
        <v>-0.39803903430961896</v>
      </c>
      <c r="I68" s="381">
        <f>'NB vs PL'!I11</f>
        <v>3.2104395340280885</v>
      </c>
      <c r="J68" s="401">
        <f>'NB vs PL'!J11</f>
        <v>0.16040001953488003</v>
      </c>
      <c r="K68" s="120">
        <f>'NB vs PL'!K11</f>
        <v>5.2589489012417577E-2</v>
      </c>
      <c r="L68" s="449">
        <f>'NB vs PL'!L11</f>
        <v>11544869008.946863</v>
      </c>
      <c r="M68" s="468">
        <f>'NB vs PL'!M11</f>
        <v>1256663740.3880234</v>
      </c>
      <c r="N68" s="120">
        <f>'NB vs PL'!N11</f>
        <v>0.12214606022961431</v>
      </c>
      <c r="O68" s="123">
        <f>'NB vs PL'!O11</f>
        <v>3931722028.5860586</v>
      </c>
      <c r="P68" s="118">
        <f>'NB vs PL'!P11</f>
        <v>190002414.29405022</v>
      </c>
      <c r="Q68" s="120">
        <f>'NB vs PL'!Q11</f>
        <v>5.0779436697584203E-2</v>
      </c>
    </row>
    <row r="69" spans="2:17" ht="15" thickBot="1">
      <c r="B69" s="515"/>
      <c r="C69" s="149" t="s">
        <v>13</v>
      </c>
      <c r="D69" s="127">
        <f>'NB vs PL'!D12</f>
        <v>862784427.4258014</v>
      </c>
      <c r="E69" s="119">
        <f>'NB vs PL'!E12</f>
        <v>74020572.710191131</v>
      </c>
      <c r="F69" s="124">
        <f>'NB vs PL'!F12</f>
        <v>9.3843768661127772E-2</v>
      </c>
      <c r="G69" s="125">
        <f>'NB vs PL'!G12</f>
        <v>19.350042591754256</v>
      </c>
      <c r="H69" s="126">
        <f>'NB vs PL'!H12</f>
        <v>0.39803903431115017</v>
      </c>
      <c r="I69" s="382">
        <f>'NB vs PL'!I12</f>
        <v>1.8728323164668153</v>
      </c>
      <c r="J69" s="402">
        <f>'NB vs PL'!J12</f>
        <v>5.3392289052056174E-2</v>
      </c>
      <c r="K69" s="124">
        <f>'NB vs PL'!K12</f>
        <v>2.9345451483729988E-2</v>
      </c>
      <c r="L69" s="450">
        <f>'NB vs PL'!L12</f>
        <v>1615850557.8273585</v>
      </c>
      <c r="M69" s="469">
        <f>'NB vs PL'!M12</f>
        <v>180742028.37981749</v>
      </c>
      <c r="N69" s="124">
        <f>'NB vs PL'!N12</f>
        <v>0.12594310790515328</v>
      </c>
      <c r="O69" s="127">
        <f>'NB vs PL'!O12</f>
        <v>621859946.41858256</v>
      </c>
      <c r="P69" s="119">
        <f>'NB vs PL'!P12</f>
        <v>4070664.0893731117</v>
      </c>
      <c r="Q69" s="124">
        <f>'NB vs PL'!Q12</f>
        <v>6.5890817562029571E-3</v>
      </c>
    </row>
    <row r="70" spans="2:17">
      <c r="B70" s="511" t="s">
        <v>53</v>
      </c>
      <c r="C70" s="144" t="s">
        <v>60</v>
      </c>
      <c r="D70" s="117">
        <f>Package!D19</f>
        <v>2127361855.6538372</v>
      </c>
      <c r="E70" s="113">
        <f>Package!E19</f>
        <v>39313767.376524448</v>
      </c>
      <c r="F70" s="114">
        <f>Package!F19</f>
        <v>1.8827999028010509E-2</v>
      </c>
      <c r="G70" s="115">
        <f>Package!G19</f>
        <v>47.71127202399029</v>
      </c>
      <c r="H70" s="116">
        <f>Package!H19</f>
        <v>-2.4592505735644536</v>
      </c>
      <c r="I70" s="379">
        <f>Package!I19</f>
        <v>3.1233260510050354</v>
      </c>
      <c r="J70" s="399">
        <f>Package!J19</f>
        <v>0.14355253807160873</v>
      </c>
      <c r="K70" s="114">
        <f>Package!K19</f>
        <v>4.8175654105431988E-2</v>
      </c>
      <c r="L70" s="447">
        <f>Package!L19</f>
        <v>6644444703.6780434</v>
      </c>
      <c r="M70" s="466">
        <f>Package!M19</f>
        <v>422534316.49802971</v>
      </c>
      <c r="N70" s="114">
        <f>Package!N19</f>
        <v>6.7910704302113378E-2</v>
      </c>
      <c r="O70" s="117">
        <f>Package!O19</f>
        <v>3091571620.618794</v>
      </c>
      <c r="P70" s="113">
        <f>Package!P19</f>
        <v>18894538.756153107</v>
      </c>
      <c r="Q70" s="114">
        <f>Package!Q19</f>
        <v>6.1492106891685916E-3</v>
      </c>
    </row>
    <row r="71" spans="2:17">
      <c r="B71" s="512"/>
      <c r="C71" s="145" t="s">
        <v>61</v>
      </c>
      <c r="D71" s="86">
        <f>Package!D20</f>
        <v>1488929912.5755265</v>
      </c>
      <c r="E71" s="85">
        <f>Package!E20</f>
        <v>185287544.30600524</v>
      </c>
      <c r="F71" s="87">
        <f>Package!F20</f>
        <v>0.14213065547413845</v>
      </c>
      <c r="G71" s="102">
        <f>Package!G20</f>
        <v>33.392880432987511</v>
      </c>
      <c r="H71" s="88">
        <f>Package!H20</f>
        <v>2.0696464214777777</v>
      </c>
      <c r="I71" s="377">
        <f>Package!I20</f>
        <v>2.5330220080132495</v>
      </c>
      <c r="J71" s="397">
        <f>Package!J20</f>
        <v>0.11262474652914234</v>
      </c>
      <c r="K71" s="87">
        <f>Package!K20</f>
        <v>4.653151295506118E-2</v>
      </c>
      <c r="L71" s="445">
        <f>Package!L20</f>
        <v>3771492236.9430523</v>
      </c>
      <c r="M71" s="464">
        <f>Package!M20</f>
        <v>616159818.82884693</v>
      </c>
      <c r="N71" s="87">
        <f>Package!N20</f>
        <v>0.1952757228657058</v>
      </c>
      <c r="O71" s="86">
        <f>Package!O20</f>
        <v>730152483.82379103</v>
      </c>
      <c r="P71" s="85">
        <f>Package!P20</f>
        <v>88119090.212276101</v>
      </c>
      <c r="Q71" s="87">
        <f>Package!Q20</f>
        <v>0.13725001080799806</v>
      </c>
    </row>
    <row r="72" spans="2:17">
      <c r="B72" s="512"/>
      <c r="C72" s="145" t="s">
        <v>62</v>
      </c>
      <c r="D72" s="86">
        <f>Package!D21</f>
        <v>141910570.53825358</v>
      </c>
      <c r="E72" s="85">
        <f>Package!E21</f>
        <v>-15608988.800533384</v>
      </c>
      <c r="F72" s="87">
        <f>Package!F21</f>
        <v>-9.9092384882579418E-2</v>
      </c>
      <c r="G72" s="102">
        <f>Package!G21</f>
        <v>3.1826902489747408</v>
      </c>
      <c r="H72" s="88">
        <f>Package!H21</f>
        <v>-0.60210697659275025</v>
      </c>
      <c r="I72" s="377">
        <f>Package!I21</f>
        <v>2.451364423265423</v>
      </c>
      <c r="J72" s="397">
        <f>Package!J21</f>
        <v>6.5735997452847528E-2</v>
      </c>
      <c r="K72" s="87">
        <f>Package!K21</f>
        <v>2.755500259033718E-2</v>
      </c>
      <c r="L72" s="445">
        <f>Package!L21</f>
        <v>347874523.90277308</v>
      </c>
      <c r="M72" s="464">
        <f>Package!M21</f>
        <v>-27908614.477307796</v>
      </c>
      <c r="N72" s="87">
        <f>Package!N21</f>
        <v>-7.4267873214364385E-2</v>
      </c>
      <c r="O72" s="86">
        <f>Package!O21</f>
        <v>86533152.096867353</v>
      </c>
      <c r="P72" s="85">
        <f>Package!P21</f>
        <v>-4827752.1478026956</v>
      </c>
      <c r="Q72" s="87">
        <f>Package!Q21</f>
        <v>-5.2842648479853947E-2</v>
      </c>
    </row>
    <row r="73" spans="2:17" ht="15" thickBot="1">
      <c r="B73" s="513"/>
      <c r="C73" s="146" t="s">
        <v>63</v>
      </c>
      <c r="D73" s="137">
        <f>Package!D22</f>
        <v>608270816.33838701</v>
      </c>
      <c r="E73" s="133">
        <f>Package!E22</f>
        <v>73983149.759496748</v>
      </c>
      <c r="F73" s="134">
        <f>Package!F22</f>
        <v>0.13847062993839998</v>
      </c>
      <c r="G73" s="135">
        <f>Package!G22</f>
        <v>13.641954849122648</v>
      </c>
      <c r="H73" s="136">
        <f>Package!H22</f>
        <v>0.80437146194781128</v>
      </c>
      <c r="I73" s="378">
        <f>Package!I22</f>
        <v>3.1035721297866155</v>
      </c>
      <c r="J73" s="398">
        <f>Package!J22</f>
        <v>0.2291247528632665</v>
      </c>
      <c r="K73" s="134">
        <f>Package!K22</f>
        <v>7.9710887978930084E-2</v>
      </c>
      <c r="L73" s="446">
        <f>Package!L22</f>
        <v>1887812352.950371</v>
      </c>
      <c r="M73" s="465">
        <f>Package!M22</f>
        <v>352030571.23018312</v>
      </c>
      <c r="N73" s="134">
        <f>Package!N22</f>
        <v>0.22921913478872183</v>
      </c>
      <c r="O73" s="137">
        <f>Package!O22</f>
        <v>506557516.34411174</v>
      </c>
      <c r="P73" s="133">
        <f>Package!P22</f>
        <v>79673560.161518097</v>
      </c>
      <c r="Q73" s="134">
        <f>Package!Q22</f>
        <v>0.18663985611920925</v>
      </c>
    </row>
    <row r="74" spans="2:17">
      <c r="B74" s="514" t="s">
        <v>71</v>
      </c>
      <c r="C74" s="150" t="s">
        <v>72</v>
      </c>
      <c r="D74" s="117">
        <f>Flavor!D55</f>
        <v>362059149.43132836</v>
      </c>
      <c r="E74" s="113">
        <f>Flavor!E55</f>
        <v>-6507773.3743460178</v>
      </c>
      <c r="F74" s="114">
        <f>Flavor!F55</f>
        <v>-1.7656965320724721E-2</v>
      </c>
      <c r="G74" s="115">
        <f>Flavor!G55</f>
        <v>8.1200584288860682</v>
      </c>
      <c r="H74" s="116">
        <f>Flavor!H55</f>
        <v>-0.73567398127550021</v>
      </c>
      <c r="I74" s="379">
        <f>Flavor!I55</f>
        <v>3.0103882114043028</v>
      </c>
      <c r="J74" s="399">
        <f>Flavor!J55</f>
        <v>0.10634034562049077</v>
      </c>
      <c r="K74" s="114">
        <f>Flavor!K55</f>
        <v>3.661797275224634E-2</v>
      </c>
      <c r="L74" s="447">
        <f>Flavor!L55</f>
        <v>1089938595.2791398</v>
      </c>
      <c r="M74" s="466">
        <f>Flavor!M55</f>
        <v>19602609.70681417</v>
      </c>
      <c r="N74" s="114">
        <f>Flavor!N55</f>
        <v>1.8314445156520028E-2</v>
      </c>
      <c r="O74" s="117">
        <f>Flavor!O55</f>
        <v>426381622.62661213</v>
      </c>
      <c r="P74" s="113">
        <f>Flavor!P55</f>
        <v>-16719443.320241392</v>
      </c>
      <c r="Q74" s="114">
        <f>Flavor!Q55</f>
        <v>-3.773279868897169E-2</v>
      </c>
    </row>
    <row r="75" spans="2:17">
      <c r="B75" s="512"/>
      <c r="C75" s="145" t="s">
        <v>73</v>
      </c>
      <c r="D75" s="86">
        <f>Flavor!D56</f>
        <v>665191712.93069887</v>
      </c>
      <c r="E75" s="85">
        <f>Flavor!E56</f>
        <v>-20341275.180093288</v>
      </c>
      <c r="F75" s="87">
        <f>Flavor!F56</f>
        <v>-2.9672204741233898E-2</v>
      </c>
      <c r="G75" s="102">
        <f>Flavor!G56</f>
        <v>14.918544618722761</v>
      </c>
      <c r="H75" s="88">
        <f>Flavor!H56</f>
        <v>-1.5530819039006669</v>
      </c>
      <c r="I75" s="377">
        <f>Flavor!I56</f>
        <v>2.6734677904267157</v>
      </c>
      <c r="J75" s="397">
        <f>Flavor!J56</f>
        <v>0.16307792140368615</v>
      </c>
      <c r="K75" s="87">
        <f>Flavor!K56</f>
        <v>6.4961193245713394E-2</v>
      </c>
      <c r="L75" s="445">
        <f>Flavor!L56</f>
        <v>1778368618.9789977</v>
      </c>
      <c r="M75" s="464">
        <f>Flavor!M56</f>
        <v>57413550.74458003</v>
      </c>
      <c r="N75" s="87">
        <f>Flavor!N56</f>
        <v>3.3361446678257793E-2</v>
      </c>
      <c r="O75" s="86">
        <f>Flavor!O56</f>
        <v>544180196.30230272</v>
      </c>
      <c r="P75" s="85">
        <f>Flavor!P56</f>
        <v>21626313.481037617</v>
      </c>
      <c r="Q75" s="87">
        <f>Flavor!Q56</f>
        <v>4.1385805736008099E-2</v>
      </c>
    </row>
    <row r="76" spans="2:17">
      <c r="B76" s="512"/>
      <c r="C76" s="145" t="s">
        <v>74</v>
      </c>
      <c r="D76" s="86">
        <f>Flavor!D57</f>
        <v>718899287.85282516</v>
      </c>
      <c r="E76" s="85">
        <f>Flavor!E57</f>
        <v>53934358.196586132</v>
      </c>
      <c r="F76" s="87">
        <f>Flavor!F57</f>
        <v>8.1108575492046017E-2</v>
      </c>
      <c r="G76" s="102">
        <f>Flavor!G57</f>
        <v>16.123067821979522</v>
      </c>
      <c r="H76" s="88">
        <f>Flavor!H57</f>
        <v>0.1456398033442543</v>
      </c>
      <c r="I76" s="377">
        <f>Flavor!I57</f>
        <v>3.0109731372873898</v>
      </c>
      <c r="J76" s="397">
        <f>Flavor!J57</f>
        <v>0.13108868631710546</v>
      </c>
      <c r="K76" s="87">
        <f>Flavor!K57</f>
        <v>4.5518731236921448E-2</v>
      </c>
      <c r="L76" s="445">
        <f>Flavor!L57</f>
        <v>2164586444.1398911</v>
      </c>
      <c r="M76" s="464">
        <f>Flavor!M57</f>
        <v>249564282.78233957</v>
      </c>
      <c r="N76" s="87">
        <f>Flavor!N57</f>
        <v>0.13031926617779946</v>
      </c>
      <c r="O76" s="86">
        <f>Flavor!O57</f>
        <v>616660427.44651282</v>
      </c>
      <c r="P76" s="85">
        <f>Flavor!P57</f>
        <v>30028633.184256434</v>
      </c>
      <c r="Q76" s="87">
        <f>Flavor!Q57</f>
        <v>5.1188212909633053E-2</v>
      </c>
    </row>
    <row r="77" spans="2:17">
      <c r="B77" s="512"/>
      <c r="C77" s="145" t="s">
        <v>75</v>
      </c>
      <c r="D77" s="86">
        <f>Flavor!D58</f>
        <v>178853146.70881286</v>
      </c>
      <c r="E77" s="85">
        <f>Flavor!E58</f>
        <v>-9025253.3468316197</v>
      </c>
      <c r="F77" s="87">
        <f>Flavor!F58</f>
        <v>-4.8037737941980477E-2</v>
      </c>
      <c r="G77" s="102">
        <f>Flavor!G58</f>
        <v>4.0112175144496645</v>
      </c>
      <c r="H77" s="88">
        <f>Flavor!H58</f>
        <v>-0.5030259881321042</v>
      </c>
      <c r="I77" s="377">
        <f>Flavor!I58</f>
        <v>3.2202630601581785</v>
      </c>
      <c r="J77" s="397">
        <f>Flavor!J58</f>
        <v>0.37169583271098761</v>
      </c>
      <c r="K77" s="87">
        <f>Flavor!K58</f>
        <v>0.13048518888005722</v>
      </c>
      <c r="L77" s="445">
        <f>Flavor!L58</f>
        <v>575954181.53944135</v>
      </c>
      <c r="M77" s="464">
        <f>Flavor!M58</f>
        <v>40769928.395720005</v>
      </c>
      <c r="N77" s="87">
        <f>Flavor!N58</f>
        <v>7.6179237629346738E-2</v>
      </c>
      <c r="O77" s="86">
        <f>Flavor!O58</f>
        <v>257668853.29515111</v>
      </c>
      <c r="P77" s="85">
        <f>Flavor!P58</f>
        <v>-73151.408231109381</v>
      </c>
      <c r="Q77" s="87">
        <f>Flavor!Q58</f>
        <v>-2.8381640127031049E-4</v>
      </c>
    </row>
    <row r="78" spans="2:17">
      <c r="B78" s="512"/>
      <c r="C78" s="145" t="s">
        <v>76</v>
      </c>
      <c r="D78" s="86">
        <f>Flavor!D59</f>
        <v>890791029.90322804</v>
      </c>
      <c r="E78" s="85">
        <f>Flavor!E59</f>
        <v>131562807.32651639</v>
      </c>
      <c r="F78" s="87">
        <f>Flavor!F59</f>
        <v>0.17328492726470454</v>
      </c>
      <c r="G78" s="102">
        <f>Flavor!G59</f>
        <v>19.978158878467291</v>
      </c>
      <c r="H78" s="88">
        <f>Flavor!H59</f>
        <v>1.735821974764999</v>
      </c>
      <c r="I78" s="377">
        <f>Flavor!I59</f>
        <v>2.7218832782085105</v>
      </c>
      <c r="J78" s="397">
        <f>Flavor!J59</f>
        <v>0.1145280496488752</v>
      </c>
      <c r="K78" s="87">
        <f>Flavor!K59</f>
        <v>4.3924988967515254E-2</v>
      </c>
      <c r="L78" s="445">
        <f>Flavor!L59</f>
        <v>2424629208.6717339</v>
      </c>
      <c r="M78" s="464">
        <f>Flavor!M59</f>
        <v>445051532.86630607</v>
      </c>
      <c r="N78" s="87">
        <f>Flavor!N59</f>
        <v>0.22482145475055867</v>
      </c>
      <c r="O78" s="86">
        <f>Flavor!O59</f>
        <v>548086434.04390061</v>
      </c>
      <c r="P78" s="85">
        <f>Flavor!P59</f>
        <v>74557659.744665384</v>
      </c>
      <c r="Q78" s="87">
        <f>Flavor!Q59</f>
        <v>0.15745117042781956</v>
      </c>
    </row>
    <row r="79" spans="2:17">
      <c r="B79" s="512"/>
      <c r="C79" s="145" t="s">
        <v>77</v>
      </c>
      <c r="D79" s="86">
        <f>Flavor!D60</f>
        <v>146891548.20471331</v>
      </c>
      <c r="E79" s="85">
        <f>Flavor!E60</f>
        <v>-3591282.4516515136</v>
      </c>
      <c r="F79" s="87">
        <f>Flavor!F60</f>
        <v>-2.3865064446138638E-2</v>
      </c>
      <c r="G79" s="102">
        <f>Flavor!G60</f>
        <v>3.294400807175399</v>
      </c>
      <c r="H79" s="88">
        <f>Flavor!H60</f>
        <v>-0.3213215980580526</v>
      </c>
      <c r="I79" s="377">
        <f>Flavor!I60</f>
        <v>3.0494697442085315</v>
      </c>
      <c r="J79" s="397">
        <f>Flavor!J60</f>
        <v>0.15091477041984103</v>
      </c>
      <c r="K79" s="87">
        <f>Flavor!K60</f>
        <v>5.2065519469027315E-2</v>
      </c>
      <c r="L79" s="445">
        <f>Flavor!L60</f>
        <v>447941331.93022227</v>
      </c>
      <c r="M79" s="464">
        <f>Flavor!M60</f>
        <v>11758574.661414802</v>
      </c>
      <c r="N79" s="87">
        <f>Flavor!N60</f>
        <v>2.6957908045338701E-2</v>
      </c>
      <c r="O79" s="86">
        <f>Flavor!O60</f>
        <v>268432511.01875448</v>
      </c>
      <c r="P79" s="85">
        <f>Flavor!P60</f>
        <v>-2101660.7889655232</v>
      </c>
      <c r="Q79" s="87">
        <f>Flavor!Q60</f>
        <v>-7.768559420505524E-3</v>
      </c>
    </row>
    <row r="80" spans="2:17">
      <c r="B80" s="512"/>
      <c r="C80" s="145" t="s">
        <v>78</v>
      </c>
      <c r="D80" s="86">
        <f>Flavor!D61</f>
        <v>18873270.938538652</v>
      </c>
      <c r="E80" s="85">
        <f>Flavor!E61</f>
        <v>4925249.2058926616</v>
      </c>
      <c r="F80" s="87">
        <f>Flavor!F61</f>
        <v>0.35311453482789518</v>
      </c>
      <c r="G80" s="102">
        <f>Flavor!G61</f>
        <v>0.42327907748178184</v>
      </c>
      <c r="H80" s="88">
        <f>Flavor!H61</f>
        <v>8.8143338291869544E-2</v>
      </c>
      <c r="I80" s="377">
        <f>Flavor!I61</f>
        <v>3.8922797986656077</v>
      </c>
      <c r="J80" s="397">
        <f>Flavor!J61</f>
        <v>0.21558473637430664</v>
      </c>
      <c r="K80" s="87">
        <f>Flavor!K61</f>
        <v>5.8635468191358557E-2</v>
      </c>
      <c r="L80" s="445">
        <f>Flavor!L61</f>
        <v>73460051.208816692</v>
      </c>
      <c r="M80" s="464">
        <f>Flavor!M61</f>
        <v>22177428.575665422</v>
      </c>
      <c r="N80" s="87">
        <f>Flavor!N61</f>
        <v>0.43245503909406124</v>
      </c>
      <c r="O80" s="86">
        <f>Flavor!O61</f>
        <v>33483685.91239927</v>
      </c>
      <c r="P80" s="85">
        <f>Flavor!P61</f>
        <v>6887269.8963081203</v>
      </c>
      <c r="Q80" s="87">
        <f>Flavor!Q61</f>
        <v>0.2589548115107404</v>
      </c>
    </row>
    <row r="81" spans="2:17">
      <c r="B81" s="512"/>
      <c r="C81" s="145" t="s">
        <v>79</v>
      </c>
      <c r="D81" s="86">
        <f>Flavor!D62</f>
        <v>94724734.690832689</v>
      </c>
      <c r="E81" s="85">
        <f>Flavor!E62</f>
        <v>-1587406.5966251045</v>
      </c>
      <c r="F81" s="87">
        <f>Flavor!F62</f>
        <v>-1.6481894965737032E-2</v>
      </c>
      <c r="G81" s="102">
        <f>Flavor!G62</f>
        <v>2.1244329319073896</v>
      </c>
      <c r="H81" s="88">
        <f>Flavor!H62</f>
        <v>-0.18970460544589152</v>
      </c>
      <c r="I81" s="377">
        <f>Flavor!I62</f>
        <v>3.2823139816533131</v>
      </c>
      <c r="J81" s="397">
        <f>Flavor!J62</f>
        <v>0.14567503795386116</v>
      </c>
      <c r="K81" s="87">
        <f>Flavor!K62</f>
        <v>4.6443036820185427E-2</v>
      </c>
      <c r="L81" s="445">
        <f>Flavor!L62</f>
        <v>310916321.08412075</v>
      </c>
      <c r="M81" s="464">
        <f>Flavor!M62</f>
        <v>8819907.9707967639</v>
      </c>
      <c r="N81" s="87">
        <f>Flavor!N62</f>
        <v>2.9195672599688211E-2</v>
      </c>
      <c r="O81" s="86">
        <f>Flavor!O62</f>
        <v>175126854.6286304</v>
      </c>
      <c r="P81" s="85">
        <f>Flavor!P62</f>
        <v>-5320583.9190075397</v>
      </c>
      <c r="Q81" s="87">
        <f>Flavor!Q62</f>
        <v>-2.9485505373925885E-2</v>
      </c>
    </row>
    <row r="82" spans="2:17">
      <c r="B82" s="512"/>
      <c r="C82" s="145" t="s">
        <v>80</v>
      </c>
      <c r="D82" s="86">
        <f>Flavor!D63</f>
        <v>35461379.306871854</v>
      </c>
      <c r="E82" s="85">
        <f>Flavor!E63</f>
        <v>-3348372.5694055706</v>
      </c>
      <c r="F82" s="87">
        <f>Flavor!F63</f>
        <v>-8.6276577600391036E-2</v>
      </c>
      <c r="G82" s="102">
        <f>Flavor!G63</f>
        <v>0.79530781750153201</v>
      </c>
      <c r="H82" s="88">
        <f>Flavor!H63</f>
        <v>-0.13719251352325568</v>
      </c>
      <c r="I82" s="377">
        <f>Flavor!I63</f>
        <v>2.6305406456261888</v>
      </c>
      <c r="J82" s="397">
        <f>Flavor!J63</f>
        <v>6.0715403721556704E-2</v>
      </c>
      <c r="K82" s="87">
        <f>Flavor!K63</f>
        <v>2.362627727812236E-2</v>
      </c>
      <c r="L82" s="445">
        <f>Flavor!L63</f>
        <v>93282599.616693854</v>
      </c>
      <c r="M82" s="464">
        <f>Flavor!M63</f>
        <v>-6451680.3870195299</v>
      </c>
      <c r="N82" s="87">
        <f>Flavor!N63</f>
        <v>-6.4688694667263014E-2</v>
      </c>
      <c r="O82" s="86">
        <f>Flavor!O63</f>
        <v>28766668.399054192</v>
      </c>
      <c r="P82" s="85">
        <f>Flavor!P63</f>
        <v>-2574711.5808154978</v>
      </c>
      <c r="Q82" s="87">
        <f>Flavor!Q63</f>
        <v>-8.2150549288806482E-2</v>
      </c>
    </row>
    <row r="83" spans="2:17">
      <c r="B83" s="512"/>
      <c r="C83" s="145" t="s">
        <v>81</v>
      </c>
      <c r="D83" s="86">
        <f>Flavor!D64</f>
        <v>38223776.202932268</v>
      </c>
      <c r="E83" s="85">
        <f>Flavor!E64</f>
        <v>-4792625.8742173389</v>
      </c>
      <c r="F83" s="87">
        <f>Flavor!F64</f>
        <v>-0.11141391754758566</v>
      </c>
      <c r="G83" s="102">
        <f>Flavor!G64</f>
        <v>0.85726129729900502</v>
      </c>
      <c r="H83" s="88">
        <f>Flavor!H64</f>
        <v>-0.17631421496693278</v>
      </c>
      <c r="I83" s="377">
        <f>Flavor!I64</f>
        <v>3.3496755059395387</v>
      </c>
      <c r="J83" s="397">
        <f>Flavor!J64</f>
        <v>0.12070515477458033</v>
      </c>
      <c r="K83" s="87">
        <f>Flavor!K64</f>
        <v>3.7381933448547129E-2</v>
      </c>
      <c r="L83" s="445">
        <f>Flavor!L64</f>
        <v>128037246.89147684</v>
      </c>
      <c r="M83" s="464">
        <f>Flavor!M64</f>
        <v>-10861440.029429972</v>
      </c>
      <c r="N83" s="87">
        <f>Flavor!N64</f>
        <v>-7.819685175004433E-2</v>
      </c>
      <c r="O83" s="86">
        <f>Flavor!O64</f>
        <v>82959350.090473309</v>
      </c>
      <c r="P83" s="85">
        <f>Flavor!P64</f>
        <v>-8633030.0775799006</v>
      </c>
      <c r="Q83" s="87">
        <f>Flavor!Q64</f>
        <v>-9.4254893930478312E-2</v>
      </c>
    </row>
    <row r="84" spans="2:17">
      <c r="B84" s="512"/>
      <c r="C84" s="145" t="s">
        <v>82</v>
      </c>
      <c r="D84" s="86">
        <f>Flavor!D65</f>
        <v>13661572.832322998</v>
      </c>
      <c r="E84" s="85">
        <f>Flavor!E65</f>
        <v>4036709.1452231891</v>
      </c>
      <c r="F84" s="87">
        <f>Flavor!F65</f>
        <v>0.41940429251310696</v>
      </c>
      <c r="G84" s="102">
        <f>Flavor!G65</f>
        <v>0.30639405136752623</v>
      </c>
      <c r="H84" s="88">
        <f>Flavor!H65</f>
        <v>7.513288270813212E-2</v>
      </c>
      <c r="I84" s="377">
        <f>Flavor!I65</f>
        <v>3.5056754915341295</v>
      </c>
      <c r="J84" s="397">
        <f>Flavor!J65</f>
        <v>0.21065085197513733</v>
      </c>
      <c r="K84" s="87">
        <f>Flavor!K65</f>
        <v>6.3929977775016258E-2</v>
      </c>
      <c r="L84" s="445">
        <f>Flavor!L65</f>
        <v>47893041.054083236</v>
      </c>
      <c r="M84" s="464">
        <f>Flavor!M65</f>
        <v>16178878.052692756</v>
      </c>
      <c r="N84" s="87">
        <f>Flavor!N65</f>
        <v>0.51014677738723258</v>
      </c>
      <c r="O84" s="86">
        <f>Flavor!O65</f>
        <v>23699611.574740425</v>
      </c>
      <c r="P84" s="85">
        <f>Flavor!P65</f>
        <v>7842640.387906272</v>
      </c>
      <c r="Q84" s="87">
        <f>Flavor!Q65</f>
        <v>0.49458627978197495</v>
      </c>
    </row>
    <row r="85" spans="2:17">
      <c r="B85" s="512"/>
      <c r="C85" s="145" t="s">
        <v>83</v>
      </c>
      <c r="D85" s="86">
        <f>Flavor!D66</f>
        <v>42191394.6327907</v>
      </c>
      <c r="E85" s="85">
        <f>Flavor!E66</f>
        <v>253861.0242729038</v>
      </c>
      <c r="F85" s="87">
        <f>Flavor!F66</f>
        <v>6.0533131643522049E-3</v>
      </c>
      <c r="G85" s="102">
        <f>Flavor!G66</f>
        <v>0.94624480600076843</v>
      </c>
      <c r="H85" s="88">
        <f>Flavor!H66</f>
        <v>-6.1408221438711941E-2</v>
      </c>
      <c r="I85" s="377">
        <f>Flavor!I66</f>
        <v>2.9156520882705661</v>
      </c>
      <c r="J85" s="397">
        <f>Flavor!J66</f>
        <v>0.15520786666156283</v>
      </c>
      <c r="K85" s="87">
        <f>Flavor!K66</f>
        <v>5.6225684781667319E-2</v>
      </c>
      <c r="L85" s="445">
        <f>Flavor!L66</f>
        <v>123015427.86814375</v>
      </c>
      <c r="M85" s="464">
        <f>Flavor!M66</f>
        <v>7249205.5499774367</v>
      </c>
      <c r="N85" s="87">
        <f>Flavor!N66</f>
        <v>6.2619349623883117E-2</v>
      </c>
      <c r="O85" s="86">
        <f>Flavor!O66</f>
        <v>60717013.195807949</v>
      </c>
      <c r="P85" s="85">
        <f>Flavor!P66</f>
        <v>-1454215.161048919</v>
      </c>
      <c r="Q85" s="87">
        <f>Flavor!Q66</f>
        <v>-2.3390484625812183E-2</v>
      </c>
    </row>
    <row r="86" spans="2:17" ht="15" thickBot="1">
      <c r="B86" s="515"/>
      <c r="C86" s="151" t="s">
        <v>84</v>
      </c>
      <c r="D86" s="137">
        <f>Flavor!D67</f>
        <v>32160287.916255575</v>
      </c>
      <c r="E86" s="133">
        <f>Flavor!E67</f>
        <v>9979071.398688551</v>
      </c>
      <c r="F86" s="134">
        <f>Flavor!F67</f>
        <v>0.44988837247882013</v>
      </c>
      <c r="G86" s="135">
        <f>Flavor!G67</f>
        <v>0.72127280136397942</v>
      </c>
      <c r="H86" s="136">
        <f>Flavor!H67</f>
        <v>0.18831418284194523</v>
      </c>
      <c r="I86" s="378">
        <f>Flavor!I67</f>
        <v>3.273134471368226</v>
      </c>
      <c r="J86" s="398">
        <f>Flavor!J67</f>
        <v>0.50837570196557413</v>
      </c>
      <c r="K86" s="134">
        <f>Flavor!K67</f>
        <v>0.18387705560127865</v>
      </c>
      <c r="L86" s="446">
        <f>Flavor!L67</f>
        <v>105264946.98782314</v>
      </c>
      <c r="M86" s="465">
        <f>Flavor!M67</f>
        <v>43939234.104860768</v>
      </c>
      <c r="N86" s="134">
        <f>Flavor!N67</f>
        <v>0.7164895773607558</v>
      </c>
      <c r="O86" s="137">
        <f>Flavor!O67</f>
        <v>70199024.299589559</v>
      </c>
      <c r="P86" s="133">
        <f>Flavor!P67</f>
        <v>16167406.877196029</v>
      </c>
      <c r="Q86" s="134">
        <f>Flavor!Q67</f>
        <v>0.2992212272826652</v>
      </c>
    </row>
    <row r="87" spans="2:17">
      <c r="B87" s="511" t="s">
        <v>85</v>
      </c>
      <c r="C87" s="178" t="s">
        <v>132</v>
      </c>
      <c r="D87" s="117">
        <f>Fat!D19</f>
        <v>1072168603.3331738</v>
      </c>
      <c r="E87" s="113">
        <f>Fat!E19</f>
        <v>121991435.31571484</v>
      </c>
      <c r="F87" s="114">
        <f>Fat!F19</f>
        <v>0.12838809373861246</v>
      </c>
      <c r="G87" s="115">
        <f>Fat!G19</f>
        <v>24.045992811828718</v>
      </c>
      <c r="H87" s="116">
        <f>Fat!H19</f>
        <v>1.2156349540122982</v>
      </c>
      <c r="I87" s="379">
        <f>Fat!I19</f>
        <v>3.2858043241098431</v>
      </c>
      <c r="J87" s="399">
        <f>Fat!J19</f>
        <v>0.18898611559356837</v>
      </c>
      <c r="K87" s="114">
        <f>Fat!K19</f>
        <v>6.1025899122478369E-2</v>
      </c>
      <c r="L87" s="447">
        <f>Fat!L19</f>
        <v>3522936233.0069537</v>
      </c>
      <c r="M87" s="466">
        <f>Fat!M19</f>
        <v>580410277.7740593</v>
      </c>
      <c r="N87" s="114">
        <f>Fat!N19</f>
        <v>0.19724899171811081</v>
      </c>
      <c r="O87" s="117">
        <f>Fat!O19</f>
        <v>1078271674.0727885</v>
      </c>
      <c r="P87" s="113">
        <f>Fat!P19</f>
        <v>126283556.1366123</v>
      </c>
      <c r="Q87" s="114">
        <f>Fat!Q19</f>
        <v>0.13265244991753006</v>
      </c>
    </row>
    <row r="88" spans="2:17">
      <c r="B88" s="512"/>
      <c r="C88" s="179" t="s">
        <v>87</v>
      </c>
      <c r="D88" s="86">
        <f>Fat!D20</f>
        <v>87491420.505544484</v>
      </c>
      <c r="E88" s="85">
        <f>Fat!E20</f>
        <v>2553946.9973864406</v>
      </c>
      <c r="F88" s="87">
        <f>Fat!F20</f>
        <v>3.0068553865581368E-2</v>
      </c>
      <c r="G88" s="102">
        <f>Fat!G20</f>
        <v>1.9622082404135184</v>
      </c>
      <c r="H88" s="88">
        <f>Fat!H20</f>
        <v>-7.8624754738412239E-2</v>
      </c>
      <c r="I88" s="377">
        <f>Fat!I20</f>
        <v>3.8484035805008876</v>
      </c>
      <c r="J88" s="397">
        <f>Fat!J20</f>
        <v>0.22727967699732377</v>
      </c>
      <c r="K88" s="87">
        <f>Fat!K20</f>
        <v>6.2764954487589536E-2</v>
      </c>
      <c r="L88" s="445">
        <f>Fat!L20</f>
        <v>336702295.93664616</v>
      </c>
      <c r="M88" s="464">
        <f>Fat!M20</f>
        <v>29133180.313054383</v>
      </c>
      <c r="N88" s="87">
        <f>Fat!N20</f>
        <v>9.472075976805179E-2</v>
      </c>
      <c r="O88" s="86">
        <f>Fat!O20</f>
        <v>127605716.96418805</v>
      </c>
      <c r="P88" s="85">
        <f>Fat!P20</f>
        <v>-3732321.3782522976</v>
      </c>
      <c r="Q88" s="87">
        <f>Fat!Q20</f>
        <v>-2.8417672635866083E-2</v>
      </c>
    </row>
    <row r="89" spans="2:17">
      <c r="B89" s="512"/>
      <c r="C89" s="179" t="s">
        <v>50</v>
      </c>
      <c r="D89" s="86">
        <f>Fat!D21</f>
        <v>1697311479.9994688</v>
      </c>
      <c r="E89" s="85">
        <f>Fat!E21</f>
        <v>85729280.768852472</v>
      </c>
      <c r="F89" s="87">
        <f>Fat!F21</f>
        <v>5.3195723314504464E-2</v>
      </c>
      <c r="G89" s="102">
        <f>Fat!G21</f>
        <v>38.066344715392567</v>
      </c>
      <c r="H89" s="88">
        <f>Fat!H21</f>
        <v>-0.65590579131053772</v>
      </c>
      <c r="I89" s="377">
        <f>Fat!I21</f>
        <v>2.7722661140855043</v>
      </c>
      <c r="J89" s="397">
        <f>Fat!J21</f>
        <v>0.1058925868803815</v>
      </c>
      <c r="K89" s="87">
        <f>Fat!K21</f>
        <v>3.971408574228439E-2</v>
      </c>
      <c r="L89" s="445">
        <f>Fat!L21</f>
        <v>4705399101.0508432</v>
      </c>
      <c r="M89" s="464">
        <f>Fat!M21</f>
        <v>408318988.10731602</v>
      </c>
      <c r="N89" s="87">
        <f>Fat!N21</f>
        <v>9.5022428573623891E-2</v>
      </c>
      <c r="O89" s="86">
        <f>Fat!O21</f>
        <v>1847938964.49435</v>
      </c>
      <c r="P89" s="85">
        <f>Fat!P21</f>
        <v>59004347.811284065</v>
      </c>
      <c r="Q89" s="87">
        <f>Fat!Q21</f>
        <v>3.2982953798885252E-2</v>
      </c>
    </row>
    <row r="90" spans="2:17" ht="15" thickBot="1">
      <c r="B90" s="513"/>
      <c r="C90" s="180" t="s">
        <v>15</v>
      </c>
      <c r="D90" s="112">
        <f>Fat!D22</f>
        <v>1600644854.6144476</v>
      </c>
      <c r="E90" s="108">
        <f>Fat!E22</f>
        <v>87091842.08252573</v>
      </c>
      <c r="F90" s="109">
        <f>Fat!F22</f>
        <v>5.7541322544649824E-2</v>
      </c>
      <c r="G90" s="110">
        <f>Fat!G22</f>
        <v>35.898360154078524</v>
      </c>
      <c r="H90" s="111">
        <f>Fat!H22</f>
        <v>-0.46849655010714031</v>
      </c>
      <c r="I90" s="383">
        <f>Fat!I22</f>
        <v>2.8791508173838891</v>
      </c>
      <c r="J90" s="403">
        <f>Fat!J22</f>
        <v>0.12552494288526539</v>
      </c>
      <c r="K90" s="109">
        <f>Fat!K22</f>
        <v>4.5585329527788807E-2</v>
      </c>
      <c r="L90" s="451">
        <f>Fat!L22</f>
        <v>4608497941.5045033</v>
      </c>
      <c r="M90" s="470">
        <f>Fat!M22</f>
        <v>440739203.7712636</v>
      </c>
      <c r="N90" s="109">
        <f>Fat!N22</f>
        <v>0.10574969222210132</v>
      </c>
      <c r="O90" s="112">
        <f>Fat!O22</f>
        <v>1502168967.974453</v>
      </c>
      <c r="P90" s="108">
        <f>Fat!P22</f>
        <v>17178409.383054733</v>
      </c>
      <c r="Q90" s="109">
        <f>Fat!Q22</f>
        <v>1.1568025994286102E-2</v>
      </c>
    </row>
    <row r="91" spans="2:17" ht="15" hidden="1" thickBot="1">
      <c r="B91" s="514" t="s">
        <v>88</v>
      </c>
      <c r="C91" s="148" t="s">
        <v>89</v>
      </c>
      <c r="D91" s="123">
        <f>Organic!D7</f>
        <v>336514775.38632649</v>
      </c>
      <c r="E91" s="118">
        <f>Organic!E7</f>
        <v>22562217.083729625</v>
      </c>
      <c r="F91" s="120">
        <f>Organic!F7</f>
        <v>7.1865052496191115E-2</v>
      </c>
      <c r="G91" s="121">
        <f>Organic!G7</f>
        <v>7.5471636129408699</v>
      </c>
      <c r="H91" s="122">
        <f>Organic!H7</f>
        <v>3.6764637173938297E-3</v>
      </c>
      <c r="I91" s="381">
        <f>Organic!I7</f>
        <v>3.3587324310599111</v>
      </c>
      <c r="J91" s="401">
        <f>Organic!J7</f>
        <v>0.27181052408307593</v>
      </c>
      <c r="K91" s="120">
        <f>Organic!K7</f>
        <v>8.8052283884716892E-2</v>
      </c>
      <c r="L91" s="449">
        <f>Organic!L7</f>
        <v>1130263089.6208963</v>
      </c>
      <c r="M91" s="468">
        <f>Organic!M7</f>
        <v>161116059.64518797</v>
      </c>
      <c r="N91" s="120">
        <f>Organic!N7</f>
        <v>0.16624521838469272</v>
      </c>
      <c r="O91" s="123">
        <f>Organic!O7</f>
        <v>196704231.40058482</v>
      </c>
      <c r="P91" s="118">
        <f>Organic!P7</f>
        <v>15470146.424306929</v>
      </c>
      <c r="Q91" s="120">
        <f>Organic!Q7</f>
        <v>8.53600272064267E-2</v>
      </c>
    </row>
    <row r="92" spans="2:17" hidden="1">
      <c r="B92" s="512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106" t="e">
        <f>#REF!</f>
        <v>#REF!</v>
      </c>
      <c r="I92" s="384" t="e">
        <f>#REF!</f>
        <v>#REF!</v>
      </c>
      <c r="J92" s="404" t="e">
        <f>#REF!</f>
        <v>#REF!</v>
      </c>
      <c r="K92" s="104" t="e">
        <f>#REF!</f>
        <v>#REF!</v>
      </c>
      <c r="L92" s="452" t="e">
        <f>#REF!</f>
        <v>#REF!</v>
      </c>
      <c r="M92" s="471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515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126" t="e">
        <f>#REF!</f>
        <v>#REF!</v>
      </c>
      <c r="I93" s="382" t="e">
        <f>#REF!</f>
        <v>#REF!</v>
      </c>
      <c r="J93" s="402" t="e">
        <f>#REF!</f>
        <v>#REF!</v>
      </c>
      <c r="K93" s="124" t="e">
        <f>#REF!</f>
        <v>#REF!</v>
      </c>
      <c r="L93" s="450" t="e">
        <f>#REF!</f>
        <v>#REF!</v>
      </c>
      <c r="M93" s="469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511" t="s">
        <v>54</v>
      </c>
      <c r="C94" s="144" t="s">
        <v>92</v>
      </c>
      <c r="D94" s="117">
        <f>Size!D31</f>
        <v>760364800.6352253</v>
      </c>
      <c r="E94" s="113">
        <f>Size!E31</f>
        <v>-13941221.515043616</v>
      </c>
      <c r="F94" s="114">
        <f>Size!F31</f>
        <v>-1.8004795411933467E-2</v>
      </c>
      <c r="G94" s="115">
        <f>Size!G31</f>
        <v>17.053032959183366</v>
      </c>
      <c r="H94" s="116">
        <f>Size!H31</f>
        <v>-1.5515853921893381</v>
      </c>
      <c r="I94" s="379">
        <f>Size!I31</f>
        <v>3.7477432363761789</v>
      </c>
      <c r="J94" s="399">
        <f>Size!J31</f>
        <v>0.20229679263951894</v>
      </c>
      <c r="K94" s="114">
        <f>Size!K31</f>
        <v>5.7058200102526963E-2</v>
      </c>
      <c r="L94" s="447">
        <f>Size!L31</f>
        <v>2849652038.7591872</v>
      </c>
      <c r="M94" s="466">
        <f>Size!M31</f>
        <v>104391506.16263676</v>
      </c>
      <c r="N94" s="114">
        <f>Size!N31</f>
        <v>3.8026083471174268E-2</v>
      </c>
      <c r="O94" s="117">
        <f>Size!O31</f>
        <v>2278067535.6768398</v>
      </c>
      <c r="P94" s="113">
        <f>Size!P31</f>
        <v>-35235970.916900635</v>
      </c>
      <c r="Q94" s="114">
        <f>Size!Q31</f>
        <v>-1.5231884107064008E-2</v>
      </c>
    </row>
    <row r="95" spans="2:17">
      <c r="B95" s="512"/>
      <c r="C95" s="145" t="s">
        <v>93</v>
      </c>
      <c r="D95" s="86">
        <f>Size!D32</f>
        <v>585000220.58861625</v>
      </c>
      <c r="E95" s="85">
        <f>Size!E32</f>
        <v>-17350913.454803586</v>
      </c>
      <c r="F95" s="87">
        <f>Size!F32</f>
        <v>-2.8805313834692415E-2</v>
      </c>
      <c r="G95" s="102">
        <f>Size!G32</f>
        <v>13.120055050540245</v>
      </c>
      <c r="H95" s="88">
        <f>Size!H32</f>
        <v>-1.3529215786141773</v>
      </c>
      <c r="I95" s="377">
        <f>Size!I32</f>
        <v>3.0289971138554415</v>
      </c>
      <c r="J95" s="397">
        <f>Size!J32</f>
        <v>0.11233524514710158</v>
      </c>
      <c r="K95" s="87">
        <f>Size!K32</f>
        <v>3.8515004551024586E-2</v>
      </c>
      <c r="L95" s="445">
        <f>Size!L32</f>
        <v>1771963979.7677152</v>
      </c>
      <c r="M95" s="464">
        <f>Size!M32</f>
        <v>15109395.530046701</v>
      </c>
      <c r="N95" s="87">
        <f>Size!N32</f>
        <v>8.6002539228953578E-3</v>
      </c>
      <c r="O95" s="86">
        <f>Size!O32</f>
        <v>351647175.05867356</v>
      </c>
      <c r="P95" s="85">
        <f>Size!P32</f>
        <v>-8089499.9389303327</v>
      </c>
      <c r="Q95" s="87">
        <f>Size!Q32</f>
        <v>-2.2487281673419075E-2</v>
      </c>
    </row>
    <row r="96" spans="2:17">
      <c r="B96" s="512"/>
      <c r="C96" s="145" t="s">
        <v>94</v>
      </c>
      <c r="D96" s="86">
        <f>Size!D33</f>
        <v>1002624121.4262918</v>
      </c>
      <c r="E96" s="85">
        <f>Size!E33</f>
        <v>-1436231.2280722857</v>
      </c>
      <c r="F96" s="87">
        <f>Size!F33</f>
        <v>-1.4304232054133217E-3</v>
      </c>
      <c r="G96" s="102">
        <f>Size!G33</f>
        <v>22.486288389561121</v>
      </c>
      <c r="H96" s="88">
        <f>Size!H33</f>
        <v>-1.6387463234633515</v>
      </c>
      <c r="I96" s="377">
        <f>Size!I33</f>
        <v>2.7939905651570505</v>
      </c>
      <c r="J96" s="397">
        <f>Size!J33</f>
        <v>0.16791490077008708</v>
      </c>
      <c r="K96" s="87">
        <f>Size!K33</f>
        <v>6.3941379544859955E-2</v>
      </c>
      <c r="L96" s="445">
        <f>Size!L33</f>
        <v>2801322335.6639361</v>
      </c>
      <c r="M96" s="464">
        <f>Size!M33</f>
        <v>164583877.9825182</v>
      </c>
      <c r="N96" s="87">
        <f>Size!N33</f>
        <v>6.2419493106359483E-2</v>
      </c>
      <c r="O96" s="86">
        <f>Size!O33</f>
        <v>545827109.37532938</v>
      </c>
      <c r="P96" s="85">
        <f>Size!P33</f>
        <v>14793513.335357785</v>
      </c>
      <c r="Q96" s="87">
        <f>Size!Q33</f>
        <v>2.7857961239507449E-2</v>
      </c>
    </row>
    <row r="97" spans="2:17">
      <c r="B97" s="512"/>
      <c r="C97" s="145" t="s">
        <v>95</v>
      </c>
      <c r="D97" s="86">
        <f>Size!D34</f>
        <v>1185610070.9742603</v>
      </c>
      <c r="E97" s="85">
        <f>Size!E34</f>
        <v>142607866.23483062</v>
      </c>
      <c r="F97" s="87">
        <f>Size!F34</f>
        <v>0.13672825003323741</v>
      </c>
      <c r="G97" s="102">
        <f>Size!G34</f>
        <v>26.590194075492487</v>
      </c>
      <c r="H97" s="88">
        <f>Size!H34</f>
        <v>1.5294849970197113</v>
      </c>
      <c r="I97" s="377">
        <f>Size!I34</f>
        <v>2.4835795107127159</v>
      </c>
      <c r="J97" s="397">
        <f>Size!J34</f>
        <v>0.11138654101070466</v>
      </c>
      <c r="K97" s="87">
        <f>Size!K34</f>
        <v>4.6955092791079622E-2</v>
      </c>
      <c r="L97" s="445">
        <f>Size!L34</f>
        <v>2944556879.9663219</v>
      </c>
      <c r="M97" s="464">
        <f>Size!M34</f>
        <v>470354382.49974918</v>
      </c>
      <c r="N97" s="87">
        <f>Size!N34</f>
        <v>0.19010343049178974</v>
      </c>
      <c r="O97" s="86">
        <f>Size!O34</f>
        <v>588990886.8938365</v>
      </c>
      <c r="P97" s="85">
        <f>Size!P34</f>
        <v>70489331.442856073</v>
      </c>
      <c r="Q97" s="87">
        <f>Size!Q34</f>
        <v>0.13594815811409883</v>
      </c>
    </row>
    <row r="98" spans="2:17">
      <c r="B98" s="512"/>
      <c r="C98" s="145" t="s">
        <v>96</v>
      </c>
      <c r="D98" s="86">
        <f>Size!D35</f>
        <v>1004539458.4512115</v>
      </c>
      <c r="E98" s="85">
        <f>Size!E35</f>
        <v>47088023.846743226</v>
      </c>
      <c r="F98" s="87">
        <f>Size!F35</f>
        <v>4.9180587280853269E-2</v>
      </c>
      <c r="G98" s="102">
        <f>Size!G35</f>
        <v>22.529244488247713</v>
      </c>
      <c r="H98" s="88">
        <f>Size!H35</f>
        <v>-0.47589562589369194</v>
      </c>
      <c r="I98" s="377">
        <f>Size!I35</f>
        <v>3.8718435881003122</v>
      </c>
      <c r="J98" s="397">
        <f>Size!J35</f>
        <v>0.23065639539113914</v>
      </c>
      <c r="K98" s="87">
        <f>Size!K35</f>
        <v>6.3346481019428871E-2</v>
      </c>
      <c r="L98" s="445">
        <f>Size!L35</f>
        <v>3889419661.1980829</v>
      </c>
      <c r="M98" s="464">
        <f>Size!M35</f>
        <v>403159759.87526894</v>
      </c>
      <c r="N98" s="87">
        <f>Size!N35</f>
        <v>0.11564248543899307</v>
      </c>
      <c r="O98" s="86">
        <f>Size!O35</f>
        <v>2781427497.2563415</v>
      </c>
      <c r="P98" s="85">
        <f>Size!P35</f>
        <v>83827575.630971909</v>
      </c>
      <c r="Q98" s="87">
        <f>Size!Q35</f>
        <v>3.1074873245274918E-2</v>
      </c>
    </row>
    <row r="99" spans="2:17" ht="15" customHeight="1">
      <c r="B99" s="512"/>
      <c r="C99" s="145" t="s">
        <v>97</v>
      </c>
      <c r="D99" s="86">
        <f>Size!D36</f>
        <v>1520360620.7654095</v>
      </c>
      <c r="E99" s="85">
        <f>Size!E36</f>
        <v>187323253.85981059</v>
      </c>
      <c r="F99" s="87">
        <f>Size!F36</f>
        <v>0.14052363310313429</v>
      </c>
      <c r="G99" s="102">
        <f>Size!G36</f>
        <v>34.09779063167737</v>
      </c>
      <c r="H99" s="88">
        <f>Size!H36</f>
        <v>2.0682690343567529</v>
      </c>
      <c r="I99" s="377">
        <f>Size!I36</f>
        <v>2.4858190493857135</v>
      </c>
      <c r="J99" s="397">
        <f>Size!J36</f>
        <v>0.11285709129792654</v>
      </c>
      <c r="K99" s="87">
        <f>Size!K36</f>
        <v>4.7559587254770233E-2</v>
      </c>
      <c r="L99" s="445">
        <f>Size!L36</f>
        <v>3779341393.0345435</v>
      </c>
      <c r="M99" s="464">
        <f>Size!M36</f>
        <v>616094432.65804577</v>
      </c>
      <c r="N99" s="87">
        <f>Size!N36</f>
        <v>0.19476646634783035</v>
      </c>
      <c r="O99" s="86">
        <f>Size!O36</f>
        <v>731016739.65655041</v>
      </c>
      <c r="P99" s="85">
        <f>Size!P36</f>
        <v>91155513.349931121</v>
      </c>
      <c r="Q99" s="87">
        <f>Size!Q36</f>
        <v>0.14246138006532327</v>
      </c>
    </row>
    <row r="100" spans="2:17" ht="15" thickBot="1">
      <c r="B100" s="513"/>
      <c r="C100" s="146" t="s">
        <v>98</v>
      </c>
      <c r="D100" s="137">
        <f>Size!D37</f>
        <v>1932716279.236017</v>
      </c>
      <c r="E100" s="133">
        <f>Size!E37</f>
        <v>62955227.457908392</v>
      </c>
      <c r="F100" s="134">
        <f>Size!F37</f>
        <v>3.3670199407586934E-2</v>
      </c>
      <c r="G100" s="135">
        <f>Size!G37</f>
        <v>43.345870801788365</v>
      </c>
      <c r="H100" s="136">
        <f>Size!H37</f>
        <v>-1.5797655506072061</v>
      </c>
      <c r="I100" s="378">
        <f>Size!I37</f>
        <v>2.8482062144383851</v>
      </c>
      <c r="J100" s="398">
        <f>Size!J37</f>
        <v>0.13907551829044573</v>
      </c>
      <c r="K100" s="134">
        <f>Size!K37</f>
        <v>5.133584676744999E-2</v>
      </c>
      <c r="L100" s="446">
        <f>Size!L37</f>
        <v>5504774517.2662563</v>
      </c>
      <c r="M100" s="465">
        <f>Size!M37</f>
        <v>439347457.43232536</v>
      </c>
      <c r="N100" s="134">
        <f>Size!N37</f>
        <v>8.6734534372454139E-2</v>
      </c>
      <c r="O100" s="137">
        <f>Size!O37</f>
        <v>1043541086.592886</v>
      </c>
      <c r="P100" s="133">
        <f>Size!P37</f>
        <v>23750902.97179544</v>
      </c>
      <c r="Q100" s="134">
        <f>Size!Q37</f>
        <v>2.3289989797176003E-2</v>
      </c>
    </row>
    <row r="101" spans="2:17">
      <c r="B101" s="169"/>
      <c r="C101" s="141"/>
      <c r="D101" s="431"/>
      <c r="E101" s="431"/>
      <c r="F101" s="81"/>
      <c r="G101" s="82"/>
      <c r="H101" s="82"/>
      <c r="I101" s="385"/>
      <c r="J101" s="385"/>
      <c r="K101" s="81"/>
      <c r="L101" s="453"/>
      <c r="M101" s="453"/>
      <c r="N101" s="81"/>
      <c r="O101" s="431"/>
      <c r="P101" s="431"/>
      <c r="Q101" s="81"/>
    </row>
    <row r="102" spans="2:17" ht="23.4">
      <c r="B102" s="485" t="s">
        <v>125</v>
      </c>
      <c r="C102" s="485"/>
      <c r="D102" s="486"/>
      <c r="E102" s="486"/>
      <c r="F102" s="485"/>
      <c r="G102" s="485"/>
      <c r="H102" s="485"/>
      <c r="I102" s="529"/>
      <c r="J102" s="529"/>
      <c r="K102" s="485"/>
      <c r="L102" s="530"/>
      <c r="M102" s="530"/>
      <c r="N102" s="485"/>
      <c r="O102" s="486"/>
      <c r="P102" s="486"/>
      <c r="Q102" s="485"/>
    </row>
    <row r="103" spans="2:17">
      <c r="B103" s="489" t="s">
        <v>346</v>
      </c>
      <c r="C103" s="489"/>
      <c r="D103" s="490"/>
      <c r="E103" s="490"/>
      <c r="F103" s="489"/>
      <c r="G103" s="489"/>
      <c r="H103" s="489"/>
      <c r="I103" s="531"/>
      <c r="J103" s="531"/>
      <c r="K103" s="489"/>
      <c r="L103" s="532"/>
      <c r="M103" s="532"/>
      <c r="N103" s="489"/>
      <c r="O103" s="490"/>
      <c r="P103" s="490"/>
      <c r="Q103" s="489"/>
    </row>
    <row r="104" spans="2:17" ht="15" thickBot="1">
      <c r="B104" s="493" t="str">
        <f>'HOME PAGE'!H7</f>
        <v>YTD Ending 4-19-2026</v>
      </c>
      <c r="C104" s="493"/>
      <c r="D104" s="494"/>
      <c r="E104" s="494"/>
      <c r="F104" s="493"/>
      <c r="G104" s="493"/>
      <c r="H104" s="493"/>
      <c r="I104" s="533"/>
      <c r="J104" s="533"/>
      <c r="K104" s="493"/>
      <c r="L104" s="534"/>
      <c r="M104" s="534"/>
      <c r="N104" s="493"/>
      <c r="O104" s="494"/>
      <c r="P104" s="494"/>
      <c r="Q104" s="493"/>
    </row>
    <row r="105" spans="2:17">
      <c r="D105" s="504" t="s">
        <v>55</v>
      </c>
      <c r="E105" s="505"/>
      <c r="F105" s="506"/>
      <c r="G105" s="521" t="s">
        <v>20</v>
      </c>
      <c r="H105" s="503"/>
      <c r="I105" s="535" t="s">
        <v>21</v>
      </c>
      <c r="J105" s="536"/>
      <c r="K105" s="506"/>
      <c r="L105" s="527" t="s">
        <v>22</v>
      </c>
      <c r="M105" s="528"/>
      <c r="N105" s="503"/>
      <c r="O105" s="504" t="s">
        <v>23</v>
      </c>
      <c r="P105" s="505"/>
      <c r="Q105" s="506"/>
    </row>
    <row r="106" spans="2:17" ht="28.5" customHeight="1" thickBot="1">
      <c r="B106" s="14"/>
      <c r="C106" s="140"/>
      <c r="D106" s="432" t="s">
        <v>19</v>
      </c>
      <c r="E106" s="440" t="s">
        <v>25</v>
      </c>
      <c r="F106" s="17" t="s">
        <v>26</v>
      </c>
      <c r="G106" s="18" t="s">
        <v>19</v>
      </c>
      <c r="H106" s="58" t="s">
        <v>25</v>
      </c>
      <c r="I106" s="375" t="s">
        <v>19</v>
      </c>
      <c r="J106" s="395" t="s">
        <v>25</v>
      </c>
      <c r="K106" s="17" t="s">
        <v>26</v>
      </c>
      <c r="L106" s="443" t="s">
        <v>19</v>
      </c>
      <c r="M106" s="462" t="s">
        <v>25</v>
      </c>
      <c r="N106" s="58" t="s">
        <v>26</v>
      </c>
      <c r="O106" s="432" t="s">
        <v>19</v>
      </c>
      <c r="P106" s="440" t="s">
        <v>25</v>
      </c>
      <c r="Q106" s="17" t="s">
        <v>26</v>
      </c>
    </row>
    <row r="107" spans="2:17" ht="15" thickBot="1">
      <c r="C107" s="218" t="s">
        <v>11</v>
      </c>
      <c r="D107" s="213">
        <f>'Segment Data'!D33</f>
        <v>1555487155.3084421</v>
      </c>
      <c r="E107" s="214">
        <f>'Segment Data'!E33</f>
        <v>82213405.158270597</v>
      </c>
      <c r="F107" s="215">
        <f>'Segment Data'!F33</f>
        <v>5.5803210469127375E-2</v>
      </c>
      <c r="G107" s="216">
        <f>'Segment Data'!G33</f>
        <v>99.976534004457392</v>
      </c>
      <c r="H107" s="217">
        <f>'Segment Data'!H33</f>
        <v>5.4925242226318005E-3</v>
      </c>
      <c r="I107" s="376">
        <f>'Segment Data'!I33</f>
        <v>2.977366004527096</v>
      </c>
      <c r="J107" s="396">
        <f>'Segment Data'!J33</f>
        <v>0.13980241055136045</v>
      </c>
      <c r="K107" s="215">
        <f>'Segment Data'!K33</f>
        <v>4.9268467796868665E-2</v>
      </c>
      <c r="L107" s="444">
        <f>'Segment Data'!L33</f>
        <v>4631254576.6939144</v>
      </c>
      <c r="M107" s="463">
        <f>'Segment Data'!M33</f>
        <v>450746619.30768394</v>
      </c>
      <c r="N107" s="215">
        <f>'Segment Data'!N33</f>
        <v>0.10782101694395607</v>
      </c>
      <c r="O107" s="213">
        <f>'Segment Data'!O33</f>
        <v>1575021409.10956</v>
      </c>
      <c r="P107" s="214">
        <f>'Segment Data'!P33</f>
        <v>44338724.878472567</v>
      </c>
      <c r="Q107" s="215">
        <f>'Segment Data'!Q33</f>
        <v>2.8966633865558734E-2</v>
      </c>
    </row>
    <row r="108" spans="2:17">
      <c r="B108" s="524" t="s">
        <v>51</v>
      </c>
      <c r="C108" s="145" t="s">
        <v>133</v>
      </c>
      <c r="D108" s="86">
        <f>'Segment Data'!D34</f>
        <v>19760976.953908704</v>
      </c>
      <c r="E108" s="85">
        <f>'Segment Data'!E34</f>
        <v>67409.735665407032</v>
      </c>
      <c r="F108" s="87">
        <f>'Segment Data'!F34</f>
        <v>3.4229317075152067E-3</v>
      </c>
      <c r="G108" s="102">
        <f>'Segment Data'!G34</f>
        <v>1.2701062671276113</v>
      </c>
      <c r="H108" s="88">
        <f>'Segment Data'!H34</f>
        <v>-6.6228154814076401E-2</v>
      </c>
      <c r="I108" s="377">
        <f>'Segment Data'!I34</f>
        <v>5.3643257217427678</v>
      </c>
      <c r="J108" s="397">
        <f>'Segment Data'!J34</f>
        <v>0.20551334003816724</v>
      </c>
      <c r="K108" s="87">
        <f>'Segment Data'!K34</f>
        <v>3.9837335578825704E-2</v>
      </c>
      <c r="L108" s="445">
        <f>'Segment Data'!L34</f>
        <v>106004316.96061851</v>
      </c>
      <c r="M108" s="464">
        <f>'Segment Data'!M34</f>
        <v>4408898.5552131683</v>
      </c>
      <c r="N108" s="87">
        <f>'Segment Data'!N34</f>
        <v>4.3396627765436659E-2</v>
      </c>
      <c r="O108" s="86">
        <f>'Segment Data'!O34</f>
        <v>39153471.62792369</v>
      </c>
      <c r="P108" s="85">
        <f>'Segment Data'!P34</f>
        <v>-745462.14816402644</v>
      </c>
      <c r="Q108" s="87">
        <f>'Segment Data'!Q34</f>
        <v>-1.8683761133757359E-2</v>
      </c>
    </row>
    <row r="109" spans="2:17">
      <c r="B109" s="525"/>
      <c r="C109" s="145" t="s">
        <v>137</v>
      </c>
      <c r="D109" s="86">
        <f>'Segment Data'!D35</f>
        <v>22877942.105498467</v>
      </c>
      <c r="E109" s="85">
        <f>'Segment Data'!E35</f>
        <v>409810.66491765529</v>
      </c>
      <c r="F109" s="87">
        <f>'Segment Data'!F35</f>
        <v>1.8239641600879895E-2</v>
      </c>
      <c r="G109" s="102">
        <f>'Segment Data'!G35</f>
        <v>1.4704443871854591</v>
      </c>
      <c r="H109" s="88">
        <f>'Segment Data'!H35</f>
        <v>-5.416195294699655E-2</v>
      </c>
      <c r="I109" s="377">
        <f>'Segment Data'!I35</f>
        <v>3.7729302405018994</v>
      </c>
      <c r="J109" s="397">
        <f>'Segment Data'!J35</f>
        <v>-5.4659765169348784E-2</v>
      </c>
      <c r="K109" s="87">
        <f>'Segment Data'!K35</f>
        <v>-1.4280465015417201E-2</v>
      </c>
      <c r="L109" s="445">
        <f>'Segment Data'!L35</f>
        <v>86316879.610286862</v>
      </c>
      <c r="M109" s="464">
        <f>'Segment Data'!M35</f>
        <v>318084.26221179962</v>
      </c>
      <c r="N109" s="87">
        <f>'Segment Data'!N35</f>
        <v>3.6987060216875397E-3</v>
      </c>
      <c r="O109" s="86">
        <f>'Segment Data'!O35</f>
        <v>35019485.463687263</v>
      </c>
      <c r="P109" s="85">
        <f>'Segment Data'!P35</f>
        <v>746557.70367087424</v>
      </c>
      <c r="Q109" s="87">
        <f>'Segment Data'!Q35</f>
        <v>2.1782723346495836E-2</v>
      </c>
    </row>
    <row r="110" spans="2:17">
      <c r="B110" s="525"/>
      <c r="C110" s="145" t="s">
        <v>134</v>
      </c>
      <c r="D110" s="86">
        <f>'Segment Data'!D36</f>
        <v>873945324.90434289</v>
      </c>
      <c r="E110" s="85">
        <f>'Segment Data'!E36</f>
        <v>97854653.359446168</v>
      </c>
      <c r="F110" s="87">
        <f>'Segment Data'!F36</f>
        <v>0.12608662485873637</v>
      </c>
      <c r="G110" s="102">
        <f>'Segment Data'!G36</f>
        <v>56.171485695110071</v>
      </c>
      <c r="H110" s="88">
        <f>'Segment Data'!H36</f>
        <v>3.5087726660279515</v>
      </c>
      <c r="I110" s="377">
        <f>'Segment Data'!I36</f>
        <v>3.1977447784506663</v>
      </c>
      <c r="J110" s="397">
        <f>'Segment Data'!J36</f>
        <v>0.13324494411998788</v>
      </c>
      <c r="K110" s="87">
        <f>'Segment Data'!K36</f>
        <v>4.3480160327399757E-2</v>
      </c>
      <c r="L110" s="445">
        <f>'Segment Data'!L36</f>
        <v>2794654099.3642335</v>
      </c>
      <c r="M110" s="464">
        <f>'Segment Data'!M36</f>
        <v>416324364.98931265</v>
      </c>
      <c r="N110" s="87">
        <f>'Segment Data'!N36</f>
        <v>0.17504905185013472</v>
      </c>
      <c r="O110" s="86">
        <f>'Segment Data'!O36</f>
        <v>877311553.0110842</v>
      </c>
      <c r="P110" s="85">
        <f>'Segment Data'!P36</f>
        <v>45497523.392969847</v>
      </c>
      <c r="Q110" s="87">
        <f>'Segment Data'!Q36</f>
        <v>5.4696749240762087E-2</v>
      </c>
    </row>
    <row r="111" spans="2:17">
      <c r="B111" s="525"/>
      <c r="C111" s="145" t="s">
        <v>136</v>
      </c>
      <c r="D111" s="86">
        <f>'Segment Data'!D37</f>
        <v>25006595.337894153</v>
      </c>
      <c r="E111" s="85">
        <f>'Segment Data'!E37</f>
        <v>4813324.3715855069</v>
      </c>
      <c r="F111" s="87">
        <f>'Segment Data'!F37</f>
        <v>0.23836278825833973</v>
      </c>
      <c r="G111" s="102">
        <f>'Segment Data'!G37</f>
        <v>1.6072602853727416</v>
      </c>
      <c r="H111" s="88">
        <f>'Segment Data'!H37</f>
        <v>0.23701776989407342</v>
      </c>
      <c r="I111" s="377">
        <f>'Segment Data'!I37</f>
        <v>4.9933776162816432</v>
      </c>
      <c r="J111" s="397">
        <f>'Segment Data'!J37</f>
        <v>0.12895471101843015</v>
      </c>
      <c r="K111" s="87">
        <f>'Segment Data'!K37</f>
        <v>2.6509765604241276E-2</v>
      </c>
      <c r="L111" s="445">
        <f>'Segment Data'!L37</f>
        <v>124867373.41965355</v>
      </c>
      <c r="M111" s="464">
        <f>'Segment Data'!M37</f>
        <v>26638763.598955154</v>
      </c>
      <c r="N111" s="87">
        <f>'Segment Data'!N37</f>
        <v>0.27119149550808286</v>
      </c>
      <c r="O111" s="86">
        <f>'Segment Data'!O37</f>
        <v>50039468.239022695</v>
      </c>
      <c r="P111" s="85">
        <f>'Segment Data'!P37</f>
        <v>6838497.4534462914</v>
      </c>
      <c r="Q111" s="87">
        <f>'Segment Data'!Q37</f>
        <v>0.1582949949756563</v>
      </c>
    </row>
    <row r="112" spans="2:17" ht="15" thickBot="1">
      <c r="B112" s="526"/>
      <c r="C112" s="145" t="s">
        <v>135</v>
      </c>
      <c r="D112" s="137">
        <f>'Segment Data'!D38</f>
        <v>613896316.00680614</v>
      </c>
      <c r="E112" s="133">
        <f>'Segment Data'!E38</f>
        <v>-20931792.973359108</v>
      </c>
      <c r="F112" s="134">
        <f>'Segment Data'!F38</f>
        <v>-3.2972378943625362E-2</v>
      </c>
      <c r="G112" s="135">
        <f>'Segment Data'!G38</f>
        <v>39.457237369662046</v>
      </c>
      <c r="H112" s="136">
        <f>'Segment Data'!H38</f>
        <v>-3.6199078039393484</v>
      </c>
      <c r="I112" s="378">
        <f>'Segment Data'!I38</f>
        <v>2.4750301764675799</v>
      </c>
      <c r="J112" s="398">
        <f>'Segment Data'!J38</f>
        <v>8.6422334459581585E-2</v>
      </c>
      <c r="K112" s="134">
        <f>'Segment Data'!K38</f>
        <v>3.6181047780086871E-2</v>
      </c>
      <c r="L112" s="446">
        <f>'Segment Data'!L38</f>
        <v>1519411907.3391225</v>
      </c>
      <c r="M112" s="465">
        <f>'Segment Data'!M38</f>
        <v>3056507.9019916058</v>
      </c>
      <c r="N112" s="134">
        <f>'Segment Data'!N38</f>
        <v>2.0156936184790039E-3</v>
      </c>
      <c r="O112" s="137">
        <f>'Segment Data'!O38</f>
        <v>573497430.76784205</v>
      </c>
      <c r="P112" s="133">
        <f>'Segment Data'!P38</f>
        <v>-7998391.5234504938</v>
      </c>
      <c r="Q112" s="134">
        <f>'Segment Data'!Q38</f>
        <v>-1.3754856383892998E-2</v>
      </c>
    </row>
    <row r="113" spans="2:17">
      <c r="B113" s="511" t="s">
        <v>52</v>
      </c>
      <c r="C113" s="144" t="s">
        <v>64</v>
      </c>
      <c r="D113" s="117">
        <f>'Type Data'!D23</f>
        <v>1256915505.8617611</v>
      </c>
      <c r="E113" s="113">
        <f>'Type Data'!E23</f>
        <v>66422057.338294983</v>
      </c>
      <c r="F113" s="114">
        <f>'Type Data'!F23</f>
        <v>5.5793719336025158E-2</v>
      </c>
      <c r="G113" s="115">
        <f>'Type Data'!G23</f>
        <v>80.786302467152325</v>
      </c>
      <c r="H113" s="116">
        <f>'Type Data'!H23</f>
        <v>3.7120543686057772E-3</v>
      </c>
      <c r="I113" s="379">
        <f>'Type Data'!I23</f>
        <v>2.9259928890193057</v>
      </c>
      <c r="J113" s="399">
        <f>'Type Data'!J23</f>
        <v>0.11543446445755068</v>
      </c>
      <c r="K113" s="114">
        <f>'Type Data'!K23</f>
        <v>4.107171850574505E-2</v>
      </c>
      <c r="L113" s="447">
        <f>'Type Data'!L23</f>
        <v>3677725832.2496166</v>
      </c>
      <c r="M113" s="466">
        <f>'Type Data'!M23</f>
        <v>331774441.11641312</v>
      </c>
      <c r="N113" s="114">
        <f>'Type Data'!N23</f>
        <v>9.9156981776728104E-2</v>
      </c>
      <c r="O113" s="117">
        <f>'Type Data'!O23</f>
        <v>1244078281.9487543</v>
      </c>
      <c r="P113" s="113">
        <f>'Type Data'!P23</f>
        <v>37077569.317869186</v>
      </c>
      <c r="Q113" s="114">
        <f>'Type Data'!Q23</f>
        <v>3.0718763402427202E-2</v>
      </c>
    </row>
    <row r="114" spans="2:17">
      <c r="B114" s="512"/>
      <c r="C114" s="145" t="s">
        <v>65</v>
      </c>
      <c r="D114" s="86">
        <f>'Type Data'!D24</f>
        <v>211562152.7754541</v>
      </c>
      <c r="E114" s="85">
        <f>'Type Data'!E24</f>
        <v>20974713.380899489</v>
      </c>
      <c r="F114" s="87">
        <f>'Type Data'!F24</f>
        <v>0.11005296806300852</v>
      </c>
      <c r="G114" s="102">
        <f>'Type Data'!G24</f>
        <v>13.59783055027366</v>
      </c>
      <c r="H114" s="88">
        <f>'Type Data'!H24</f>
        <v>0.66525450499854344</v>
      </c>
      <c r="I114" s="377">
        <f>'Type Data'!I24</f>
        <v>3.2125292712522353</v>
      </c>
      <c r="J114" s="397">
        <f>'Type Data'!J24</f>
        <v>0.25433355157622506</v>
      </c>
      <c r="K114" s="87">
        <f>'Type Data'!K24</f>
        <v>8.5975904124450692E-2</v>
      </c>
      <c r="L114" s="445">
        <f>'Type Data'!L24</f>
        <v>679649608.48028362</v>
      </c>
      <c r="M114" s="464">
        <f>'Type Data'!M24</f>
        <v>115854661.03930116</v>
      </c>
      <c r="N114" s="87">
        <f>'Type Data'!N24</f>
        <v>0.20549077561825563</v>
      </c>
      <c r="O114" s="86">
        <f>'Type Data'!O24</f>
        <v>176994483.6631918</v>
      </c>
      <c r="P114" s="85">
        <f>'Type Data'!P24</f>
        <v>22106615.143067628</v>
      </c>
      <c r="Q114" s="87">
        <f>'Type Data'!Q24</f>
        <v>0.14272657603390917</v>
      </c>
    </row>
    <row r="115" spans="2:17">
      <c r="B115" s="512"/>
      <c r="C115" s="145" t="s">
        <v>66</v>
      </c>
      <c r="D115" s="86">
        <f>'Type Data'!D25</f>
        <v>82157119.818161428</v>
      </c>
      <c r="E115" s="85">
        <f>'Type Data'!E25</f>
        <v>-5210073.1382210851</v>
      </c>
      <c r="F115" s="87">
        <f>'Type Data'!F25</f>
        <v>-5.9634205494300124E-2</v>
      </c>
      <c r="G115" s="102">
        <f>'Type Data'!G25</f>
        <v>5.2805219607100922</v>
      </c>
      <c r="H115" s="88">
        <f>'Type Data'!H25</f>
        <v>-0.64790055422571768</v>
      </c>
      <c r="I115" s="377">
        <f>'Type Data'!I25</f>
        <v>3.1597813082988333</v>
      </c>
      <c r="J115" s="397">
        <f>'Type Data'!J25</f>
        <v>0.22452407023816123</v>
      </c>
      <c r="K115" s="87">
        <f>'Type Data'!K25</f>
        <v>7.6492127274849872E-2</v>
      </c>
      <c r="L115" s="445">
        <f>'Type Data'!L25</f>
        <v>259598531.54509413</v>
      </c>
      <c r="M115" s="464">
        <f>'Type Data'!M25</f>
        <v>3153346.0508289933</v>
      </c>
      <c r="N115" s="87">
        <f>'Type Data'!N25</f>
        <v>1.2296374543945226E-2</v>
      </c>
      <c r="O115" s="86">
        <f>'Type Data'!O25</f>
        <v>135503513.54573852</v>
      </c>
      <c r="P115" s="85">
        <f>'Type Data'!P25</f>
        <v>-14952105.63409996</v>
      </c>
      <c r="Q115" s="87">
        <f>'Type Data'!Q25</f>
        <v>-9.9378844842131289E-2</v>
      </c>
    </row>
    <row r="116" spans="2:17" ht="15" thickBot="1">
      <c r="B116" s="513"/>
      <c r="C116" s="146" t="s">
        <v>67</v>
      </c>
      <c r="D116" s="137">
        <f>'Type Data'!D26</f>
        <v>4588321.1198638827</v>
      </c>
      <c r="E116" s="133">
        <f>'Type Data'!E26</f>
        <v>26657.125825646333</v>
      </c>
      <c r="F116" s="134">
        <f>'Type Data'!F26</f>
        <v>5.8437284860273055E-3</v>
      </c>
      <c r="G116" s="135">
        <f>'Type Data'!G26</f>
        <v>0.29490725198079809</v>
      </c>
      <c r="H116" s="136">
        <f>'Type Data'!H26</f>
        <v>-1.4630809306458326E-2</v>
      </c>
      <c r="I116" s="378">
        <f>'Type Data'!I26</f>
        <v>3.0432661740350584</v>
      </c>
      <c r="J116" s="398">
        <f>'Type Data'!J26</f>
        <v>-2.323738483578941E-2</v>
      </c>
      <c r="K116" s="134">
        <f>'Type Data'!K26</f>
        <v>-7.5778111421288914E-3</v>
      </c>
      <c r="L116" s="446">
        <f>'Type Data'!L26</f>
        <v>13963482.459692413</v>
      </c>
      <c r="M116" s="465">
        <f>'Type Data'!M26</f>
        <v>-24876.412398844957</v>
      </c>
      <c r="N116" s="134">
        <f>'Type Data'!N26</f>
        <v>-1.778365326934591E-3</v>
      </c>
      <c r="O116" s="137">
        <f>'Type Data'!O26</f>
        <v>18353284.479455531</v>
      </c>
      <c r="P116" s="133">
        <f>'Type Data'!P26</f>
        <v>106628.50330258533</v>
      </c>
      <c r="Q116" s="134">
        <f>'Type Data'!Q26</f>
        <v>5.8437284860273055E-3</v>
      </c>
    </row>
    <row r="117" spans="2:17" ht="15" thickBot="1">
      <c r="B117" s="101" t="s">
        <v>68</v>
      </c>
      <c r="C117" s="147" t="s">
        <v>69</v>
      </c>
      <c r="D117" s="132">
        <f>Granola!D8</f>
        <v>279095.6861063051</v>
      </c>
      <c r="E117" s="128">
        <f>Granola!E8</f>
        <v>-111761.87409871741</v>
      </c>
      <c r="F117" s="129">
        <f>Granola!F8</f>
        <v>-0.28594016203778494</v>
      </c>
      <c r="G117" s="130">
        <f>Granola!G8</f>
        <v>1.7938444079900754E-2</v>
      </c>
      <c r="H117" s="131">
        <f>Granola!H8</f>
        <v>-8.5837398388290721E-3</v>
      </c>
      <c r="I117" s="380">
        <f>Granola!I8</f>
        <v>6.466992992691428</v>
      </c>
      <c r="J117" s="400">
        <f>Granola!J8</f>
        <v>1.6723203660363772</v>
      </c>
      <c r="K117" s="129">
        <f>Granola!K8</f>
        <v>0.34878718449710977</v>
      </c>
      <c r="L117" s="448">
        <f>Granola!L8</f>
        <v>1804909.8463398814</v>
      </c>
      <c r="M117" s="467">
        <f>Granola!M8</f>
        <v>-69124.198496318655</v>
      </c>
      <c r="N117" s="129">
        <f>Granola!N8</f>
        <v>-3.6885241592481556E-2</v>
      </c>
      <c r="O117" s="132">
        <f>Granola!O8</f>
        <v>739652.76102799503</v>
      </c>
      <c r="P117" s="128">
        <f>Granola!P8</f>
        <v>-507683.26276375214</v>
      </c>
      <c r="Q117" s="129">
        <f>Granola!Q8</f>
        <v>-0.40701403076651138</v>
      </c>
    </row>
    <row r="118" spans="2:17">
      <c r="B118" s="514" t="s">
        <v>70</v>
      </c>
      <c r="C118" s="148" t="s">
        <v>14</v>
      </c>
      <c r="D118" s="123">
        <f>'NB vs PL'!D13</f>
        <v>1251440944.8685772</v>
      </c>
      <c r="E118" s="118">
        <f>'NB vs PL'!E13</f>
        <v>60201092.053857803</v>
      </c>
      <c r="F118" s="120">
        <f>'NB vs PL'!F13</f>
        <v>5.0536499355366374E-2</v>
      </c>
      <c r="G118" s="121">
        <f>'NB vs PL'!G13</f>
        <v>80.434433516369523</v>
      </c>
      <c r="H118" s="122">
        <f>'NB vs PL'!H13</f>
        <v>-0.398805198777751</v>
      </c>
      <c r="I118" s="381">
        <f>'NB vs PL'!I13</f>
        <v>3.2365868885027322</v>
      </c>
      <c r="J118" s="401">
        <f>'NB vs PL'!J13</f>
        <v>0.1681554647007939</v>
      </c>
      <c r="K118" s="120">
        <f>'NB vs PL'!K13</f>
        <v>5.4801767247071455E-2</v>
      </c>
      <c r="L118" s="449">
        <f>'NB vs PL'!L13</f>
        <v>4050397353.8971076</v>
      </c>
      <c r="M118" s="468">
        <f>'NB vs PL'!M13</f>
        <v>395159556.23522663</v>
      </c>
      <c r="N118" s="120">
        <f>'NB vs PL'!N13</f>
        <v>0.10810775607759239</v>
      </c>
      <c r="O118" s="123">
        <f>'NB vs PL'!O13</f>
        <v>1357464320.5818238</v>
      </c>
      <c r="P118" s="118">
        <f>'NB vs PL'!P13</f>
        <v>37286966.574651957</v>
      </c>
      <c r="Q118" s="120">
        <f>'NB vs PL'!Q13</f>
        <v>2.8243907124655462E-2</v>
      </c>
    </row>
    <row r="119" spans="2:17" ht="15" thickBot="1">
      <c r="B119" s="515"/>
      <c r="C119" s="149" t="s">
        <v>13</v>
      </c>
      <c r="D119" s="127">
        <f>'NB vs PL'!D14</f>
        <v>304411306.65986145</v>
      </c>
      <c r="E119" s="119">
        <f>'NB vs PL'!E14</f>
        <v>21950647.470341802</v>
      </c>
      <c r="F119" s="124">
        <f>'NB vs PL'!F14</f>
        <v>7.7712229141311345E-2</v>
      </c>
      <c r="G119" s="125">
        <f>'NB vs PL'!G14</f>
        <v>19.565566483630725</v>
      </c>
      <c r="H119" s="126">
        <f>'NB vs PL'!H14</f>
        <v>0.3988051987767598</v>
      </c>
      <c r="I119" s="382">
        <f>'NB vs PL'!I14</f>
        <v>1.8516289740203309</v>
      </c>
      <c r="J119" s="402">
        <f>'NB vs PL'!J14</f>
        <v>-1.6376619749893795E-2</v>
      </c>
      <c r="K119" s="124">
        <f>'NB vs PL'!K14</f>
        <v>-8.766900808278957E-3</v>
      </c>
      <c r="L119" s="450">
        <f>'NB vs PL'!L14</f>
        <v>563656795.43078756</v>
      </c>
      <c r="M119" s="469">
        <f>'NB vs PL'!M14</f>
        <v>36018704.044739842</v>
      </c>
      <c r="N119" s="124">
        <f>'NB vs PL'!N14</f>
        <v>6.8264032928560245E-2</v>
      </c>
      <c r="O119" s="127">
        <f>'NB vs PL'!O14</f>
        <v>214561233.94948512</v>
      </c>
      <c r="P119" s="119">
        <f>'NB vs PL'!P14</f>
        <v>3601952.0007411838</v>
      </c>
      <c r="Q119" s="124">
        <f>'NB vs PL'!Q14</f>
        <v>1.7074157474693801E-2</v>
      </c>
    </row>
    <row r="120" spans="2:17">
      <c r="B120" s="511" t="s">
        <v>53</v>
      </c>
      <c r="C120" s="144" t="s">
        <v>60</v>
      </c>
      <c r="D120" s="117">
        <f>Package!D23</f>
        <v>730935996.72008395</v>
      </c>
      <c r="E120" s="113">
        <f>Package!E23</f>
        <v>-2575954.8273619413</v>
      </c>
      <c r="F120" s="114">
        <f>Package!F23</f>
        <v>-3.5118103010150074E-3</v>
      </c>
      <c r="G120" s="115">
        <f>Package!G23</f>
        <v>46.979782045629889</v>
      </c>
      <c r="H120" s="116">
        <f>Package!H23</f>
        <v>-2.7936926578480623</v>
      </c>
      <c r="I120" s="379">
        <f>Package!I23</f>
        <v>3.1332381640320319</v>
      </c>
      <c r="J120" s="399">
        <f>Package!J23</f>
        <v>0.14212333352911566</v>
      </c>
      <c r="K120" s="114">
        <f>Package!K23</f>
        <v>4.7515171293246374E-2</v>
      </c>
      <c r="L120" s="447">
        <f>Package!L23</f>
        <v>2290196560.3881593</v>
      </c>
      <c r="M120" s="466">
        <f>Package!M23</f>
        <v>96178083.763457298</v>
      </c>
      <c r="N120" s="114">
        <f>Package!N23</f>
        <v>4.3836496724229297E-2</v>
      </c>
      <c r="O120" s="117">
        <f>Package!O23</f>
        <v>1056505465.3976892</v>
      </c>
      <c r="P120" s="113">
        <f>Package!P23</f>
        <v>-15287071.598827481</v>
      </c>
      <c r="Q120" s="114">
        <f>Package!Q23</f>
        <v>-1.4263088304072753E-2</v>
      </c>
    </row>
    <row r="121" spans="2:17">
      <c r="B121" s="512"/>
      <c r="C121" s="145" t="s">
        <v>61</v>
      </c>
      <c r="D121" s="86">
        <f>Package!D24</f>
        <v>534845191.94535077</v>
      </c>
      <c r="E121" s="85">
        <f>Package!E24</f>
        <v>63338383.213196695</v>
      </c>
      <c r="F121" s="87">
        <f>Package!F24</f>
        <v>0.1343318527753794</v>
      </c>
      <c r="G121" s="102">
        <f>Package!G24</f>
        <v>34.376348488099097</v>
      </c>
      <c r="H121" s="88">
        <f>Package!H24</f>
        <v>2.3815975267311984</v>
      </c>
      <c r="I121" s="377">
        <f>Package!I24</f>
        <v>2.5501732308077383</v>
      </c>
      <c r="J121" s="397">
        <f>Package!J24</f>
        <v>0.10287532769260688</v>
      </c>
      <c r="K121" s="87">
        <f>Package!K24</f>
        <v>4.2036291356952624E-2</v>
      </c>
      <c r="L121" s="445">
        <f>Package!L24</f>
        <v>1363947891.1252601</v>
      </c>
      <c r="M121" s="464">
        <f>Package!M24</f>
        <v>210030266.81055212</v>
      </c>
      <c r="N121" s="87">
        <f>Package!N24</f>
        <v>0.18201495703411716</v>
      </c>
      <c r="O121" s="86">
        <f>Package!O24</f>
        <v>263548227.29158187</v>
      </c>
      <c r="P121" s="85">
        <f>Package!P24</f>
        <v>32205300.766214848</v>
      </c>
      <c r="Q121" s="87">
        <f>Package!Q24</f>
        <v>0.13921022462160088</v>
      </c>
    </row>
    <row r="122" spans="2:17" ht="15" customHeight="1">
      <c r="B122" s="512"/>
      <c r="C122" s="145" t="s">
        <v>62</v>
      </c>
      <c r="D122" s="86">
        <f>Package!D25</f>
        <v>46002017.513065733</v>
      </c>
      <c r="E122" s="85">
        <f>Package!E25</f>
        <v>-5517643.8300391138</v>
      </c>
      <c r="F122" s="87">
        <f>Package!F25</f>
        <v>-0.10709782801741126</v>
      </c>
      <c r="G122" s="102">
        <f>Package!G25</f>
        <v>2.9567086121368122</v>
      </c>
      <c r="H122" s="88">
        <f>Package!H25</f>
        <v>-0.53922973649268835</v>
      </c>
      <c r="I122" s="377">
        <f>Package!I25</f>
        <v>2.4426228335218236</v>
      </c>
      <c r="J122" s="397">
        <f>Package!J25</f>
        <v>9.2719747107753214E-2</v>
      </c>
      <c r="K122" s="87">
        <f>Package!K25</f>
        <v>3.9456838728290984E-2</v>
      </c>
      <c r="L122" s="445">
        <f>Package!L25</f>
        <v>112365578.36548518</v>
      </c>
      <c r="M122" s="464">
        <f>Package!M25</f>
        <v>-8700632.8356845677</v>
      </c>
      <c r="N122" s="87">
        <f>Package!N25</f>
        <v>-7.1866731017353441E-2</v>
      </c>
      <c r="O122" s="86">
        <f>Package!O25</f>
        <v>28122138.428477004</v>
      </c>
      <c r="P122" s="85">
        <f>Package!P25</f>
        <v>-2188445.2373781167</v>
      </c>
      <c r="Q122" s="87">
        <f>Package!Q25</f>
        <v>-7.2200696017721389E-2</v>
      </c>
    </row>
    <row r="123" spans="2:17" ht="15" thickBot="1">
      <c r="B123" s="513"/>
      <c r="C123" s="146" t="s">
        <v>63</v>
      </c>
      <c r="D123" s="137">
        <f>Package!D26</f>
        <v>211636318.93636894</v>
      </c>
      <c r="E123" s="133">
        <f>Package!E26</f>
        <v>21055146.077685565</v>
      </c>
      <c r="F123" s="134">
        <f>Package!F26</f>
        <v>0.11047862578376527</v>
      </c>
      <c r="G123" s="135">
        <f>Package!G26</f>
        <v>13.602597465695224</v>
      </c>
      <c r="H123" s="136">
        <f>Package!H26</f>
        <v>0.67044664493622541</v>
      </c>
      <c r="I123" s="378">
        <f>Package!I26</f>
        <v>3.2118990411402724</v>
      </c>
      <c r="J123" s="398">
        <f>Package!J26</f>
        <v>0.25392358083331024</v>
      </c>
      <c r="K123" s="134">
        <f>Package!K26</f>
        <v>8.5843707711814307E-2</v>
      </c>
      <c r="L123" s="446">
        <f>Package!L26</f>
        <v>679754489.86218023</v>
      </c>
      <c r="M123" s="465">
        <f>Package!M26</f>
        <v>116020057.34967554</v>
      </c>
      <c r="N123" s="134">
        <f>Package!N26</f>
        <v>0.20580622835576393</v>
      </c>
      <c r="O123" s="137">
        <f>Package!O26</f>
        <v>177017414.75053215</v>
      </c>
      <c r="P123" s="133">
        <f>Package!P26</f>
        <v>22143316.102516323</v>
      </c>
      <c r="Q123" s="134">
        <f>Package!Q26</f>
        <v>0.14297623873725779</v>
      </c>
    </row>
    <row r="124" spans="2:17">
      <c r="B124" s="514" t="s">
        <v>71</v>
      </c>
      <c r="C124" s="150" t="s">
        <v>72</v>
      </c>
      <c r="D124" s="117">
        <f>Flavor!D68</f>
        <v>122984310.24963172</v>
      </c>
      <c r="E124" s="113">
        <f>Flavor!E68</f>
        <v>-4295378.6240835637</v>
      </c>
      <c r="F124" s="114">
        <f>Flavor!F68</f>
        <v>-3.3747557541135759E-2</v>
      </c>
      <c r="G124" s="115">
        <f>Flavor!G68</f>
        <v>7.9046265562051028</v>
      </c>
      <c r="H124" s="116">
        <f>Flavor!H68</f>
        <v>-0.73211393733085384</v>
      </c>
      <c r="I124" s="379">
        <f>Flavor!I68</f>
        <v>3.0146528388116649</v>
      </c>
      <c r="J124" s="399">
        <f>Flavor!J68</f>
        <v>9.9976382949162446E-2</v>
      </c>
      <c r="K124" s="114">
        <f>Flavor!K68</f>
        <v>3.4301022587969451E-2</v>
      </c>
      <c r="L124" s="447">
        <f>Flavor!L68</f>
        <v>370755000.02334678</v>
      </c>
      <c r="M124" s="466">
        <f>Flavor!M68</f>
        <v>-224112.44637566805</v>
      </c>
      <c r="N124" s="114">
        <f>Flavor!N68</f>
        <v>-6.0411068667365754E-4</v>
      </c>
      <c r="O124" s="117">
        <f>Flavor!O68</f>
        <v>144866696.92463902</v>
      </c>
      <c r="P124" s="113">
        <f>Flavor!P68</f>
        <v>-5756285.0641447306</v>
      </c>
      <c r="Q124" s="114">
        <f>Flavor!Q68</f>
        <v>-3.8216512434824698E-2</v>
      </c>
    </row>
    <row r="125" spans="2:17">
      <c r="B125" s="512"/>
      <c r="C125" s="145" t="s">
        <v>73</v>
      </c>
      <c r="D125" s="86">
        <f>Flavor!D69</f>
        <v>224909027.17951506</v>
      </c>
      <c r="E125" s="85">
        <f>Flavor!E69</f>
        <v>-6915920.5067037642</v>
      </c>
      <c r="F125" s="87">
        <f>Flavor!F69</f>
        <v>-2.9832511883339859E-2</v>
      </c>
      <c r="G125" s="102">
        <f>Flavor!G69</f>
        <v>14.45568028445949</v>
      </c>
      <c r="H125" s="88">
        <f>Flavor!H69</f>
        <v>-1.2751242988230871</v>
      </c>
      <c r="I125" s="377">
        <f>Flavor!I69</f>
        <v>2.7436843828962676</v>
      </c>
      <c r="J125" s="397">
        <f>Flavor!J69</f>
        <v>0.17049785421891706</v>
      </c>
      <c r="K125" s="87">
        <f>Flavor!K69</f>
        <v>6.6259422827988704E-2</v>
      </c>
      <c r="L125" s="445">
        <f>Flavor!L69</f>
        <v>617079385.44482768</v>
      </c>
      <c r="M125" s="464">
        <f>Flavor!M69</f>
        <v>20550553.047317863</v>
      </c>
      <c r="N125" s="87">
        <f>Flavor!N69</f>
        <v>3.4450225925749652E-2</v>
      </c>
      <c r="O125" s="86">
        <f>Flavor!O69</f>
        <v>186203493.97376329</v>
      </c>
      <c r="P125" s="85">
        <f>Flavor!P69</f>
        <v>2663926.0612918437</v>
      </c>
      <c r="Q125" s="87">
        <f>Flavor!Q69</f>
        <v>1.4514178558828517E-2</v>
      </c>
    </row>
    <row r="126" spans="2:17">
      <c r="B126" s="512"/>
      <c r="C126" s="145" t="s">
        <v>74</v>
      </c>
      <c r="D126" s="86">
        <f>Flavor!D70</f>
        <v>255900684.70105156</v>
      </c>
      <c r="E126" s="85">
        <f>Flavor!E70</f>
        <v>19968610.302946031</v>
      </c>
      <c r="F126" s="87">
        <f>Flavor!F70</f>
        <v>8.4637115804998719E-2</v>
      </c>
      <c r="G126" s="102">
        <f>Flavor!G70</f>
        <v>16.447621196013973</v>
      </c>
      <c r="H126" s="88">
        <f>Flavor!H70</f>
        <v>0.43812181155357521</v>
      </c>
      <c r="I126" s="377">
        <f>Flavor!I70</f>
        <v>3.0132934132334404</v>
      </c>
      <c r="J126" s="397">
        <f>Flavor!J70</f>
        <v>0.11996036789001341</v>
      </c>
      <c r="K126" s="87">
        <f>Flavor!K70</f>
        <v>4.1460960770858854E-2</v>
      </c>
      <c r="L126" s="445">
        <f>Flavor!L70</f>
        <v>771103847.65160608</v>
      </c>
      <c r="M126" s="464">
        <f>Flavor!M70</f>
        <v>88473780.339143395</v>
      </c>
      <c r="N126" s="87">
        <f>Flavor!N70</f>
        <v>0.12960721271400719</v>
      </c>
      <c r="O126" s="86">
        <f>Flavor!O70</f>
        <v>216491854.62888867</v>
      </c>
      <c r="P126" s="85">
        <f>Flavor!P70</f>
        <v>9229307.1918608546</v>
      </c>
      <c r="Q126" s="87">
        <f>Flavor!Q70</f>
        <v>4.4529546249377147E-2</v>
      </c>
    </row>
    <row r="127" spans="2:17">
      <c r="B127" s="512"/>
      <c r="C127" s="145" t="s">
        <v>75</v>
      </c>
      <c r="D127" s="86">
        <f>Flavor!D71</f>
        <v>62374534.04942923</v>
      </c>
      <c r="E127" s="85">
        <f>Flavor!E71</f>
        <v>-5891496.4498942718</v>
      </c>
      <c r="F127" s="87">
        <f>Flavor!F71</f>
        <v>-8.6302021763996595E-2</v>
      </c>
      <c r="G127" s="102">
        <f>Flavor!G71</f>
        <v>4.0090268203908082</v>
      </c>
      <c r="H127" s="88">
        <f>Flavor!H71</f>
        <v>-0.62325972244836336</v>
      </c>
      <c r="I127" s="377">
        <f>Flavor!I71</f>
        <v>3.2382546377424508</v>
      </c>
      <c r="J127" s="397">
        <f>Flavor!J71</f>
        <v>0.40387454247875754</v>
      </c>
      <c r="K127" s="87">
        <f>Flavor!K71</f>
        <v>0.14249131341051968</v>
      </c>
      <c r="L127" s="445">
        <f>Flavor!L71</f>
        <v>201984624.16258863</v>
      </c>
      <c r="M127" s="464">
        <f>Flavor!M71</f>
        <v>8492746.1326418817</v>
      </c>
      <c r="N127" s="87">
        <f>Flavor!N71</f>
        <v>4.3892003215387984E-2</v>
      </c>
      <c r="O127" s="86">
        <f>Flavor!O71</f>
        <v>91661722.938209757</v>
      </c>
      <c r="P127" s="85">
        <f>Flavor!P71</f>
        <v>-8482215.6063131839</v>
      </c>
      <c r="Q127" s="87">
        <f>Flavor!Q71</f>
        <v>-8.4700239770798311E-2</v>
      </c>
    </row>
    <row r="128" spans="2:17">
      <c r="B128" s="512"/>
      <c r="C128" s="145" t="s">
        <v>76</v>
      </c>
      <c r="D128" s="86">
        <f>Flavor!D72</f>
        <v>319826068.45010489</v>
      </c>
      <c r="E128" s="85">
        <f>Flavor!E72</f>
        <v>43593141.544738948</v>
      </c>
      <c r="F128" s="87">
        <f>Flavor!F72</f>
        <v>0.15781298063598853</v>
      </c>
      <c r="G128" s="102">
        <f>Flavor!G72</f>
        <v>20.556326485109032</v>
      </c>
      <c r="H128" s="88">
        <f>Flavor!H72</f>
        <v>1.8121566449499014</v>
      </c>
      <c r="I128" s="377">
        <f>Flavor!I72</f>
        <v>2.7483042889591669</v>
      </c>
      <c r="J128" s="397">
        <f>Flavor!J72</f>
        <v>0.11089779252728027</v>
      </c>
      <c r="K128" s="87">
        <f>Flavor!K72</f>
        <v>4.2048047078564667E-2</v>
      </c>
      <c r="L128" s="445">
        <f>Flavor!L72</f>
        <v>878979355.64237142</v>
      </c>
      <c r="M128" s="464">
        <f>Flavor!M72</f>
        <v>150440839.69376481</v>
      </c>
      <c r="N128" s="87">
        <f>Flavor!N72</f>
        <v>0.20649675535394393</v>
      </c>
      <c r="O128" s="86">
        <f>Flavor!O72</f>
        <v>196941468.33587357</v>
      </c>
      <c r="P128" s="85">
        <f>Flavor!P72</f>
        <v>26447672.900113732</v>
      </c>
      <c r="Q128" s="87">
        <f>Flavor!Q72</f>
        <v>0.15512396115364163</v>
      </c>
    </row>
    <row r="129" spans="2:17">
      <c r="B129" s="512"/>
      <c r="C129" s="145" t="s">
        <v>77</v>
      </c>
      <c r="D129" s="86">
        <f>Flavor!D73</f>
        <v>49335498.419177309</v>
      </c>
      <c r="E129" s="85">
        <f>Flavor!E73</f>
        <v>-2852670.0765909776</v>
      </c>
      <c r="F129" s="87">
        <f>Flavor!F73</f>
        <v>-5.4661241404213835E-2</v>
      </c>
      <c r="G129" s="102">
        <f>Flavor!G73</f>
        <v>3.1709629478448997</v>
      </c>
      <c r="H129" s="88">
        <f>Flavor!H73</f>
        <v>-0.37033788435694204</v>
      </c>
      <c r="I129" s="377">
        <f>Flavor!I73</f>
        <v>3.0370359351339653</v>
      </c>
      <c r="J129" s="397">
        <f>Flavor!J73</f>
        <v>6.7071493952842065E-2</v>
      </c>
      <c r="K129" s="87">
        <f>Flavor!K73</f>
        <v>2.2583264978811815E-2</v>
      </c>
      <c r="L129" s="445">
        <f>Flavor!L73</f>
        <v>149833681.57678643</v>
      </c>
      <c r="M129" s="464">
        <f>Flavor!M73</f>
        <v>-5163323.1060143411</v>
      </c>
      <c r="N129" s="87">
        <f>Flavor!N73</f>
        <v>-3.3312405724104224E-2</v>
      </c>
      <c r="O129" s="86">
        <f>Flavor!O73</f>
        <v>89831316.622435972</v>
      </c>
      <c r="P129" s="85">
        <f>Flavor!P73</f>
        <v>-4227726.4239370227</v>
      </c>
      <c r="Q129" s="87">
        <f>Flavor!Q73</f>
        <v>-4.4947580657956183E-2</v>
      </c>
    </row>
    <row r="130" spans="2:17">
      <c r="B130" s="512"/>
      <c r="C130" s="145" t="s">
        <v>78</v>
      </c>
      <c r="D130" s="86">
        <f>Flavor!D74</f>
        <v>6587982.6360559259</v>
      </c>
      <c r="E130" s="85">
        <f>Flavor!E74</f>
        <v>1406145.5189186409</v>
      </c>
      <c r="F130" s="87">
        <f>Flavor!F74</f>
        <v>0.27136042433064134</v>
      </c>
      <c r="G130" s="102">
        <f>Flavor!G74</f>
        <v>0.42343240687436973</v>
      </c>
      <c r="H130" s="88">
        <f>Flavor!H74</f>
        <v>7.1811634883863551E-2</v>
      </c>
      <c r="I130" s="377">
        <f>Flavor!I74</f>
        <v>3.9979082028020225</v>
      </c>
      <c r="J130" s="397">
        <f>Flavor!J74</f>
        <v>0.26361781343185164</v>
      </c>
      <c r="K130" s="87">
        <f>Flavor!K74</f>
        <v>7.0593817283800916E-2</v>
      </c>
      <c r="L130" s="445">
        <f>Flavor!L74</f>
        <v>26338149.820605278</v>
      </c>
      <c r="M130" s="464">
        <f>Flavor!M74</f>
        <v>6987665.2747978829</v>
      </c>
      <c r="N130" s="87">
        <f>Flavor!N74</f>
        <v>0.36111060982769433</v>
      </c>
      <c r="O130" s="86">
        <f>Flavor!O74</f>
        <v>11608507.999927392</v>
      </c>
      <c r="P130" s="85">
        <f>Flavor!P74</f>
        <v>1748823.2066333964</v>
      </c>
      <c r="Q130" s="87">
        <f>Flavor!Q74</f>
        <v>0.17737110701782757</v>
      </c>
    </row>
    <row r="131" spans="2:17">
      <c r="B131" s="512"/>
      <c r="C131" s="145" t="s">
        <v>79</v>
      </c>
      <c r="D131" s="86">
        <f>Flavor!D75</f>
        <v>31931499.613339778</v>
      </c>
      <c r="E131" s="85">
        <f>Flavor!E75</f>
        <v>-498223.07486700639</v>
      </c>
      <c r="F131" s="87">
        <f>Flavor!F75</f>
        <v>-1.5363161740762818E-2</v>
      </c>
      <c r="G131" s="102">
        <f>Flavor!G75</f>
        <v>2.0523478101452737</v>
      </c>
      <c r="H131" s="88">
        <f>Flavor!H75</f>
        <v>-0.14821617310954727</v>
      </c>
      <c r="I131" s="377">
        <f>Flavor!I75</f>
        <v>3.2806147289660981</v>
      </c>
      <c r="J131" s="397">
        <f>Flavor!J75</f>
        <v>0.11573878266985416</v>
      </c>
      <c r="K131" s="87">
        <f>Flavor!K75</f>
        <v>3.6569769126432797E-2</v>
      </c>
      <c r="L131" s="445">
        <f>Flavor!L75</f>
        <v>104754947.94949774</v>
      </c>
      <c r="M131" s="464">
        <f>Flavor!M75</f>
        <v>2118898.6685345322</v>
      </c>
      <c r="N131" s="87">
        <f>Flavor!N75</f>
        <v>2.0644780107758321E-2</v>
      </c>
      <c r="O131" s="86">
        <f>Flavor!O75</f>
        <v>59551215.729959771</v>
      </c>
      <c r="P131" s="85">
        <f>Flavor!P75</f>
        <v>-480387.93173455447</v>
      </c>
      <c r="Q131" s="87">
        <f>Flavor!Q75</f>
        <v>-8.0022505219377645E-3</v>
      </c>
    </row>
    <row r="132" spans="2:17">
      <c r="B132" s="512"/>
      <c r="C132" s="145" t="s">
        <v>80</v>
      </c>
      <c r="D132" s="86">
        <f>Flavor!D76</f>
        <v>11621527.171515079</v>
      </c>
      <c r="E132" s="85">
        <f>Flavor!E76</f>
        <v>-1351475.4529483896</v>
      </c>
      <c r="F132" s="87">
        <f>Flavor!F76</f>
        <v>-0.10417599472306306</v>
      </c>
      <c r="G132" s="102">
        <f>Flavor!G76</f>
        <v>0.74695570611530393</v>
      </c>
      <c r="H132" s="88">
        <f>Flavor!H76</f>
        <v>-0.13334544861662223</v>
      </c>
      <c r="I132" s="377">
        <f>Flavor!I76</f>
        <v>2.6559752809446242</v>
      </c>
      <c r="J132" s="397">
        <f>Flavor!J76</f>
        <v>1.2006518775495856E-2</v>
      </c>
      <c r="K132" s="87">
        <f>Flavor!K76</f>
        <v>4.5410970610884347E-3</v>
      </c>
      <c r="L132" s="445">
        <f>Flavor!L76</f>
        <v>30866488.894370347</v>
      </c>
      <c r="M132" s="464">
        <f>Flavor!M76</f>
        <v>-3433724.796249181</v>
      </c>
      <c r="N132" s="87">
        <f>Flavor!N76</f>
        <v>-0.10010797096544739</v>
      </c>
      <c r="O132" s="86">
        <f>Flavor!O76</f>
        <v>9740719.0447404757</v>
      </c>
      <c r="P132" s="85">
        <f>Flavor!P76</f>
        <v>-1344724.2029904835</v>
      </c>
      <c r="Q132" s="87">
        <f>Flavor!Q76</f>
        <v>-0.12130540682401043</v>
      </c>
    </row>
    <row r="133" spans="2:17">
      <c r="B133" s="512"/>
      <c r="C133" s="145" t="s">
        <v>81</v>
      </c>
      <c r="D133" s="86">
        <f>Flavor!D77</f>
        <v>12634784.017626764</v>
      </c>
      <c r="E133" s="85">
        <f>Flavor!E77</f>
        <v>-2029853.0962921549</v>
      </c>
      <c r="F133" s="87">
        <f>Flavor!F77</f>
        <v>-0.13841822886742439</v>
      </c>
      <c r="G133" s="102">
        <f>Flavor!G77</f>
        <v>0.81208122462879295</v>
      </c>
      <c r="H133" s="88">
        <f>Flavor!H77</f>
        <v>-0.18300814356143236</v>
      </c>
      <c r="I133" s="377">
        <f>Flavor!I77</f>
        <v>3.3492898564715818</v>
      </c>
      <c r="J133" s="397">
        <f>Flavor!J77</f>
        <v>0.12731400973185725</v>
      </c>
      <c r="K133" s="87">
        <f>Flavor!K77</f>
        <v>3.9514265713904914E-2</v>
      </c>
      <c r="L133" s="445">
        <f>Flavor!L77</f>
        <v>42317553.94894658</v>
      </c>
      <c r="M133" s="464">
        <f>Flavor!M77</f>
        <v>-4931552.6333031207</v>
      </c>
      <c r="N133" s="87">
        <f>Flavor!N77</f>
        <v>-0.10437345782863502</v>
      </c>
      <c r="O133" s="86">
        <f>Flavor!O77</f>
        <v>27762512.758151554</v>
      </c>
      <c r="P133" s="85">
        <f>Flavor!P77</f>
        <v>-2699586.4482990988</v>
      </c>
      <c r="Q133" s="87">
        <f>Flavor!Q77</f>
        <v>-8.8621156079993157E-2</v>
      </c>
    </row>
    <row r="134" spans="2:17">
      <c r="B134" s="512"/>
      <c r="C134" s="145" t="s">
        <v>82</v>
      </c>
      <c r="D134" s="86">
        <f>Flavor!D78</f>
        <v>4855863.2971311416</v>
      </c>
      <c r="E134" s="85">
        <f>Flavor!E78</f>
        <v>895753.03838340798</v>
      </c>
      <c r="F134" s="87">
        <f>Flavor!F78</f>
        <v>0.22619396427276828</v>
      </c>
      <c r="G134" s="102">
        <f>Flavor!G78</f>
        <v>0.31210311212782882</v>
      </c>
      <c r="H134" s="88">
        <f>Flavor!H78</f>
        <v>4.3384317061250843E-2</v>
      </c>
      <c r="I134" s="377">
        <f>Flavor!I78</f>
        <v>3.4676273524972099</v>
      </c>
      <c r="J134" s="397">
        <f>Flavor!J78</f>
        <v>5.2831256472356536E-2</v>
      </c>
      <c r="K134" s="87">
        <f>Flavor!K78</f>
        <v>1.547127705043857E-2</v>
      </c>
      <c r="L134" s="445">
        <f>Flavor!L78</f>
        <v>16838324.389119234</v>
      </c>
      <c r="M134" s="464">
        <f>Flavor!M78</f>
        <v>3315355.3377195019</v>
      </c>
      <c r="N134" s="87">
        <f>Flavor!N78</f>
        <v>0.24516475081160796</v>
      </c>
      <c r="O134" s="86">
        <f>Flavor!O78</f>
        <v>7941603.7750416985</v>
      </c>
      <c r="P134" s="85">
        <f>Flavor!P78</f>
        <v>953466.11656843405</v>
      </c>
      <c r="Q134" s="87">
        <f>Flavor!Q78</f>
        <v>0.13644066032562141</v>
      </c>
    </row>
    <row r="135" spans="2:17">
      <c r="B135" s="512"/>
      <c r="C135" s="145" t="s">
        <v>83</v>
      </c>
      <c r="D135" s="86">
        <f>Flavor!D79</f>
        <v>14094384.653759057</v>
      </c>
      <c r="E135" s="85">
        <f>Flavor!E79</f>
        <v>73401.44512976706</v>
      </c>
      <c r="F135" s="87">
        <f>Flavor!F79</f>
        <v>5.2351139743603533E-3</v>
      </c>
      <c r="G135" s="102">
        <f>Flavor!G79</f>
        <v>0.90589480073786199</v>
      </c>
      <c r="H135" s="88">
        <f>Flavor!H79</f>
        <v>-4.5518535582477648E-2</v>
      </c>
      <c r="I135" s="377">
        <f>Flavor!I79</f>
        <v>2.9048630876495438</v>
      </c>
      <c r="J135" s="397">
        <f>Flavor!J79</f>
        <v>6.7028776460166029E-2</v>
      </c>
      <c r="K135" s="87">
        <f>Flavor!K79</f>
        <v>2.3619693438717108E-2</v>
      </c>
      <c r="L135" s="445">
        <f>Flavor!L79</f>
        <v>40942257.723838881</v>
      </c>
      <c r="M135" s="464">
        <f>Flavor!M79</f>
        <v>1153030.4977805465</v>
      </c>
      <c r="N135" s="87">
        <f>Flavor!N79</f>
        <v>2.8978459200268564E-2</v>
      </c>
      <c r="O135" s="86">
        <f>Flavor!O79</f>
        <v>20230108.191830575</v>
      </c>
      <c r="P135" s="85">
        <f>Flavor!P79</f>
        <v>-978524.03994463012</v>
      </c>
      <c r="Q135" s="87">
        <f>Flavor!Q79</f>
        <v>-4.6138007828651274E-2</v>
      </c>
    </row>
    <row r="136" spans="2:17" ht="15" thickBot="1">
      <c r="B136" s="515"/>
      <c r="C136" s="151" t="s">
        <v>84</v>
      </c>
      <c r="D136" s="137">
        <f>Flavor!D80</f>
        <v>12237138.579900099</v>
      </c>
      <c r="E136" s="133">
        <f>Flavor!E80</f>
        <v>3933023.2597177327</v>
      </c>
      <c r="F136" s="134">
        <f>Flavor!F80</f>
        <v>0.47362339130321224</v>
      </c>
      <c r="G136" s="135">
        <f>Flavor!G80</f>
        <v>0.78652317839811592</v>
      </c>
      <c r="H136" s="136">
        <f>Flavor!H80</f>
        <v>0.22303587195151409</v>
      </c>
      <c r="I136" s="378">
        <f>Flavor!I80</f>
        <v>3.3402966669306888</v>
      </c>
      <c r="J136" s="398">
        <f>Flavor!J80</f>
        <v>0.43442148592521157</v>
      </c>
      <c r="K136" s="134">
        <f>Flavor!K80</f>
        <v>0.1494976414557817</v>
      </c>
      <c r="L136" s="446">
        <f>Flavor!L80</f>
        <v>40875673.211209245</v>
      </c>
      <c r="M136" s="465">
        <f>Flavor!M80</f>
        <v>16744950.602083955</v>
      </c>
      <c r="N136" s="134">
        <f>Flavor!N80</f>
        <v>0.69392661269711309</v>
      </c>
      <c r="O136" s="137">
        <f>Flavor!O80</f>
        <v>25428044.936783873</v>
      </c>
      <c r="P136" s="133">
        <f>Flavor!P80</f>
        <v>4921481.4912053198</v>
      </c>
      <c r="Q136" s="134">
        <f>Flavor!Q80</f>
        <v>0.23999542898868542</v>
      </c>
    </row>
    <row r="137" spans="2:17">
      <c r="B137" s="511" t="s">
        <v>85</v>
      </c>
      <c r="C137" s="178" t="s">
        <v>132</v>
      </c>
      <c r="D137" s="117">
        <f>Fat!D23</f>
        <v>375310877.4998039</v>
      </c>
      <c r="E137" s="113">
        <f>Fat!E23</f>
        <v>39852882.100816011</v>
      </c>
      <c r="F137" s="114">
        <f>Fat!F23</f>
        <v>0.11880140776914763</v>
      </c>
      <c r="G137" s="115">
        <f>Fat!G23</f>
        <v>24.122526874329278</v>
      </c>
      <c r="H137" s="116">
        <f>Fat!H23</f>
        <v>1.3595575554974886</v>
      </c>
      <c r="I137" s="379">
        <f>Fat!I23</f>
        <v>3.3682066882435602</v>
      </c>
      <c r="J137" s="399">
        <f>Fat!J23</f>
        <v>0.22036410164192777</v>
      </c>
      <c r="K137" s="114">
        <f>Fat!K23</f>
        <v>7.0004803473934132E-2</v>
      </c>
      <c r="L137" s="447">
        <f>Fat!L23</f>
        <v>1264124607.765399</v>
      </c>
      <c r="M137" s="466">
        <f>Fat!M23</f>
        <v>208155643.83245039</v>
      </c>
      <c r="N137" s="114">
        <f>Fat!N23</f>
        <v>0.19712288044638759</v>
      </c>
      <c r="O137" s="117">
        <f>Fat!O23</f>
        <v>382065337.88043624</v>
      </c>
      <c r="P137" s="113">
        <f>Fat!P23</f>
        <v>44575428.131094337</v>
      </c>
      <c r="Q137" s="114">
        <f>Fat!Q23</f>
        <v>0.13207929139037394</v>
      </c>
    </row>
    <row r="138" spans="2:17">
      <c r="B138" s="512"/>
      <c r="C138" s="179" t="s">
        <v>87</v>
      </c>
      <c r="D138" s="86">
        <f>Fat!D24</f>
        <v>30134073.235477746</v>
      </c>
      <c r="E138" s="85">
        <f>Fat!E24</f>
        <v>173021.49224742129</v>
      </c>
      <c r="F138" s="87">
        <f>Fat!F24</f>
        <v>5.7748804591452752E-3</v>
      </c>
      <c r="G138" s="102">
        <f>Fat!G24</f>
        <v>1.9368210063567854</v>
      </c>
      <c r="H138" s="88">
        <f>Fat!H24</f>
        <v>-9.6227872922188595E-2</v>
      </c>
      <c r="I138" s="377">
        <f>Fat!I24</f>
        <v>3.8702879861368991</v>
      </c>
      <c r="J138" s="397">
        <f>Fat!J24</f>
        <v>0.20135938358527383</v>
      </c>
      <c r="K138" s="87">
        <f>Fat!K24</f>
        <v>5.4882339069022679E-2</v>
      </c>
      <c r="L138" s="445">
        <f>Fat!L24</f>
        <v>116627541.61663899</v>
      </c>
      <c r="M138" s="464">
        <f>Fat!M24</f>
        <v>6702581.9133720249</v>
      </c>
      <c r="N138" s="87">
        <f>Fat!N24</f>
        <v>6.0974158475609837E-2</v>
      </c>
      <c r="O138" s="86">
        <f>Fat!O24</f>
        <v>43341293.276556022</v>
      </c>
      <c r="P138" s="85">
        <f>Fat!P24</f>
        <v>-4065698.6632458568</v>
      </c>
      <c r="Q138" s="87">
        <f>Fat!Q24</f>
        <v>-8.5761582772611741E-2</v>
      </c>
    </row>
    <row r="139" spans="2:17">
      <c r="B139" s="512"/>
      <c r="C139" s="179" t="s">
        <v>50</v>
      </c>
      <c r="D139" s="86">
        <f>Fat!D25</f>
        <v>591461772.01147163</v>
      </c>
      <c r="E139" s="85">
        <f>Fat!E25</f>
        <v>33844791.976688266</v>
      </c>
      <c r="F139" s="87">
        <f>Fat!F25</f>
        <v>6.0695411345933321E-2</v>
      </c>
      <c r="G139" s="102">
        <f>Fat!G25</f>
        <v>38.015291711049848</v>
      </c>
      <c r="H139" s="88">
        <f>Fat!H25</f>
        <v>0.17741518914862553</v>
      </c>
      <c r="I139" s="377">
        <f>Fat!I25</f>
        <v>2.7838050541857755</v>
      </c>
      <c r="J139" s="397">
        <f>Fat!J25</f>
        <v>8.7817413136983991E-2</v>
      </c>
      <c r="K139" s="87">
        <f>Fat!K25</f>
        <v>3.2573373779570189E-2</v>
      </c>
      <c r="L139" s="445">
        <f>Fat!L25</f>
        <v>1646514270.2832096</v>
      </c>
      <c r="M139" s="464">
        <f>Fat!M25</f>
        <v>143185783.67048287</v>
      </c>
      <c r="N139" s="87">
        <f>Fat!N25</f>
        <v>9.5245839445979349E-2</v>
      </c>
      <c r="O139" s="86">
        <f>Fat!O25</f>
        <v>629457655.89819551</v>
      </c>
      <c r="P139" s="85">
        <f>Fat!P25</f>
        <v>10139770.570835948</v>
      </c>
      <c r="Q139" s="87">
        <f>Fat!Q25</f>
        <v>1.6372481420387625E-2</v>
      </c>
    </row>
    <row r="140" spans="2:17" ht="15" thickBot="1">
      <c r="B140" s="513"/>
      <c r="C140" s="180" t="s">
        <v>15</v>
      </c>
      <c r="D140" s="112">
        <f>Fat!D26</f>
        <v>558580432.56169319</v>
      </c>
      <c r="E140" s="108">
        <f>Fat!E26</f>
        <v>8342709.5885014534</v>
      </c>
      <c r="F140" s="109">
        <f>Fat!F26</f>
        <v>1.5162009510038483E-2</v>
      </c>
      <c r="G140" s="110">
        <f>Fat!G26</f>
        <v>35.901894412721774</v>
      </c>
      <c r="H140" s="111">
        <f>Fat!H26</f>
        <v>-1.4352523475024412</v>
      </c>
      <c r="I140" s="383">
        <f>Fat!I26</f>
        <v>2.8715437625923514</v>
      </c>
      <c r="J140" s="403">
        <f>Fat!J26</f>
        <v>0.12493900606801889</v>
      </c>
      <c r="K140" s="109">
        <f>Fat!K26</f>
        <v>4.5488527525206025E-2</v>
      </c>
      <c r="L140" s="451">
        <f>Fat!L26</f>
        <v>1603988157.0286677</v>
      </c>
      <c r="M140" s="470">
        <f>Fat!M26</f>
        <v>92702609.891381264</v>
      </c>
      <c r="N140" s="109">
        <f>Fat!N26</f>
        <v>6.1340234522179335E-2</v>
      </c>
      <c r="O140" s="112">
        <f>Fat!O26</f>
        <v>520157122.05437201</v>
      </c>
      <c r="P140" s="108">
        <f>Fat!P26</f>
        <v>-6310775.1602122188</v>
      </c>
      <c r="Q140" s="109">
        <f>Fat!Q26</f>
        <v>-1.1987008502514629E-2</v>
      </c>
    </row>
    <row r="141" spans="2:17" ht="15" hidden="1" thickBot="1">
      <c r="B141" s="514" t="s">
        <v>88</v>
      </c>
      <c r="C141" s="148" t="s">
        <v>89</v>
      </c>
      <c r="D141" s="123">
        <f>Organic!D8</f>
        <v>115791349.16265015</v>
      </c>
      <c r="E141" s="118">
        <f>Organic!E8</f>
        <v>3838583.0303418934</v>
      </c>
      <c r="F141" s="120">
        <f>Organic!F8</f>
        <v>3.4287522880902921E-2</v>
      </c>
      <c r="G141" s="121">
        <f>Organic!G8</f>
        <v>7.4423100939629219</v>
      </c>
      <c r="H141" s="122">
        <f>Organic!H8</f>
        <v>-0.15440071806315281</v>
      </c>
      <c r="I141" s="381">
        <f>Organic!I8</f>
        <v>3.4589960593325002</v>
      </c>
      <c r="J141" s="401">
        <f>Organic!J8</f>
        <v>0.30255225425570664</v>
      </c>
      <c r="K141" s="120">
        <f>Organic!K8</f>
        <v>9.585225428980694E-2</v>
      </c>
      <c r="L141" s="449">
        <f>Organic!L8</f>
        <v>400521820.45840049</v>
      </c>
      <c r="M141" s="468">
        <f>Organic!M8</f>
        <v>47149205.338865042</v>
      </c>
      <c r="N141" s="120">
        <f>Organic!N8</f>
        <v>0.13342631353285786</v>
      </c>
      <c r="O141" s="123">
        <f>Organic!O8</f>
        <v>68841538.919732034</v>
      </c>
      <c r="P141" s="118">
        <f>Organic!P8</f>
        <v>4917227.6664689779</v>
      </c>
      <c r="Q141" s="120">
        <f>Organic!Q8</f>
        <v>7.6922653839590252E-2</v>
      </c>
    </row>
    <row r="142" spans="2:17" hidden="1">
      <c r="B142" s="512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106" t="e">
        <f>#REF!</f>
        <v>#REF!</v>
      </c>
      <c r="I142" s="384" t="e">
        <f>#REF!</f>
        <v>#REF!</v>
      </c>
      <c r="J142" s="404" t="e">
        <f>#REF!</f>
        <v>#REF!</v>
      </c>
      <c r="K142" s="104" t="e">
        <f>#REF!</f>
        <v>#REF!</v>
      </c>
      <c r="L142" s="452" t="e">
        <f>#REF!</f>
        <v>#REF!</v>
      </c>
      <c r="M142" s="471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515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126" t="e">
        <f>#REF!</f>
        <v>#REF!</v>
      </c>
      <c r="I143" s="382" t="e">
        <f>#REF!</f>
        <v>#REF!</v>
      </c>
      <c r="J143" s="402" t="e">
        <f>#REF!</f>
        <v>#REF!</v>
      </c>
      <c r="K143" s="124" t="e">
        <f>#REF!</f>
        <v>#REF!</v>
      </c>
      <c r="L143" s="450" t="e">
        <f>#REF!</f>
        <v>#REF!</v>
      </c>
      <c r="M143" s="469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511" t="s">
        <v>54</v>
      </c>
      <c r="C144" s="144" t="s">
        <v>92</v>
      </c>
      <c r="D144" s="117">
        <f>Size!D38</f>
        <v>259089558.17695105</v>
      </c>
      <c r="E144" s="113">
        <f>Size!E38</f>
        <v>-7752839.9316901863</v>
      </c>
      <c r="F144" s="114">
        <f>Size!F38</f>
        <v>-2.9054003361691134E-2</v>
      </c>
      <c r="G144" s="115">
        <f>Size!G38</f>
        <v>16.652581112533479</v>
      </c>
      <c r="H144" s="116">
        <f>Size!H38</f>
        <v>-1.4543813221702777</v>
      </c>
      <c r="I144" s="379">
        <f>Size!I38</f>
        <v>3.752384199666746</v>
      </c>
      <c r="J144" s="399">
        <f>Size!J38</f>
        <v>0.19094889222376166</v>
      </c>
      <c r="K144" s="114">
        <f>Size!K38</f>
        <v>5.3615712694457973E-2</v>
      </c>
      <c r="L144" s="447">
        <f>Size!L38</f>
        <v>972203564.40182924</v>
      </c>
      <c r="M144" s="466">
        <f>Size!M38</f>
        <v>21861626.254957318</v>
      </c>
      <c r="N144" s="114">
        <f>Size!N38</f>
        <v>2.3003958235902542E-2</v>
      </c>
      <c r="O144" s="117">
        <f>Size!O38</f>
        <v>776578467.4103055</v>
      </c>
      <c r="P144" s="113">
        <f>Size!P38</f>
        <v>-21012572.019610763</v>
      </c>
      <c r="Q144" s="114">
        <f>Size!Q38</f>
        <v>-2.6345045243524354E-2</v>
      </c>
    </row>
    <row r="145" spans="1:17">
      <c r="B145" s="512"/>
      <c r="C145" s="145" t="s">
        <v>93</v>
      </c>
      <c r="D145" s="86">
        <f>Size!D39</f>
        <v>193531761.59784144</v>
      </c>
      <c r="E145" s="85">
        <f>Size!E39</f>
        <v>-5447328.1976360083</v>
      </c>
      <c r="F145" s="87">
        <f>Size!F39</f>
        <v>-2.7376385142956962E-2</v>
      </c>
      <c r="G145" s="102">
        <f>Size!G39</f>
        <v>12.438955010523658</v>
      </c>
      <c r="H145" s="88">
        <f>Size!H39</f>
        <v>-1.063048155972325</v>
      </c>
      <c r="I145" s="377">
        <f>Size!I39</f>
        <v>3.0679655111729538</v>
      </c>
      <c r="J145" s="397">
        <f>Size!J39</f>
        <v>8.2150143788342511E-2</v>
      </c>
      <c r="K145" s="87">
        <f>Size!K39</f>
        <v>2.7513470754322273E-2</v>
      </c>
      <c r="L145" s="445">
        <f>Size!L39</f>
        <v>593748769.89872384</v>
      </c>
      <c r="M145" s="464">
        <f>Size!M39</f>
        <v>-366054.20081520081</v>
      </c>
      <c r="N145" s="87">
        <f>Size!N39</f>
        <v>-6.1613376062448065E-4</v>
      </c>
      <c r="O145" s="86">
        <f>Size!O39</f>
        <v>117666131.35356674</v>
      </c>
      <c r="P145" s="85">
        <f>Size!P39</f>
        <v>-2294179.491333276</v>
      </c>
      <c r="Q145" s="87">
        <f>Size!Q39</f>
        <v>-1.9124487717437511E-2</v>
      </c>
    </row>
    <row r="146" spans="1:17">
      <c r="B146" s="512"/>
      <c r="C146" s="145" t="s">
        <v>94</v>
      </c>
      <c r="D146" s="86">
        <f>Size!D40</f>
        <v>342006615.62348747</v>
      </c>
      <c r="E146" s="85">
        <f>Size!E40</f>
        <v>-16271252.162227392</v>
      </c>
      <c r="F146" s="87">
        <f>Size!F40</f>
        <v>-4.5415175273844123E-2</v>
      </c>
      <c r="G146" s="102">
        <f>Size!G40</f>
        <v>21.981946890362348</v>
      </c>
      <c r="H146" s="88">
        <f>Size!H40</f>
        <v>-2.3294966402136055</v>
      </c>
      <c r="I146" s="377">
        <f>Size!I40</f>
        <v>2.8210280085477262</v>
      </c>
      <c r="J146" s="397">
        <f>Size!J40</f>
        <v>0.18837835475793652</v>
      </c>
      <c r="K146" s="87">
        <f>Size!K40</f>
        <v>7.1554661474518416E-2</v>
      </c>
      <c r="L146" s="445">
        <f>Size!L40</f>
        <v>964810241.78247452</v>
      </c>
      <c r="M146" s="464">
        <f>Size!M40</f>
        <v>21590137.195868254</v>
      </c>
      <c r="N146" s="87">
        <f>Size!N40</f>
        <v>2.2889818708148466E-2</v>
      </c>
      <c r="O146" s="86">
        <f>Size!O40</f>
        <v>187060702.00051975</v>
      </c>
      <c r="P146" s="85">
        <f>Size!P40</f>
        <v>-2132473.685882777</v>
      </c>
      <c r="Q146" s="87">
        <f>Size!Q40</f>
        <v>-1.1271409120049142E-2</v>
      </c>
    </row>
    <row r="147" spans="1:17">
      <c r="B147" s="512"/>
      <c r="C147" s="145" t="s">
        <v>95</v>
      </c>
      <c r="D147" s="86">
        <f>Size!D41</f>
        <v>428154310.34456831</v>
      </c>
      <c r="E147" s="85">
        <f>Size!E41</f>
        <v>52977911.749746323</v>
      </c>
      <c r="F147" s="87">
        <f>Size!F41</f>
        <v>0.14120800761500113</v>
      </c>
      <c r="G147" s="102">
        <f>Size!G41</f>
        <v>27.518956888352278</v>
      </c>
      <c r="H147" s="88">
        <f>Size!H41</f>
        <v>2.0608400227630064</v>
      </c>
      <c r="I147" s="377">
        <f>Size!I41</f>
        <v>2.4813802096998749</v>
      </c>
      <c r="J147" s="397">
        <f>Size!J41</f>
        <v>8.3106677750862445E-2</v>
      </c>
      <c r="K147" s="87">
        <f>Size!K41</f>
        <v>3.4652710228313233E-2</v>
      </c>
      <c r="L147" s="445">
        <f>Size!L41</f>
        <v>1062413632.3867102</v>
      </c>
      <c r="M147" s="464">
        <f>Size!M41</f>
        <v>162638005.82479596</v>
      </c>
      <c r="N147" s="87">
        <f>Size!N41</f>
        <v>0.18075395801311442</v>
      </c>
      <c r="O147" s="86">
        <f>Size!O41</f>
        <v>212575504.54859558</v>
      </c>
      <c r="P147" s="85">
        <f>Size!P41</f>
        <v>26326836.67765525</v>
      </c>
      <c r="Q147" s="87">
        <f>Size!Q41</f>
        <v>0.14135315424590442</v>
      </c>
    </row>
    <row r="148" spans="1:17">
      <c r="B148" s="512"/>
      <c r="C148" s="145" t="s">
        <v>96</v>
      </c>
      <c r="D148" s="86">
        <f>Size!D42</f>
        <v>345084227.74162632</v>
      </c>
      <c r="E148" s="85">
        <f>Size!E42</f>
        <v>6791792.9060828686</v>
      </c>
      <c r="F148" s="87">
        <f>Size!F42</f>
        <v>2.0076691662894004E-2</v>
      </c>
      <c r="G148" s="102">
        <f>Size!G42</f>
        <v>22.179755654987364</v>
      </c>
      <c r="H148" s="88">
        <f>Size!H42</f>
        <v>-0.77554849805716586</v>
      </c>
      <c r="I148" s="377">
        <f>Size!I42</f>
        <v>3.9062589304969459</v>
      </c>
      <c r="J148" s="397">
        <f>Size!J42</f>
        <v>0.23541389894087317</v>
      </c>
      <c r="K148" s="87">
        <f>Size!K42</f>
        <v>6.413071020900088E-2</v>
      </c>
      <c r="L148" s="445">
        <f>Size!L42</f>
        <v>1347988346.3893697</v>
      </c>
      <c r="M148" s="464">
        <f>Size!M42</f>
        <v>106169242.7603085</v>
      </c>
      <c r="N148" s="87">
        <f>Size!N42</f>
        <v>8.5494934366883352E-2</v>
      </c>
      <c r="O148" s="86">
        <f>Size!O42</f>
        <v>953208215.12950635</v>
      </c>
      <c r="P148" s="85">
        <f>Size!P42</f>
        <v>6998423.508384347</v>
      </c>
      <c r="Q148" s="87">
        <f>Size!Q42</f>
        <v>7.3962704363839758E-3</v>
      </c>
    </row>
    <row r="149" spans="1:17" ht="15" customHeight="1">
      <c r="B149" s="512"/>
      <c r="C149" s="145" t="s">
        <v>97</v>
      </c>
      <c r="D149" s="86">
        <f>Size!D43</f>
        <v>544813223.21063459</v>
      </c>
      <c r="E149" s="85">
        <f>Size!E43</f>
        <v>64319327.116100252</v>
      </c>
      <c r="F149" s="87">
        <f>Size!F43</f>
        <v>0.13386086199822569</v>
      </c>
      <c r="G149" s="102">
        <f>Size!G43</f>
        <v>35.017028299147427</v>
      </c>
      <c r="H149" s="88">
        <f>Size!H43</f>
        <v>2.4124460125425031</v>
      </c>
      <c r="I149" s="377">
        <f>Size!I43</f>
        <v>2.5055781442809173</v>
      </c>
      <c r="J149" s="397">
        <f>Size!J43</f>
        <v>0.10407567586995636</v>
      </c>
      <c r="K149" s="87">
        <f>Size!K43</f>
        <v>4.3337734288826993E-2</v>
      </c>
      <c r="L149" s="445">
        <f>Size!L43</f>
        <v>1365072104.7918069</v>
      </c>
      <c r="M149" s="464">
        <f>Size!M43</f>
        <v>211164827.26438284</v>
      </c>
      <c r="N149" s="87">
        <f>Size!N43</f>
        <v>0.18299982275600496</v>
      </c>
      <c r="O149" s="86">
        <f>Size!O43</f>
        <v>263924376.2818855</v>
      </c>
      <c r="P149" s="85">
        <f>Size!P43</f>
        <v>33662570.973251462</v>
      </c>
      <c r="Q149" s="87">
        <f>Size!Q43</f>
        <v>0.14619259554632366</v>
      </c>
    </row>
    <row r="150" spans="1:17" ht="15" thickBot="1">
      <c r="B150" s="513"/>
      <c r="C150" s="146" t="s">
        <v>98</v>
      </c>
      <c r="D150" s="137">
        <f>Size!D44</f>
        <v>665589704.35618305</v>
      </c>
      <c r="E150" s="133">
        <f>Size!E44</f>
        <v>11102285.136068463</v>
      </c>
      <c r="F150" s="134">
        <f>Size!F44</f>
        <v>1.696332856832896E-2</v>
      </c>
      <c r="G150" s="135">
        <f>Size!G44</f>
        <v>42.779750050322725</v>
      </c>
      <c r="H150" s="136">
        <f>Size!H44</f>
        <v>-1.6314049902639738</v>
      </c>
      <c r="I150" s="378">
        <f>Size!I44</f>
        <v>2.8819468104125625</v>
      </c>
      <c r="J150" s="398">
        <f>Size!J44</f>
        <v>0.15495539114817714</v>
      </c>
      <c r="K150" s="134">
        <f>Size!K44</f>
        <v>5.6822837818087758E-2</v>
      </c>
      <c r="L150" s="446">
        <f>Size!L44</f>
        <v>1918194125.5127423</v>
      </c>
      <c r="M150" s="465">
        <f>Size!M44</f>
        <v>133412549.28299713</v>
      </c>
      <c r="N150" s="134">
        <f>Size!N44</f>
        <v>7.4750070854509798E-2</v>
      </c>
      <c r="O150" s="137">
        <f>Size!O44</f>
        <v>357888817.6981681</v>
      </c>
      <c r="P150" s="133">
        <f>Size!P44</f>
        <v>3677730.3968365788</v>
      </c>
      <c r="Q150" s="134">
        <f>Size!Q44</f>
        <v>1.0382877692667736E-2</v>
      </c>
    </row>
    <row r="151" spans="1:17">
      <c r="A151" s="59"/>
      <c r="B151" s="497"/>
      <c r="C151" s="497"/>
      <c r="D151" s="498"/>
      <c r="E151" s="498"/>
      <c r="F151" s="497"/>
      <c r="G151" s="497"/>
      <c r="H151" s="497"/>
      <c r="I151" s="539"/>
      <c r="J151" s="539"/>
      <c r="K151" s="497"/>
      <c r="L151" s="540"/>
      <c r="M151" s="540"/>
      <c r="N151" s="497"/>
      <c r="O151" s="498"/>
      <c r="P151" s="498"/>
      <c r="Q151" s="497"/>
    </row>
    <row r="152" spans="1:17">
      <c r="A152" s="59"/>
      <c r="B152" s="497"/>
      <c r="C152" s="497"/>
      <c r="D152" s="498"/>
      <c r="E152" s="498"/>
      <c r="F152" s="497"/>
      <c r="G152" s="497"/>
      <c r="H152" s="497"/>
      <c r="I152" s="539"/>
      <c r="J152" s="539"/>
      <c r="K152" s="497"/>
      <c r="L152" s="540"/>
      <c r="M152" s="540"/>
      <c r="N152" s="497"/>
      <c r="O152" s="498"/>
      <c r="P152" s="498"/>
      <c r="Q152" s="497"/>
    </row>
    <row r="153" spans="1:17">
      <c r="A153" s="59"/>
      <c r="B153" s="59"/>
      <c r="C153" s="172" t="s">
        <v>121</v>
      </c>
      <c r="D153" s="433"/>
      <c r="E153" s="433"/>
      <c r="F153" s="172"/>
      <c r="G153" s="172"/>
      <c r="H153" s="172"/>
      <c r="I153" s="387"/>
      <c r="J153" s="387"/>
      <c r="K153" s="170"/>
      <c r="L153" s="541"/>
      <c r="M153" s="541"/>
      <c r="N153" s="484"/>
      <c r="O153" s="483"/>
      <c r="P153" s="483"/>
      <c r="Q153" s="484"/>
    </row>
    <row r="154" spans="1:17">
      <c r="A154" s="59"/>
      <c r="B154" s="60"/>
      <c r="C154" s="142"/>
      <c r="D154" s="434"/>
      <c r="E154" s="434"/>
      <c r="F154" s="61"/>
      <c r="G154" s="61"/>
      <c r="H154" s="61"/>
      <c r="I154" s="388"/>
      <c r="J154" s="388"/>
      <c r="K154" s="61"/>
      <c r="L154" s="455"/>
      <c r="M154" s="455"/>
      <c r="N154" s="61"/>
      <c r="O154" s="434"/>
      <c r="P154" s="434"/>
      <c r="Q154" s="61"/>
    </row>
    <row r="155" spans="1:17">
      <c r="A155" s="59"/>
      <c r="B155" s="59"/>
      <c r="C155" s="62"/>
      <c r="D155" s="435"/>
      <c r="E155" s="435"/>
      <c r="F155" s="64"/>
      <c r="G155" s="65"/>
      <c r="H155" s="65"/>
      <c r="I155" s="389"/>
      <c r="J155" s="389"/>
      <c r="K155" s="64"/>
      <c r="L155" s="456"/>
      <c r="M155" s="456"/>
      <c r="N155" s="64"/>
      <c r="O155" s="435"/>
      <c r="P155" s="435"/>
      <c r="Q155" s="64"/>
    </row>
    <row r="156" spans="1:17">
      <c r="A156" s="59"/>
      <c r="B156" s="516"/>
      <c r="C156" s="66"/>
      <c r="D156" s="436"/>
      <c r="E156" s="436"/>
      <c r="F156" s="68"/>
      <c r="G156" s="69"/>
      <c r="H156" s="69"/>
      <c r="I156" s="390"/>
      <c r="J156" s="390"/>
      <c r="K156" s="68"/>
      <c r="L156" s="457"/>
      <c r="M156" s="457"/>
      <c r="N156" s="68"/>
      <c r="O156" s="436"/>
      <c r="P156" s="436"/>
      <c r="Q156" s="68"/>
    </row>
    <row r="157" spans="1:17">
      <c r="A157" s="59"/>
      <c r="B157" s="516"/>
      <c r="C157" s="66"/>
      <c r="D157" s="436"/>
      <c r="E157" s="436"/>
      <c r="F157" s="68"/>
      <c r="G157" s="69"/>
      <c r="H157" s="69"/>
      <c r="I157" s="390"/>
      <c r="J157" s="390"/>
      <c r="K157" s="68"/>
      <c r="L157" s="457"/>
      <c r="M157" s="457"/>
      <c r="N157" s="68"/>
      <c r="O157" s="436"/>
      <c r="P157" s="436"/>
      <c r="Q157" s="68"/>
    </row>
    <row r="158" spans="1:17">
      <c r="A158" s="59"/>
      <c r="B158" s="516"/>
      <c r="C158" s="66"/>
      <c r="D158" s="436"/>
      <c r="E158" s="436"/>
      <c r="F158" s="68"/>
      <c r="G158" s="69"/>
      <c r="H158" s="69"/>
      <c r="I158" s="390"/>
      <c r="J158" s="390"/>
      <c r="K158" s="68"/>
      <c r="L158" s="457"/>
      <c r="M158" s="457"/>
      <c r="N158" s="68"/>
      <c r="O158" s="436"/>
      <c r="P158" s="436"/>
      <c r="Q158" s="68"/>
    </row>
    <row r="159" spans="1:17">
      <c r="A159" s="59"/>
      <c r="B159" s="516"/>
      <c r="C159" s="73"/>
      <c r="D159" s="437"/>
      <c r="E159" s="437"/>
      <c r="F159" s="71"/>
      <c r="G159" s="72"/>
      <c r="H159" s="72"/>
      <c r="I159" s="391"/>
      <c r="J159" s="391"/>
      <c r="K159" s="71"/>
      <c r="L159" s="458"/>
      <c r="M159" s="458"/>
      <c r="N159" s="71"/>
      <c r="O159" s="437"/>
      <c r="P159" s="437"/>
      <c r="Q159" s="71"/>
    </row>
    <row r="160" spans="1:17">
      <c r="A160" s="59"/>
      <c r="B160" s="516"/>
      <c r="C160" s="73"/>
      <c r="D160" s="437"/>
      <c r="E160" s="437"/>
      <c r="F160" s="71"/>
      <c r="G160" s="72"/>
      <c r="H160" s="72"/>
      <c r="I160" s="391"/>
      <c r="J160" s="391"/>
      <c r="K160" s="71"/>
      <c r="L160" s="458"/>
      <c r="M160" s="458"/>
      <c r="N160" s="71"/>
      <c r="O160" s="437"/>
      <c r="P160" s="437"/>
      <c r="Q160" s="71"/>
    </row>
    <row r="161" spans="1:17">
      <c r="A161" s="59"/>
      <c r="B161" s="516"/>
      <c r="C161" s="73"/>
      <c r="D161" s="437"/>
      <c r="E161" s="437"/>
      <c r="F161" s="71"/>
      <c r="G161" s="72"/>
      <c r="H161" s="72"/>
      <c r="I161" s="391"/>
      <c r="J161" s="391"/>
      <c r="K161" s="71"/>
      <c r="L161" s="458"/>
      <c r="M161" s="458"/>
      <c r="N161" s="71"/>
      <c r="O161" s="437"/>
      <c r="P161" s="437"/>
      <c r="Q161" s="71"/>
    </row>
    <row r="162" spans="1:17">
      <c r="A162" s="59"/>
      <c r="B162" s="516"/>
      <c r="C162" s="73"/>
      <c r="D162" s="437"/>
      <c r="E162" s="437"/>
      <c r="F162" s="71"/>
      <c r="G162" s="72"/>
      <c r="H162" s="72"/>
      <c r="I162" s="391"/>
      <c r="J162" s="391"/>
      <c r="K162" s="71"/>
      <c r="L162" s="458"/>
      <c r="M162" s="458"/>
      <c r="N162" s="71"/>
      <c r="O162" s="437"/>
      <c r="P162" s="437"/>
      <c r="Q162" s="71"/>
    </row>
    <row r="163" spans="1:17">
      <c r="A163" s="59"/>
      <c r="B163" s="516"/>
      <c r="C163" s="73"/>
      <c r="D163" s="437"/>
      <c r="E163" s="437"/>
      <c r="F163" s="71"/>
      <c r="G163" s="72"/>
      <c r="H163" s="72"/>
      <c r="I163" s="391"/>
      <c r="J163" s="391"/>
      <c r="K163" s="71"/>
      <c r="L163" s="458"/>
      <c r="M163" s="458"/>
      <c r="N163" s="71"/>
      <c r="O163" s="437"/>
      <c r="P163" s="437"/>
      <c r="Q163" s="71"/>
    </row>
    <row r="164" spans="1:17">
      <c r="A164" s="59"/>
      <c r="B164" s="516"/>
      <c r="C164" s="73"/>
      <c r="D164" s="437"/>
      <c r="E164" s="437"/>
      <c r="F164" s="71"/>
      <c r="G164" s="72"/>
      <c r="H164" s="72"/>
      <c r="I164" s="391"/>
      <c r="J164" s="391"/>
      <c r="K164" s="71"/>
      <c r="L164" s="458"/>
      <c r="M164" s="458"/>
      <c r="N164" s="71"/>
      <c r="O164" s="437"/>
      <c r="P164" s="437"/>
      <c r="Q164" s="71"/>
    </row>
    <row r="165" spans="1:17">
      <c r="A165" s="59"/>
      <c r="B165" s="516"/>
      <c r="C165" s="73"/>
      <c r="D165" s="437"/>
      <c r="E165" s="437"/>
      <c r="F165" s="71"/>
      <c r="G165" s="72"/>
      <c r="H165" s="72"/>
      <c r="I165" s="391"/>
      <c r="J165" s="391"/>
      <c r="K165" s="71"/>
      <c r="L165" s="458"/>
      <c r="M165" s="458"/>
      <c r="N165" s="71"/>
      <c r="O165" s="437"/>
      <c r="P165" s="437"/>
      <c r="Q165" s="71"/>
    </row>
    <row r="166" spans="1:17">
      <c r="A166" s="59"/>
      <c r="B166" s="516"/>
      <c r="C166" s="73"/>
      <c r="D166" s="437"/>
      <c r="E166" s="437"/>
      <c r="F166" s="71"/>
      <c r="G166" s="72"/>
      <c r="H166" s="72"/>
      <c r="I166" s="391"/>
      <c r="J166" s="391"/>
      <c r="K166" s="71"/>
      <c r="L166" s="458"/>
      <c r="M166" s="458"/>
      <c r="N166" s="71"/>
      <c r="O166" s="437"/>
      <c r="P166" s="437"/>
      <c r="Q166" s="71"/>
    </row>
    <row r="167" spans="1:17">
      <c r="A167" s="59"/>
      <c r="B167" s="516"/>
      <c r="C167" s="73"/>
      <c r="D167" s="437"/>
      <c r="E167" s="437"/>
      <c r="F167" s="71"/>
      <c r="G167" s="72"/>
      <c r="H167" s="72"/>
      <c r="I167" s="391"/>
      <c r="J167" s="391"/>
      <c r="K167" s="71"/>
      <c r="L167" s="458"/>
      <c r="M167" s="458"/>
      <c r="N167" s="71"/>
      <c r="O167" s="437"/>
      <c r="P167" s="437"/>
      <c r="Q167" s="71"/>
    </row>
    <row r="168" spans="1:17">
      <c r="A168" s="59"/>
      <c r="B168" s="516"/>
      <c r="C168" s="73"/>
      <c r="D168" s="437"/>
      <c r="E168" s="437"/>
      <c r="F168" s="71"/>
      <c r="G168" s="72"/>
      <c r="H168" s="72"/>
      <c r="I168" s="391"/>
      <c r="J168" s="391"/>
      <c r="K168" s="71"/>
      <c r="L168" s="458"/>
      <c r="M168" s="458"/>
      <c r="N168" s="71"/>
      <c r="O168" s="437"/>
      <c r="P168" s="437"/>
      <c r="Q168" s="71"/>
    </row>
    <row r="169" spans="1:17">
      <c r="A169" s="59"/>
      <c r="B169" s="516"/>
      <c r="C169" s="73"/>
      <c r="D169" s="437"/>
      <c r="E169" s="437"/>
      <c r="F169" s="71"/>
      <c r="G169" s="72"/>
      <c r="H169" s="72"/>
      <c r="I169" s="391"/>
      <c r="J169" s="391"/>
      <c r="K169" s="71"/>
      <c r="L169" s="458"/>
      <c r="M169" s="458"/>
      <c r="N169" s="71"/>
      <c r="O169" s="437"/>
      <c r="P169" s="437"/>
      <c r="Q169" s="71"/>
    </row>
    <row r="170" spans="1:17">
      <c r="A170" s="59"/>
      <c r="B170" s="516"/>
      <c r="C170" s="73"/>
      <c r="D170" s="437"/>
      <c r="E170" s="437"/>
      <c r="F170" s="71"/>
      <c r="G170" s="72"/>
      <c r="H170" s="72"/>
      <c r="I170" s="391"/>
      <c r="J170" s="391"/>
      <c r="K170" s="71"/>
      <c r="L170" s="458"/>
      <c r="M170" s="458"/>
      <c r="N170" s="71"/>
      <c r="O170" s="437"/>
      <c r="P170" s="437"/>
      <c r="Q170" s="71"/>
    </row>
    <row r="171" spans="1:17">
      <c r="A171" s="59"/>
      <c r="B171" s="516"/>
      <c r="C171" s="73"/>
      <c r="D171" s="437"/>
      <c r="E171" s="437"/>
      <c r="F171" s="71"/>
      <c r="G171" s="72"/>
      <c r="H171" s="72"/>
      <c r="I171" s="391"/>
      <c r="J171" s="391"/>
      <c r="K171" s="71"/>
      <c r="L171" s="458"/>
      <c r="M171" s="458"/>
      <c r="N171" s="71"/>
      <c r="O171" s="437"/>
      <c r="P171" s="437"/>
      <c r="Q171" s="71"/>
    </row>
    <row r="172" spans="1:17">
      <c r="A172" s="59"/>
      <c r="B172" s="516"/>
      <c r="C172" s="73"/>
      <c r="D172" s="437"/>
      <c r="E172" s="437"/>
      <c r="F172" s="71"/>
      <c r="G172" s="72"/>
      <c r="H172" s="72"/>
      <c r="I172" s="391"/>
      <c r="J172" s="391"/>
      <c r="K172" s="71"/>
      <c r="L172" s="458"/>
      <c r="M172" s="458"/>
      <c r="N172" s="71"/>
      <c r="O172" s="437"/>
      <c r="P172" s="437"/>
      <c r="Q172" s="71"/>
    </row>
    <row r="173" spans="1:17">
      <c r="A173" s="59"/>
      <c r="B173" s="516"/>
      <c r="C173" s="73"/>
      <c r="D173" s="437"/>
      <c r="E173" s="437"/>
      <c r="F173" s="71"/>
      <c r="G173" s="72"/>
      <c r="H173" s="72"/>
      <c r="I173" s="391"/>
      <c r="J173" s="391"/>
      <c r="K173" s="71"/>
      <c r="L173" s="458"/>
      <c r="M173" s="458"/>
      <c r="N173" s="71"/>
      <c r="O173" s="437"/>
      <c r="P173" s="437"/>
      <c r="Q173" s="71"/>
    </row>
    <row r="174" spans="1:17">
      <c r="A174" s="59"/>
      <c r="B174" s="516"/>
      <c r="C174" s="73"/>
      <c r="D174" s="437"/>
      <c r="E174" s="437"/>
      <c r="F174" s="71"/>
      <c r="G174" s="72"/>
      <c r="H174" s="72"/>
      <c r="I174" s="391"/>
      <c r="J174" s="391"/>
      <c r="K174" s="71"/>
      <c r="L174" s="458"/>
      <c r="M174" s="458"/>
      <c r="N174" s="71"/>
      <c r="O174" s="437"/>
      <c r="P174" s="437"/>
      <c r="Q174" s="71"/>
    </row>
    <row r="175" spans="1:17">
      <c r="A175" s="59"/>
      <c r="B175" s="516"/>
      <c r="C175" s="73"/>
      <c r="D175" s="437"/>
      <c r="E175" s="437"/>
      <c r="F175" s="71"/>
      <c r="G175" s="72"/>
      <c r="H175" s="72"/>
      <c r="I175" s="391"/>
      <c r="J175" s="391"/>
      <c r="K175" s="71"/>
      <c r="L175" s="458"/>
      <c r="M175" s="458"/>
      <c r="N175" s="71"/>
      <c r="O175" s="437"/>
      <c r="P175" s="437"/>
      <c r="Q175" s="71"/>
    </row>
    <row r="176" spans="1:17">
      <c r="A176" s="59"/>
      <c r="B176" s="516"/>
      <c r="C176" s="73"/>
      <c r="D176" s="437"/>
      <c r="E176" s="437"/>
      <c r="F176" s="71"/>
      <c r="G176" s="72"/>
      <c r="H176" s="72"/>
      <c r="I176" s="391"/>
      <c r="J176" s="391"/>
      <c r="K176" s="71"/>
      <c r="L176" s="458"/>
      <c r="M176" s="458"/>
      <c r="N176" s="71"/>
      <c r="O176" s="437"/>
      <c r="P176" s="437"/>
      <c r="Q176" s="71"/>
    </row>
    <row r="177" spans="1:17">
      <c r="A177" s="59"/>
      <c r="B177" s="516"/>
      <c r="C177" s="73"/>
      <c r="D177" s="437"/>
      <c r="E177" s="437"/>
      <c r="F177" s="71"/>
      <c r="G177" s="72"/>
      <c r="H177" s="72"/>
      <c r="I177" s="391"/>
      <c r="J177" s="391"/>
      <c r="K177" s="71"/>
      <c r="L177" s="458"/>
      <c r="M177" s="458"/>
      <c r="N177" s="71"/>
      <c r="O177" s="437"/>
      <c r="P177" s="437"/>
      <c r="Q177" s="71"/>
    </row>
    <row r="178" spans="1:17">
      <c r="A178" s="59"/>
      <c r="B178" s="516"/>
      <c r="C178" s="73"/>
      <c r="D178" s="437"/>
      <c r="E178" s="437"/>
      <c r="F178" s="71"/>
      <c r="G178" s="72"/>
      <c r="H178" s="72"/>
      <c r="I178" s="391"/>
      <c r="J178" s="391"/>
      <c r="K178" s="71"/>
      <c r="L178" s="458"/>
      <c r="M178" s="458"/>
      <c r="N178" s="71"/>
      <c r="O178" s="437"/>
      <c r="P178" s="437"/>
      <c r="Q178" s="71"/>
    </row>
    <row r="179" spans="1:17">
      <c r="A179" s="59"/>
      <c r="B179" s="516"/>
      <c r="C179" s="73"/>
      <c r="D179" s="437"/>
      <c r="E179" s="437"/>
      <c r="F179" s="71"/>
      <c r="G179" s="72"/>
      <c r="H179" s="72"/>
      <c r="I179" s="391"/>
      <c r="J179" s="391"/>
      <c r="K179" s="71"/>
      <c r="L179" s="458"/>
      <c r="M179" s="458"/>
      <c r="N179" s="71"/>
      <c r="O179" s="437"/>
      <c r="P179" s="437"/>
      <c r="Q179" s="71"/>
    </row>
    <row r="180" spans="1:17">
      <c r="A180" s="59"/>
      <c r="B180" s="516"/>
      <c r="C180" s="73"/>
      <c r="D180" s="437"/>
      <c r="E180" s="437"/>
      <c r="F180" s="71"/>
      <c r="G180" s="72"/>
      <c r="H180" s="72"/>
      <c r="I180" s="391"/>
      <c r="J180" s="391"/>
      <c r="K180" s="71"/>
      <c r="L180" s="458"/>
      <c r="M180" s="458"/>
      <c r="N180" s="71"/>
      <c r="O180" s="437"/>
      <c r="P180" s="437"/>
      <c r="Q180" s="71"/>
    </row>
    <row r="181" spans="1:17">
      <c r="A181" s="59"/>
      <c r="B181" s="516"/>
      <c r="C181" s="73"/>
      <c r="D181" s="437"/>
      <c r="E181" s="437"/>
      <c r="F181" s="71"/>
      <c r="G181" s="72"/>
      <c r="H181" s="72"/>
      <c r="I181" s="391"/>
      <c r="J181" s="391"/>
      <c r="K181" s="71"/>
      <c r="L181" s="458"/>
      <c r="M181" s="458"/>
      <c r="N181" s="71"/>
      <c r="O181" s="437"/>
      <c r="P181" s="437"/>
      <c r="Q181" s="71"/>
    </row>
    <row r="182" spans="1:17">
      <c r="A182" s="59"/>
      <c r="B182" s="516"/>
      <c r="C182" s="73"/>
      <c r="D182" s="437"/>
      <c r="E182" s="437"/>
      <c r="F182" s="71"/>
      <c r="G182" s="72"/>
      <c r="H182" s="72"/>
      <c r="I182" s="391"/>
      <c r="J182" s="391"/>
      <c r="K182" s="71"/>
      <c r="L182" s="458"/>
      <c r="M182" s="458"/>
      <c r="N182" s="71"/>
      <c r="O182" s="437"/>
      <c r="P182" s="437"/>
      <c r="Q182" s="71"/>
    </row>
    <row r="183" spans="1:17">
      <c r="A183" s="59"/>
      <c r="B183" s="516"/>
      <c r="C183" s="73"/>
      <c r="D183" s="437"/>
      <c r="E183" s="437"/>
      <c r="F183" s="71"/>
      <c r="G183" s="72"/>
      <c r="H183" s="72"/>
      <c r="I183" s="391"/>
      <c r="J183" s="391"/>
      <c r="K183" s="71"/>
      <c r="L183" s="458"/>
      <c r="M183" s="458"/>
      <c r="N183" s="71"/>
      <c r="O183" s="437"/>
      <c r="P183" s="437"/>
      <c r="Q183" s="71"/>
    </row>
    <row r="184" spans="1:17">
      <c r="A184" s="59"/>
      <c r="B184" s="516"/>
      <c r="C184" s="73"/>
      <c r="D184" s="437"/>
      <c r="E184" s="437"/>
      <c r="F184" s="71"/>
      <c r="G184" s="72"/>
      <c r="H184" s="72"/>
      <c r="I184" s="391"/>
      <c r="J184" s="391"/>
      <c r="K184" s="71"/>
      <c r="L184" s="458"/>
      <c r="M184" s="458"/>
      <c r="N184" s="71"/>
      <c r="O184" s="437"/>
      <c r="P184" s="437"/>
      <c r="Q184" s="71"/>
    </row>
    <row r="185" spans="1:17">
      <c r="A185" s="59"/>
      <c r="B185" s="516"/>
      <c r="C185" s="73"/>
      <c r="D185" s="437"/>
      <c r="E185" s="437"/>
      <c r="F185" s="71"/>
      <c r="G185" s="72"/>
      <c r="H185" s="72"/>
      <c r="I185" s="391"/>
      <c r="J185" s="391"/>
      <c r="K185" s="71"/>
      <c r="L185" s="458"/>
      <c r="M185" s="458"/>
      <c r="N185" s="71"/>
      <c r="O185" s="437"/>
      <c r="P185" s="437"/>
      <c r="Q185" s="71"/>
    </row>
    <row r="186" spans="1:17">
      <c r="A186" s="59"/>
      <c r="B186" s="516"/>
      <c r="C186" s="73"/>
      <c r="D186" s="437"/>
      <c r="E186" s="437"/>
      <c r="F186" s="71"/>
      <c r="G186" s="72"/>
      <c r="H186" s="72"/>
      <c r="I186" s="391"/>
      <c r="J186" s="391"/>
      <c r="K186" s="71"/>
      <c r="L186" s="458"/>
      <c r="M186" s="458"/>
      <c r="N186" s="71"/>
      <c r="O186" s="437"/>
      <c r="P186" s="437"/>
      <c r="Q186" s="71"/>
    </row>
    <row r="187" spans="1:17">
      <c r="A187" s="59"/>
      <c r="B187" s="516"/>
      <c r="C187" s="73"/>
      <c r="D187" s="437"/>
      <c r="E187" s="437"/>
      <c r="F187" s="71"/>
      <c r="G187" s="72"/>
      <c r="H187" s="72"/>
      <c r="I187" s="391"/>
      <c r="J187" s="391"/>
      <c r="K187" s="71"/>
      <c r="L187" s="458"/>
      <c r="M187" s="458"/>
      <c r="N187" s="71"/>
      <c r="O187" s="437"/>
      <c r="P187" s="437"/>
      <c r="Q187" s="71"/>
    </row>
    <row r="188" spans="1:17">
      <c r="A188" s="59"/>
      <c r="B188" s="516"/>
      <c r="C188" s="73"/>
      <c r="D188" s="437"/>
      <c r="E188" s="437"/>
      <c r="F188" s="71"/>
      <c r="G188" s="72"/>
      <c r="H188" s="72"/>
      <c r="I188" s="391"/>
      <c r="J188" s="391"/>
      <c r="K188" s="71"/>
      <c r="L188" s="458"/>
      <c r="M188" s="458"/>
      <c r="N188" s="71"/>
      <c r="O188" s="437"/>
      <c r="P188" s="437"/>
      <c r="Q188" s="71"/>
    </row>
    <row r="189" spans="1:17">
      <c r="A189" s="59"/>
      <c r="B189" s="516"/>
      <c r="C189" s="73"/>
      <c r="D189" s="437"/>
      <c r="E189" s="437"/>
      <c r="F189" s="71"/>
      <c r="G189" s="72"/>
      <c r="H189" s="72"/>
      <c r="I189" s="391"/>
      <c r="J189" s="391"/>
      <c r="K189" s="71"/>
      <c r="L189" s="458"/>
      <c r="M189" s="458"/>
      <c r="N189" s="71"/>
      <c r="O189" s="437"/>
      <c r="P189" s="437"/>
      <c r="Q189" s="71"/>
    </row>
    <row r="190" spans="1:17">
      <c r="A190" s="59"/>
      <c r="B190" s="516"/>
      <c r="C190" s="73"/>
      <c r="D190" s="437"/>
      <c r="E190" s="437"/>
      <c r="F190" s="71"/>
      <c r="G190" s="72"/>
      <c r="H190" s="72"/>
      <c r="I190" s="391"/>
      <c r="J190" s="391"/>
      <c r="K190" s="71"/>
      <c r="L190" s="458"/>
      <c r="M190" s="458"/>
      <c r="N190" s="71"/>
      <c r="O190" s="437"/>
      <c r="P190" s="437"/>
      <c r="Q190" s="71"/>
    </row>
    <row r="191" spans="1:17">
      <c r="A191" s="59"/>
      <c r="B191" s="516"/>
      <c r="C191" s="73"/>
      <c r="D191" s="437"/>
      <c r="E191" s="437"/>
      <c r="F191" s="71"/>
      <c r="G191" s="72"/>
      <c r="H191" s="72"/>
      <c r="I191" s="391"/>
      <c r="J191" s="391"/>
      <c r="K191" s="71"/>
      <c r="L191" s="458"/>
      <c r="M191" s="458"/>
      <c r="N191" s="71"/>
      <c r="O191" s="437"/>
      <c r="P191" s="437"/>
      <c r="Q191" s="71"/>
    </row>
    <row r="192" spans="1:17">
      <c r="A192" s="59"/>
      <c r="B192" s="516"/>
      <c r="C192" s="73"/>
      <c r="D192" s="437"/>
      <c r="E192" s="437"/>
      <c r="F192" s="71"/>
      <c r="G192" s="72"/>
      <c r="H192" s="72"/>
      <c r="I192" s="391"/>
      <c r="J192" s="391"/>
      <c r="K192" s="71"/>
      <c r="L192" s="458"/>
      <c r="M192" s="458"/>
      <c r="N192" s="71"/>
      <c r="O192" s="437"/>
      <c r="P192" s="437"/>
      <c r="Q192" s="71"/>
    </row>
    <row r="193" spans="1:17">
      <c r="A193" s="59"/>
      <c r="B193" s="516"/>
      <c r="C193" s="73"/>
      <c r="D193" s="437"/>
      <c r="E193" s="437"/>
      <c r="F193" s="71"/>
      <c r="G193" s="72"/>
      <c r="H193" s="72"/>
      <c r="I193" s="391"/>
      <c r="J193" s="391"/>
      <c r="K193" s="71"/>
      <c r="L193" s="458"/>
      <c r="M193" s="458"/>
      <c r="N193" s="71"/>
      <c r="O193" s="437"/>
      <c r="P193" s="437"/>
      <c r="Q193" s="71"/>
    </row>
    <row r="194" spans="1:17">
      <c r="A194" s="59"/>
      <c r="B194" s="516"/>
      <c r="C194" s="143"/>
      <c r="D194" s="437"/>
      <c r="E194" s="437"/>
      <c r="F194" s="71"/>
      <c r="G194" s="72"/>
      <c r="H194" s="72"/>
      <c r="I194" s="391"/>
      <c r="J194" s="391"/>
      <c r="K194" s="71"/>
      <c r="L194" s="458"/>
      <c r="M194" s="458"/>
      <c r="N194" s="71"/>
      <c r="O194" s="437"/>
      <c r="P194" s="437"/>
      <c r="Q194" s="71"/>
    </row>
    <row r="195" spans="1:17">
      <c r="A195" s="59"/>
      <c r="B195" s="518"/>
      <c r="C195" s="73"/>
      <c r="D195" s="437"/>
      <c r="E195" s="437"/>
      <c r="F195" s="71"/>
      <c r="G195" s="72"/>
      <c r="H195" s="72"/>
      <c r="I195" s="391"/>
      <c r="J195" s="391"/>
      <c r="K195" s="71"/>
      <c r="L195" s="458"/>
      <c r="M195" s="458"/>
      <c r="N195" s="71"/>
      <c r="O195" s="437"/>
      <c r="P195" s="437"/>
      <c r="Q195" s="71"/>
    </row>
    <row r="196" spans="1:17">
      <c r="A196" s="59"/>
      <c r="B196" s="518"/>
      <c r="C196" s="73"/>
      <c r="D196" s="437"/>
      <c r="E196" s="437"/>
      <c r="F196" s="71"/>
      <c r="G196" s="72"/>
      <c r="H196" s="72"/>
      <c r="I196" s="391"/>
      <c r="J196" s="391"/>
      <c r="K196" s="71"/>
      <c r="L196" s="458"/>
      <c r="M196" s="458"/>
      <c r="N196" s="71"/>
      <c r="O196" s="437"/>
      <c r="P196" s="437"/>
      <c r="Q196" s="71"/>
    </row>
    <row r="197" spans="1:17">
      <c r="A197" s="59"/>
      <c r="B197" s="518"/>
      <c r="C197" s="74"/>
      <c r="D197" s="437"/>
      <c r="E197" s="437"/>
      <c r="F197" s="71"/>
      <c r="G197" s="72"/>
      <c r="H197" s="72"/>
      <c r="I197" s="391"/>
      <c r="J197" s="391"/>
      <c r="K197" s="71"/>
      <c r="L197" s="458"/>
      <c r="M197" s="458"/>
      <c r="N197" s="71"/>
      <c r="O197" s="437"/>
      <c r="P197" s="437"/>
      <c r="Q197" s="71"/>
    </row>
    <row r="198" spans="1:17">
      <c r="A198" s="59"/>
      <c r="B198" s="518"/>
      <c r="C198" s="74"/>
      <c r="D198" s="437"/>
      <c r="E198" s="437"/>
      <c r="F198" s="71"/>
      <c r="G198" s="72"/>
      <c r="H198" s="72"/>
      <c r="I198" s="391"/>
      <c r="J198" s="391"/>
      <c r="K198" s="71"/>
      <c r="L198" s="458"/>
      <c r="M198" s="458"/>
      <c r="N198" s="71"/>
      <c r="O198" s="437"/>
      <c r="P198" s="437"/>
      <c r="Q198" s="71"/>
    </row>
    <row r="199" spans="1:17">
      <c r="A199" s="59"/>
      <c r="B199" s="518"/>
      <c r="C199" s="74"/>
      <c r="D199" s="437"/>
      <c r="E199" s="437"/>
      <c r="F199" s="71"/>
      <c r="G199" s="72"/>
      <c r="H199" s="72"/>
      <c r="I199" s="391"/>
      <c r="J199" s="391"/>
      <c r="K199" s="71"/>
      <c r="L199" s="458"/>
      <c r="M199" s="458"/>
      <c r="N199" s="71"/>
      <c r="O199" s="437"/>
      <c r="P199" s="437"/>
      <c r="Q199" s="71"/>
    </row>
    <row r="200" spans="1:17">
      <c r="A200" s="59"/>
      <c r="B200" s="518"/>
      <c r="C200" s="74"/>
      <c r="D200" s="437"/>
      <c r="E200" s="437"/>
      <c r="F200" s="71"/>
      <c r="G200" s="72"/>
      <c r="H200" s="72"/>
      <c r="I200" s="391"/>
      <c r="J200" s="391"/>
      <c r="K200" s="71"/>
      <c r="L200" s="458"/>
      <c r="M200" s="458"/>
      <c r="N200" s="71"/>
      <c r="O200" s="437"/>
      <c r="P200" s="437"/>
      <c r="Q200" s="71"/>
    </row>
    <row r="201" spans="1:17">
      <c r="A201" s="59"/>
      <c r="B201" s="518"/>
      <c r="C201" s="74"/>
      <c r="D201" s="437"/>
      <c r="E201" s="437"/>
      <c r="F201" s="71"/>
      <c r="G201" s="72"/>
      <c r="H201" s="72"/>
      <c r="I201" s="391"/>
      <c r="J201" s="391"/>
      <c r="K201" s="71"/>
      <c r="L201" s="458"/>
      <c r="M201" s="458"/>
      <c r="N201" s="71"/>
      <c r="O201" s="437"/>
      <c r="P201" s="437"/>
      <c r="Q201" s="71"/>
    </row>
    <row r="202" spans="1:17">
      <c r="A202" s="59"/>
      <c r="B202" s="518"/>
      <c r="C202" s="74"/>
      <c r="D202" s="437"/>
      <c r="E202" s="437"/>
      <c r="F202" s="71"/>
      <c r="G202" s="72"/>
      <c r="H202" s="72"/>
      <c r="I202" s="391"/>
      <c r="J202" s="391"/>
      <c r="K202" s="71"/>
      <c r="L202" s="458"/>
      <c r="M202" s="458"/>
      <c r="N202" s="71"/>
      <c r="O202" s="437"/>
      <c r="P202" s="437"/>
      <c r="Q202" s="71"/>
    </row>
    <row r="203" spans="1:17">
      <c r="A203" s="59"/>
      <c r="B203" s="518"/>
      <c r="C203" s="74"/>
      <c r="D203" s="437"/>
      <c r="E203" s="437"/>
      <c r="F203" s="71"/>
      <c r="G203" s="72"/>
      <c r="H203" s="72"/>
      <c r="I203" s="391"/>
      <c r="J203" s="391"/>
      <c r="K203" s="71"/>
      <c r="L203" s="458"/>
      <c r="M203" s="458"/>
      <c r="N203" s="71"/>
      <c r="O203" s="437"/>
      <c r="P203" s="437"/>
      <c r="Q203" s="71"/>
    </row>
    <row r="204" spans="1:17">
      <c r="A204" s="59"/>
      <c r="B204" s="518"/>
      <c r="C204" s="74"/>
      <c r="D204" s="437"/>
      <c r="E204" s="437"/>
      <c r="F204" s="71"/>
      <c r="G204" s="72"/>
      <c r="H204" s="72"/>
      <c r="I204" s="391"/>
      <c r="J204" s="391"/>
      <c r="K204" s="71"/>
      <c r="L204" s="458"/>
      <c r="M204" s="458"/>
      <c r="N204" s="71"/>
      <c r="O204" s="437"/>
      <c r="P204" s="437"/>
      <c r="Q204" s="71"/>
    </row>
    <row r="205" spans="1:17">
      <c r="A205" s="59"/>
      <c r="B205" s="518"/>
      <c r="C205" s="74"/>
      <c r="D205" s="437"/>
      <c r="E205" s="437"/>
      <c r="F205" s="71"/>
      <c r="G205" s="72"/>
      <c r="H205" s="72"/>
      <c r="I205" s="391"/>
      <c r="J205" s="391"/>
      <c r="K205" s="71"/>
      <c r="L205" s="458"/>
      <c r="M205" s="458"/>
      <c r="N205" s="71"/>
      <c r="O205" s="437"/>
      <c r="P205" s="437"/>
      <c r="Q205" s="71"/>
    </row>
    <row r="206" spans="1:17">
      <c r="A206" s="59"/>
      <c r="B206" s="518"/>
      <c r="C206" s="74"/>
      <c r="D206" s="437"/>
      <c r="E206" s="437"/>
      <c r="F206" s="71"/>
      <c r="G206" s="72"/>
      <c r="H206" s="72"/>
      <c r="I206" s="391"/>
      <c r="J206" s="391"/>
      <c r="K206" s="71"/>
      <c r="L206" s="458"/>
      <c r="M206" s="458"/>
      <c r="N206" s="71"/>
      <c r="O206" s="437"/>
      <c r="P206" s="437"/>
      <c r="Q206" s="71"/>
    </row>
    <row r="207" spans="1:17">
      <c r="A207" s="59"/>
      <c r="B207" s="518"/>
      <c r="C207" s="74"/>
      <c r="D207" s="437"/>
      <c r="E207" s="437"/>
      <c r="F207" s="71"/>
      <c r="G207" s="72"/>
      <c r="H207" s="72"/>
      <c r="I207" s="391"/>
      <c r="J207" s="391"/>
      <c r="K207" s="71"/>
      <c r="L207" s="458"/>
      <c r="M207" s="458"/>
      <c r="N207" s="71"/>
      <c r="O207" s="437"/>
      <c r="P207" s="437"/>
      <c r="Q207" s="71"/>
    </row>
    <row r="208" spans="1:17">
      <c r="A208" s="59"/>
      <c r="B208" s="518"/>
      <c r="C208" s="73"/>
      <c r="D208" s="437"/>
      <c r="E208" s="437"/>
      <c r="F208" s="71"/>
      <c r="G208" s="72"/>
      <c r="H208" s="72"/>
      <c r="I208" s="391"/>
      <c r="J208" s="391"/>
      <c r="K208" s="71"/>
      <c r="L208" s="458"/>
      <c r="M208" s="458"/>
      <c r="N208" s="71"/>
      <c r="O208" s="437"/>
      <c r="P208" s="437"/>
      <c r="Q208" s="71"/>
    </row>
    <row r="209" spans="1:17">
      <c r="A209" s="59"/>
      <c r="B209" s="518"/>
      <c r="C209" s="66"/>
      <c r="D209" s="437"/>
      <c r="E209" s="437"/>
      <c r="F209" s="71"/>
      <c r="G209" s="72"/>
      <c r="H209" s="72"/>
      <c r="I209" s="391"/>
      <c r="J209" s="391"/>
      <c r="K209" s="71"/>
      <c r="L209" s="458"/>
      <c r="M209" s="458"/>
      <c r="N209" s="71"/>
      <c r="O209" s="437"/>
      <c r="P209" s="437"/>
      <c r="Q209" s="71"/>
    </row>
    <row r="210" spans="1:17">
      <c r="A210" s="59"/>
      <c r="B210" s="518"/>
      <c r="C210" s="66"/>
      <c r="D210" s="437"/>
      <c r="E210" s="437"/>
      <c r="F210" s="71"/>
      <c r="G210" s="72"/>
      <c r="H210" s="72"/>
      <c r="I210" s="391"/>
      <c r="J210" s="391"/>
      <c r="K210" s="71"/>
      <c r="L210" s="458"/>
      <c r="M210" s="458"/>
      <c r="N210" s="71"/>
      <c r="O210" s="437"/>
      <c r="P210" s="437"/>
      <c r="Q210" s="71"/>
    </row>
    <row r="211" spans="1:17">
      <c r="A211" s="59"/>
      <c r="B211" s="518"/>
      <c r="C211" s="66"/>
      <c r="D211" s="437"/>
      <c r="E211" s="437"/>
      <c r="F211" s="71"/>
      <c r="G211" s="72"/>
      <c r="H211" s="72"/>
      <c r="I211" s="391"/>
      <c r="J211" s="391"/>
      <c r="K211" s="71"/>
      <c r="L211" s="458"/>
      <c r="M211" s="458"/>
      <c r="N211" s="71"/>
      <c r="O211" s="437"/>
      <c r="P211" s="437"/>
      <c r="Q211" s="71"/>
    </row>
    <row r="212" spans="1:17">
      <c r="A212" s="59"/>
      <c r="B212" s="518"/>
      <c r="C212" s="66"/>
      <c r="D212" s="437"/>
      <c r="E212" s="437"/>
      <c r="F212" s="71"/>
      <c r="G212" s="72"/>
      <c r="H212" s="72"/>
      <c r="I212" s="391"/>
      <c r="J212" s="391"/>
      <c r="K212" s="71"/>
      <c r="L212" s="458"/>
      <c r="M212" s="458"/>
      <c r="N212" s="71"/>
      <c r="O212" s="437"/>
      <c r="P212" s="437"/>
      <c r="Q212" s="71"/>
    </row>
    <row r="213" spans="1:17">
      <c r="A213" s="59"/>
      <c r="B213" s="516"/>
      <c r="C213" s="74"/>
      <c r="D213" s="437"/>
      <c r="E213" s="437"/>
      <c r="F213" s="71"/>
      <c r="G213" s="72"/>
      <c r="H213" s="72"/>
      <c r="I213" s="391"/>
      <c r="J213" s="391"/>
      <c r="K213" s="71"/>
      <c r="L213" s="458"/>
      <c r="M213" s="458"/>
      <c r="N213" s="71"/>
      <c r="O213" s="437"/>
      <c r="P213" s="437"/>
      <c r="Q213" s="71"/>
    </row>
    <row r="214" spans="1:17">
      <c r="A214" s="59"/>
      <c r="B214" s="516"/>
      <c r="C214" s="74"/>
      <c r="D214" s="437"/>
      <c r="E214" s="437"/>
      <c r="F214" s="71"/>
      <c r="G214" s="72"/>
      <c r="H214" s="72"/>
      <c r="I214" s="391"/>
      <c r="J214" s="391"/>
      <c r="K214" s="71"/>
      <c r="L214" s="458"/>
      <c r="M214" s="458"/>
      <c r="N214" s="71"/>
      <c r="O214" s="437"/>
      <c r="P214" s="437"/>
      <c r="Q214" s="71"/>
    </row>
    <row r="215" spans="1:17">
      <c r="A215" s="59"/>
      <c r="B215" s="516"/>
      <c r="C215" s="74"/>
      <c r="D215" s="437"/>
      <c r="E215" s="437"/>
      <c r="F215" s="71"/>
      <c r="G215" s="72"/>
      <c r="H215" s="72"/>
      <c r="I215" s="391"/>
      <c r="J215" s="391"/>
      <c r="K215" s="71"/>
      <c r="L215" s="458"/>
      <c r="M215" s="458"/>
      <c r="N215" s="71"/>
      <c r="O215" s="437"/>
      <c r="P215" s="437"/>
      <c r="Q215" s="71"/>
    </row>
    <row r="216" spans="1:17">
      <c r="A216" s="59"/>
      <c r="B216" s="516"/>
      <c r="C216" s="74"/>
      <c r="D216" s="437"/>
      <c r="E216" s="437"/>
      <c r="F216" s="71"/>
      <c r="G216" s="72"/>
      <c r="H216" s="72"/>
      <c r="I216" s="391"/>
      <c r="J216" s="391"/>
      <c r="K216" s="71"/>
      <c r="L216" s="458"/>
      <c r="M216" s="458"/>
      <c r="N216" s="71"/>
      <c r="O216" s="437"/>
      <c r="P216" s="437"/>
      <c r="Q216" s="71"/>
    </row>
    <row r="217" spans="1:17">
      <c r="A217" s="59"/>
      <c r="B217" s="516"/>
      <c r="C217" s="74"/>
      <c r="D217" s="437"/>
      <c r="E217" s="437"/>
      <c r="F217" s="71"/>
      <c r="G217" s="72"/>
      <c r="H217" s="72"/>
      <c r="I217" s="391"/>
      <c r="J217" s="391"/>
      <c r="K217" s="71"/>
      <c r="L217" s="458"/>
      <c r="M217" s="458"/>
      <c r="N217" s="71"/>
      <c r="O217" s="437"/>
      <c r="P217" s="437"/>
      <c r="Q217" s="71"/>
    </row>
    <row r="218" spans="1:17">
      <c r="A218" s="59"/>
      <c r="B218" s="516"/>
      <c r="C218" s="143"/>
      <c r="D218" s="438"/>
      <c r="E218" s="438"/>
      <c r="F218" s="76"/>
      <c r="G218" s="77"/>
      <c r="H218" s="77"/>
      <c r="I218" s="392"/>
      <c r="J218" s="392"/>
      <c r="K218" s="76"/>
      <c r="L218" s="459"/>
      <c r="M218" s="459"/>
      <c r="N218" s="76"/>
      <c r="O218" s="438"/>
      <c r="P218" s="438"/>
      <c r="Q218" s="76"/>
    </row>
    <row r="219" spans="1:17">
      <c r="A219" s="59"/>
      <c r="B219" s="516"/>
      <c r="C219" s="143"/>
      <c r="D219" s="438"/>
      <c r="E219" s="438"/>
      <c r="F219" s="76"/>
      <c r="G219" s="77"/>
      <c r="H219" s="77"/>
      <c r="I219" s="392"/>
      <c r="J219" s="392"/>
      <c r="K219" s="76"/>
      <c r="L219" s="459"/>
      <c r="M219" s="459"/>
      <c r="N219" s="76"/>
      <c r="O219" s="438"/>
      <c r="P219" s="438"/>
      <c r="Q219" s="76"/>
    </row>
    <row r="220" spans="1:17">
      <c r="A220" s="59"/>
      <c r="B220" s="516"/>
      <c r="C220" s="143"/>
      <c r="D220" s="438"/>
      <c r="E220" s="438"/>
      <c r="F220" s="76"/>
      <c r="G220" s="77"/>
      <c r="H220" s="77"/>
      <c r="I220" s="392"/>
      <c r="J220" s="392"/>
      <c r="K220" s="76"/>
      <c r="L220" s="459"/>
      <c r="M220" s="459"/>
      <c r="N220" s="76"/>
      <c r="O220" s="438"/>
      <c r="P220" s="438"/>
      <c r="Q220" s="76"/>
    </row>
    <row r="221" spans="1:17">
      <c r="A221" s="59"/>
      <c r="B221" s="516"/>
      <c r="C221" s="143"/>
      <c r="D221" s="438"/>
      <c r="E221" s="438"/>
      <c r="F221" s="76"/>
      <c r="G221" s="77"/>
      <c r="H221" s="77"/>
      <c r="I221" s="392"/>
      <c r="J221" s="392"/>
      <c r="K221" s="76"/>
      <c r="L221" s="459"/>
      <c r="M221" s="459"/>
      <c r="N221" s="76"/>
      <c r="O221" s="438"/>
      <c r="P221" s="438"/>
      <c r="Q221" s="76"/>
    </row>
    <row r="222" spans="1:17">
      <c r="A222" s="59"/>
      <c r="B222" s="516"/>
      <c r="C222" s="143"/>
      <c r="D222" s="438"/>
      <c r="E222" s="438"/>
      <c r="F222" s="76"/>
      <c r="G222" s="77"/>
      <c r="H222" s="77"/>
      <c r="I222" s="392"/>
      <c r="J222" s="392"/>
      <c r="K222" s="76"/>
      <c r="L222" s="459"/>
      <c r="M222" s="459"/>
      <c r="N222" s="76"/>
      <c r="O222" s="438"/>
      <c r="P222" s="438"/>
      <c r="Q222" s="76"/>
    </row>
    <row r="223" spans="1:17">
      <c r="A223" s="59"/>
      <c r="B223" s="516"/>
      <c r="C223" s="143"/>
      <c r="D223" s="438"/>
      <c r="E223" s="438"/>
      <c r="F223" s="76"/>
      <c r="G223" s="77"/>
      <c r="H223" s="77"/>
      <c r="I223" s="392"/>
      <c r="J223" s="392"/>
      <c r="K223" s="76"/>
      <c r="L223" s="459"/>
      <c r="M223" s="459"/>
      <c r="N223" s="76"/>
      <c r="O223" s="438"/>
      <c r="P223" s="438"/>
      <c r="Q223" s="76"/>
    </row>
    <row r="224" spans="1:17">
      <c r="A224" s="59"/>
      <c r="B224" s="516"/>
      <c r="C224" s="143"/>
      <c r="D224" s="438"/>
      <c r="E224" s="438"/>
      <c r="F224" s="76"/>
      <c r="G224" s="77"/>
      <c r="H224" s="77"/>
      <c r="I224" s="392"/>
      <c r="J224" s="392"/>
      <c r="K224" s="76"/>
      <c r="L224" s="459"/>
      <c r="M224" s="459"/>
      <c r="N224" s="76"/>
      <c r="O224" s="438"/>
      <c r="P224" s="438"/>
      <c r="Q224" s="76"/>
    </row>
    <row r="225" spans="1:17">
      <c r="A225" s="59"/>
      <c r="B225" s="516"/>
      <c r="C225" s="143"/>
      <c r="D225" s="438"/>
      <c r="E225" s="438"/>
      <c r="F225" s="76"/>
      <c r="G225" s="77"/>
      <c r="H225" s="77"/>
      <c r="I225" s="392"/>
      <c r="J225" s="392"/>
      <c r="K225" s="76"/>
      <c r="L225" s="459"/>
      <c r="M225" s="459"/>
      <c r="N225" s="76"/>
      <c r="O225" s="438"/>
      <c r="P225" s="438"/>
      <c r="Q225" s="76"/>
    </row>
    <row r="226" spans="1:17">
      <c r="A226" s="59"/>
      <c r="B226" s="516"/>
      <c r="C226" s="143"/>
      <c r="D226" s="438"/>
      <c r="E226" s="438"/>
      <c r="F226" s="76"/>
      <c r="G226" s="77"/>
      <c r="H226" s="77"/>
      <c r="I226" s="392"/>
      <c r="J226" s="392"/>
      <c r="K226" s="76"/>
      <c r="L226" s="459"/>
      <c r="M226" s="459"/>
      <c r="N226" s="76"/>
      <c r="O226" s="438"/>
      <c r="P226" s="438"/>
      <c r="Q226" s="76"/>
    </row>
    <row r="227" spans="1:17">
      <c r="A227" s="59"/>
      <c r="B227" s="516"/>
      <c r="C227" s="143"/>
      <c r="D227" s="438"/>
      <c r="E227" s="438"/>
      <c r="F227" s="76"/>
      <c r="G227" s="77"/>
      <c r="H227" s="77"/>
      <c r="I227" s="392"/>
      <c r="J227" s="392"/>
      <c r="K227" s="76"/>
      <c r="L227" s="459"/>
      <c r="M227" s="459"/>
      <c r="N227" s="76"/>
      <c r="O227" s="438"/>
      <c r="P227" s="438"/>
      <c r="Q227" s="76"/>
    </row>
    <row r="228" spans="1:17">
      <c r="A228" s="59"/>
      <c r="B228" s="516"/>
      <c r="C228" s="143"/>
      <c r="D228" s="438"/>
      <c r="E228" s="438"/>
      <c r="F228" s="76"/>
      <c r="G228" s="77"/>
      <c r="H228" s="77"/>
      <c r="I228" s="392"/>
      <c r="J228" s="392"/>
      <c r="K228" s="76"/>
      <c r="L228" s="459"/>
      <c r="M228" s="459"/>
      <c r="N228" s="76"/>
      <c r="O228" s="438"/>
      <c r="P228" s="438"/>
      <c r="Q228" s="76"/>
    </row>
    <row r="229" spans="1:17">
      <c r="A229" s="59"/>
      <c r="B229" s="516"/>
      <c r="C229" s="143"/>
      <c r="D229" s="438"/>
      <c r="E229" s="438"/>
      <c r="F229" s="76"/>
      <c r="G229" s="77"/>
      <c r="H229" s="77"/>
      <c r="I229" s="392"/>
      <c r="J229" s="392"/>
      <c r="K229" s="76"/>
      <c r="L229" s="459"/>
      <c r="M229" s="459"/>
      <c r="N229" s="76"/>
      <c r="O229" s="438"/>
      <c r="P229" s="438"/>
      <c r="Q229" s="76"/>
    </row>
    <row r="230" spans="1:17">
      <c r="A230" s="59"/>
      <c r="B230" s="516"/>
      <c r="C230" s="143"/>
      <c r="D230" s="438"/>
      <c r="E230" s="438"/>
      <c r="F230" s="76"/>
      <c r="G230" s="77"/>
      <c r="H230" s="77"/>
      <c r="I230" s="392"/>
      <c r="J230" s="392"/>
      <c r="K230" s="76"/>
      <c r="L230" s="459"/>
      <c r="M230" s="459"/>
      <c r="N230" s="76"/>
      <c r="O230" s="438"/>
      <c r="P230" s="438"/>
      <c r="Q230" s="76"/>
    </row>
    <row r="231" spans="1:17">
      <c r="A231" s="59"/>
      <c r="B231" s="516"/>
      <c r="C231" s="143"/>
      <c r="D231" s="438"/>
      <c r="E231" s="438"/>
      <c r="F231" s="76"/>
      <c r="G231" s="77"/>
      <c r="H231" s="77"/>
      <c r="I231" s="392"/>
      <c r="J231" s="392"/>
      <c r="K231" s="76"/>
      <c r="L231" s="459"/>
      <c r="M231" s="459"/>
      <c r="N231" s="76"/>
      <c r="O231" s="438"/>
      <c r="P231" s="438"/>
      <c r="Q231" s="76"/>
    </row>
    <row r="232" spans="1:17">
      <c r="A232" s="59"/>
      <c r="B232" s="516"/>
      <c r="C232" s="143"/>
      <c r="D232" s="438"/>
      <c r="E232" s="438"/>
      <c r="F232" s="76"/>
      <c r="G232" s="77"/>
      <c r="H232" s="77"/>
      <c r="I232" s="392"/>
      <c r="J232" s="392"/>
      <c r="K232" s="76"/>
      <c r="L232" s="459"/>
      <c r="M232" s="459"/>
      <c r="N232" s="76"/>
      <c r="O232" s="438"/>
      <c r="P232" s="438"/>
      <c r="Q232" s="76"/>
    </row>
    <row r="233" spans="1:17">
      <c r="A233" s="59"/>
      <c r="B233" s="516"/>
      <c r="C233" s="143"/>
      <c r="D233" s="438"/>
      <c r="E233" s="438"/>
      <c r="F233" s="76"/>
      <c r="G233" s="77"/>
      <c r="H233" s="77"/>
      <c r="I233" s="392"/>
      <c r="J233" s="392"/>
      <c r="K233" s="76"/>
      <c r="L233" s="459"/>
      <c r="M233" s="459"/>
      <c r="N233" s="76"/>
      <c r="O233" s="438"/>
      <c r="P233" s="438"/>
      <c r="Q233" s="76"/>
    </row>
    <row r="234" spans="1:17">
      <c r="A234" s="59"/>
      <c r="B234" s="516"/>
      <c r="C234" s="143"/>
      <c r="D234" s="438"/>
      <c r="E234" s="438"/>
      <c r="F234" s="76"/>
      <c r="G234" s="77"/>
      <c r="H234" s="77"/>
      <c r="I234" s="392"/>
      <c r="J234" s="392"/>
      <c r="K234" s="76"/>
      <c r="L234" s="459"/>
      <c r="M234" s="459"/>
      <c r="N234" s="76"/>
      <c r="O234" s="438"/>
      <c r="P234" s="438"/>
      <c r="Q234" s="76"/>
    </row>
    <row r="235" spans="1:17">
      <c r="A235" s="59"/>
      <c r="B235" s="516"/>
      <c r="C235" s="143"/>
      <c r="D235" s="438"/>
      <c r="E235" s="438"/>
      <c r="F235" s="76"/>
      <c r="G235" s="77"/>
      <c r="H235" s="77"/>
      <c r="I235" s="392"/>
      <c r="J235" s="392"/>
      <c r="K235" s="76"/>
      <c r="L235" s="459"/>
      <c r="M235" s="459"/>
      <c r="N235" s="76"/>
      <c r="O235" s="438"/>
      <c r="P235" s="438"/>
      <c r="Q235" s="76"/>
    </row>
    <row r="236" spans="1:17">
      <c r="A236" s="59"/>
      <c r="B236" s="516"/>
      <c r="C236" s="143"/>
      <c r="D236" s="438"/>
      <c r="E236" s="438"/>
      <c r="F236" s="76"/>
      <c r="G236" s="77"/>
      <c r="H236" s="77"/>
      <c r="I236" s="392"/>
      <c r="J236" s="392"/>
      <c r="K236" s="76"/>
      <c r="L236" s="459"/>
      <c r="M236" s="459"/>
      <c r="N236" s="76"/>
      <c r="O236" s="438"/>
      <c r="P236" s="438"/>
      <c r="Q236" s="76"/>
    </row>
    <row r="237" spans="1:17">
      <c r="A237" s="59"/>
      <c r="B237" s="516"/>
      <c r="C237" s="143"/>
      <c r="D237" s="438"/>
      <c r="E237" s="438"/>
      <c r="F237" s="76"/>
      <c r="G237" s="77"/>
      <c r="H237" s="77"/>
      <c r="I237" s="392"/>
      <c r="J237" s="392"/>
      <c r="K237" s="76"/>
      <c r="L237" s="459"/>
      <c r="M237" s="459"/>
      <c r="N237" s="76"/>
      <c r="O237" s="438"/>
      <c r="P237" s="438"/>
      <c r="Q237" s="76"/>
    </row>
    <row r="238" spans="1:17">
      <c r="A238" s="59"/>
      <c r="B238" s="516"/>
      <c r="C238" s="143"/>
      <c r="D238" s="438"/>
      <c r="E238" s="438"/>
      <c r="F238" s="76"/>
      <c r="G238" s="77"/>
      <c r="H238" s="77"/>
      <c r="I238" s="392"/>
      <c r="J238" s="392"/>
      <c r="K238" s="76"/>
      <c r="L238" s="459"/>
      <c r="M238" s="459"/>
      <c r="N238" s="76"/>
      <c r="O238" s="438"/>
      <c r="P238" s="438"/>
      <c r="Q238" s="76"/>
    </row>
    <row r="239" spans="1:17">
      <c r="A239" s="59"/>
      <c r="B239" s="516"/>
      <c r="C239" s="143"/>
      <c r="D239" s="438"/>
      <c r="E239" s="438"/>
      <c r="F239" s="76"/>
      <c r="G239" s="77"/>
      <c r="H239" s="77"/>
      <c r="I239" s="392"/>
      <c r="J239" s="392"/>
      <c r="K239" s="76"/>
      <c r="L239" s="459"/>
      <c r="M239" s="459"/>
      <c r="N239" s="76"/>
      <c r="O239" s="438"/>
      <c r="P239" s="438"/>
      <c r="Q239" s="76"/>
    </row>
    <row r="240" spans="1:17">
      <c r="A240" s="59"/>
      <c r="B240" s="516"/>
      <c r="C240" s="143"/>
      <c r="D240" s="438"/>
      <c r="E240" s="438"/>
      <c r="F240" s="76"/>
      <c r="G240" s="77"/>
      <c r="H240" s="77"/>
      <c r="I240" s="392"/>
      <c r="J240" s="392"/>
      <c r="K240" s="76"/>
      <c r="L240" s="459"/>
      <c r="M240" s="459"/>
      <c r="N240" s="76"/>
      <c r="O240" s="438"/>
      <c r="P240" s="438"/>
      <c r="Q240" s="76"/>
    </row>
    <row r="241" spans="1:17">
      <c r="A241" s="59"/>
      <c r="B241" s="516"/>
      <c r="C241" s="143"/>
      <c r="D241" s="438"/>
      <c r="E241" s="438"/>
      <c r="F241" s="76"/>
      <c r="G241" s="77"/>
      <c r="H241" s="77"/>
      <c r="I241" s="392"/>
      <c r="J241" s="392"/>
      <c r="K241" s="76"/>
      <c r="L241" s="459"/>
      <c r="M241" s="459"/>
      <c r="N241" s="76"/>
      <c r="O241" s="438"/>
      <c r="P241" s="438"/>
      <c r="Q241" s="76"/>
    </row>
    <row r="242" spans="1:17">
      <c r="A242" s="59"/>
      <c r="B242" s="516"/>
      <c r="C242" s="143"/>
      <c r="D242" s="438"/>
      <c r="E242" s="438"/>
      <c r="F242" s="76"/>
      <c r="G242" s="77"/>
      <c r="H242" s="77"/>
      <c r="I242" s="392"/>
      <c r="J242" s="392"/>
      <c r="K242" s="76"/>
      <c r="L242" s="459"/>
      <c r="M242" s="459"/>
      <c r="N242" s="76"/>
      <c r="O242" s="438"/>
      <c r="P242" s="438"/>
      <c r="Q242" s="76"/>
    </row>
    <row r="243" spans="1:17">
      <c r="A243" s="59"/>
      <c r="B243" s="516"/>
      <c r="C243" s="143"/>
      <c r="D243" s="438"/>
      <c r="E243" s="438"/>
      <c r="F243" s="76"/>
      <c r="G243" s="77"/>
      <c r="H243" s="77"/>
      <c r="I243" s="392"/>
      <c r="J243" s="392"/>
      <c r="K243" s="76"/>
      <c r="L243" s="459"/>
      <c r="M243" s="459"/>
      <c r="N243" s="76"/>
      <c r="O243" s="438"/>
      <c r="P243" s="438"/>
      <c r="Q243" s="76"/>
    </row>
    <row r="244" spans="1:17">
      <c r="A244" s="59"/>
      <c r="B244" s="516"/>
      <c r="C244" s="143"/>
      <c r="D244" s="438"/>
      <c r="E244" s="438"/>
      <c r="F244" s="76"/>
      <c r="G244" s="77"/>
      <c r="H244" s="77"/>
      <c r="I244" s="392"/>
      <c r="J244" s="392"/>
      <c r="K244" s="76"/>
      <c r="L244" s="459"/>
      <c r="M244" s="459"/>
      <c r="N244" s="76"/>
      <c r="O244" s="438"/>
      <c r="P244" s="438"/>
      <c r="Q244" s="76"/>
    </row>
    <row r="245" spans="1:17">
      <c r="A245" s="59"/>
      <c r="B245" s="516"/>
      <c r="C245" s="143"/>
      <c r="D245" s="438"/>
      <c r="E245" s="438"/>
      <c r="F245" s="76"/>
      <c r="G245" s="77"/>
      <c r="H245" s="77"/>
      <c r="I245" s="392"/>
      <c r="J245" s="392"/>
      <c r="K245" s="76"/>
      <c r="L245" s="459"/>
      <c r="M245" s="459"/>
      <c r="N245" s="76"/>
      <c r="O245" s="438"/>
      <c r="P245" s="438"/>
      <c r="Q245" s="76"/>
    </row>
    <row r="246" spans="1:17">
      <c r="A246" s="59"/>
      <c r="B246" s="516"/>
      <c r="C246" s="143"/>
      <c r="D246" s="438"/>
      <c r="E246" s="438"/>
      <c r="F246" s="76"/>
      <c r="G246" s="77"/>
      <c r="H246" s="77"/>
      <c r="I246" s="392"/>
      <c r="J246" s="392"/>
      <c r="K246" s="76"/>
      <c r="L246" s="459"/>
      <c r="M246" s="459"/>
      <c r="N246" s="76"/>
      <c r="O246" s="438"/>
      <c r="P246" s="438"/>
      <c r="Q246" s="76"/>
    </row>
    <row r="247" spans="1:17">
      <c r="A247" s="59"/>
      <c r="B247" s="516"/>
      <c r="C247" s="143"/>
      <c r="D247" s="438"/>
      <c r="E247" s="438"/>
      <c r="F247" s="76"/>
      <c r="G247" s="77"/>
      <c r="H247" s="77"/>
      <c r="I247" s="392"/>
      <c r="J247" s="392"/>
      <c r="K247" s="76"/>
      <c r="L247" s="459"/>
      <c r="M247" s="459"/>
      <c r="N247" s="76"/>
      <c r="O247" s="438"/>
      <c r="P247" s="438"/>
      <c r="Q247" s="76"/>
    </row>
    <row r="248" spans="1:17">
      <c r="A248" s="59"/>
      <c r="B248" s="516"/>
      <c r="C248" s="143"/>
      <c r="D248" s="438"/>
      <c r="E248" s="438"/>
      <c r="F248" s="76"/>
      <c r="G248" s="77"/>
      <c r="H248" s="77"/>
      <c r="I248" s="392"/>
      <c r="J248" s="392"/>
      <c r="K248" s="76"/>
      <c r="L248" s="459"/>
      <c r="M248" s="459"/>
      <c r="N248" s="76"/>
      <c r="O248" s="438"/>
      <c r="P248" s="438"/>
      <c r="Q248" s="76"/>
    </row>
    <row r="249" spans="1:17">
      <c r="A249" s="59"/>
      <c r="B249" s="516"/>
      <c r="C249" s="143"/>
      <c r="D249" s="438"/>
      <c r="E249" s="438"/>
      <c r="F249" s="76"/>
      <c r="G249" s="77"/>
      <c r="H249" s="77"/>
      <c r="I249" s="392"/>
      <c r="J249" s="392"/>
      <c r="K249" s="76"/>
      <c r="L249" s="459"/>
      <c r="M249" s="459"/>
      <c r="N249" s="76"/>
      <c r="O249" s="438"/>
      <c r="P249" s="438"/>
      <c r="Q249" s="76"/>
    </row>
    <row r="250" spans="1:17">
      <c r="A250" s="59"/>
      <c r="B250" s="516"/>
      <c r="C250" s="143"/>
      <c r="D250" s="438"/>
      <c r="E250" s="438"/>
      <c r="F250" s="76"/>
      <c r="G250" s="77"/>
      <c r="H250" s="77"/>
      <c r="I250" s="392"/>
      <c r="J250" s="392"/>
      <c r="K250" s="76"/>
      <c r="L250" s="459"/>
      <c r="M250" s="459"/>
      <c r="N250" s="76"/>
      <c r="O250" s="438"/>
      <c r="P250" s="438"/>
      <c r="Q250" s="76"/>
    </row>
    <row r="251" spans="1:17">
      <c r="A251" s="59"/>
      <c r="B251" s="516"/>
      <c r="C251" s="143"/>
      <c r="D251" s="438"/>
      <c r="E251" s="438"/>
      <c r="F251" s="76"/>
      <c r="G251" s="77"/>
      <c r="H251" s="77"/>
      <c r="I251" s="392"/>
      <c r="J251" s="392"/>
      <c r="K251" s="76"/>
      <c r="L251" s="459"/>
      <c r="M251" s="459"/>
      <c r="N251" s="76"/>
      <c r="O251" s="438"/>
      <c r="P251" s="438"/>
      <c r="Q251" s="76"/>
    </row>
    <row r="252" spans="1:17">
      <c r="A252" s="59"/>
      <c r="B252" s="516"/>
      <c r="C252" s="143"/>
      <c r="D252" s="438"/>
      <c r="E252" s="438"/>
      <c r="F252" s="76"/>
      <c r="G252" s="77"/>
      <c r="H252" s="77"/>
      <c r="I252" s="392"/>
      <c r="J252" s="392"/>
      <c r="K252" s="76"/>
      <c r="L252" s="459"/>
      <c r="M252" s="459"/>
      <c r="N252" s="76"/>
      <c r="O252" s="438"/>
      <c r="P252" s="438"/>
      <c r="Q252" s="76"/>
    </row>
    <row r="253" spans="1:17">
      <c r="A253" s="59"/>
      <c r="B253" s="516"/>
      <c r="C253" s="143"/>
      <c r="D253" s="438"/>
      <c r="E253" s="438"/>
      <c r="F253" s="76"/>
      <c r="G253" s="77"/>
      <c r="H253" s="77"/>
      <c r="I253" s="392"/>
      <c r="J253" s="392"/>
      <c r="K253" s="76"/>
      <c r="L253" s="459"/>
      <c r="M253" s="459"/>
      <c r="N253" s="76"/>
      <c r="O253" s="438"/>
      <c r="P253" s="438"/>
      <c r="Q253" s="76"/>
    </row>
    <row r="254" spans="1:17">
      <c r="A254" s="59"/>
      <c r="B254" s="516"/>
      <c r="C254" s="143"/>
      <c r="D254" s="438"/>
      <c r="E254" s="438"/>
      <c r="F254" s="76"/>
      <c r="G254" s="77"/>
      <c r="H254" s="77"/>
      <c r="I254" s="392"/>
      <c r="J254" s="392"/>
      <c r="K254" s="76"/>
      <c r="L254" s="459"/>
      <c r="M254" s="459"/>
      <c r="N254" s="76"/>
      <c r="O254" s="438"/>
      <c r="P254" s="438"/>
      <c r="Q254" s="76"/>
    </row>
    <row r="255" spans="1:17">
      <c r="A255" s="59"/>
      <c r="B255" s="516"/>
      <c r="C255" s="143"/>
      <c r="D255" s="438"/>
      <c r="E255" s="438"/>
      <c r="F255" s="76"/>
      <c r="G255" s="77"/>
      <c r="H255" s="77"/>
      <c r="I255" s="392"/>
      <c r="J255" s="392"/>
      <c r="K255" s="76"/>
      <c r="L255" s="459"/>
      <c r="M255" s="459"/>
      <c r="N255" s="76"/>
      <c r="O255" s="438"/>
      <c r="P255" s="438"/>
      <c r="Q255" s="76"/>
    </row>
    <row r="256" spans="1:17">
      <c r="A256" s="59"/>
      <c r="B256" s="516"/>
      <c r="C256" s="143"/>
      <c r="D256" s="438"/>
      <c r="E256" s="438"/>
      <c r="F256" s="76"/>
      <c r="G256" s="77"/>
      <c r="H256" s="77"/>
      <c r="I256" s="392"/>
      <c r="J256" s="392"/>
      <c r="K256" s="76"/>
      <c r="L256" s="459"/>
      <c r="M256" s="459"/>
      <c r="N256" s="76"/>
      <c r="O256" s="438"/>
      <c r="P256" s="438"/>
      <c r="Q256" s="76"/>
    </row>
    <row r="257" spans="1:17">
      <c r="A257" s="59"/>
      <c r="B257" s="516"/>
      <c r="C257" s="143"/>
      <c r="D257" s="438"/>
      <c r="E257" s="438"/>
      <c r="F257" s="76"/>
      <c r="G257" s="77"/>
      <c r="H257" s="77"/>
      <c r="I257" s="392"/>
      <c r="J257" s="392"/>
      <c r="K257" s="76"/>
      <c r="L257" s="459"/>
      <c r="M257" s="459"/>
      <c r="N257" s="76"/>
      <c r="O257" s="438"/>
      <c r="P257" s="438"/>
      <c r="Q257" s="76"/>
    </row>
    <row r="258" spans="1:17">
      <c r="A258" s="59"/>
      <c r="B258" s="516"/>
      <c r="C258" s="143"/>
      <c r="D258" s="438"/>
      <c r="E258" s="438"/>
      <c r="F258" s="76"/>
      <c r="G258" s="77"/>
      <c r="H258" s="77"/>
      <c r="I258" s="392"/>
      <c r="J258" s="392"/>
      <c r="K258" s="76"/>
      <c r="L258" s="459"/>
      <c r="M258" s="459"/>
      <c r="N258" s="76"/>
      <c r="O258" s="438"/>
      <c r="P258" s="438"/>
      <c r="Q258" s="76"/>
    </row>
    <row r="259" spans="1:17">
      <c r="A259" s="59"/>
      <c r="B259" s="516"/>
      <c r="C259" s="143"/>
      <c r="D259" s="438"/>
      <c r="E259" s="438"/>
      <c r="F259" s="76"/>
      <c r="G259" s="77"/>
      <c r="H259" s="77"/>
      <c r="I259" s="392"/>
      <c r="J259" s="392"/>
      <c r="K259" s="76"/>
      <c r="L259" s="459"/>
      <c r="M259" s="459"/>
      <c r="N259" s="76"/>
      <c r="O259" s="438"/>
      <c r="P259" s="438"/>
      <c r="Q259" s="76"/>
    </row>
    <row r="260" spans="1:17">
      <c r="A260" s="59"/>
      <c r="B260" s="516"/>
      <c r="C260" s="143"/>
      <c r="D260" s="438"/>
      <c r="E260" s="438"/>
      <c r="F260" s="76"/>
      <c r="G260" s="77"/>
      <c r="H260" s="77"/>
      <c r="I260" s="392"/>
      <c r="J260" s="392"/>
      <c r="K260" s="76"/>
      <c r="L260" s="459"/>
      <c r="M260" s="459"/>
      <c r="N260" s="76"/>
      <c r="O260" s="438"/>
      <c r="P260" s="438"/>
      <c r="Q260" s="76"/>
    </row>
    <row r="261" spans="1:17">
      <c r="A261" s="59"/>
      <c r="B261" s="516"/>
      <c r="C261" s="143"/>
      <c r="D261" s="438"/>
      <c r="E261" s="438"/>
      <c r="F261" s="76"/>
      <c r="G261" s="77"/>
      <c r="H261" s="77"/>
      <c r="I261" s="392"/>
      <c r="J261" s="392"/>
      <c r="K261" s="76"/>
      <c r="L261" s="459"/>
      <c r="M261" s="459"/>
      <c r="N261" s="76"/>
      <c r="O261" s="438"/>
      <c r="P261" s="438"/>
      <c r="Q261" s="76"/>
    </row>
    <row r="262" spans="1:17">
      <c r="A262" s="59"/>
      <c r="B262" s="516"/>
      <c r="C262" s="143"/>
      <c r="D262" s="438"/>
      <c r="E262" s="438"/>
      <c r="F262" s="76"/>
      <c r="G262" s="77"/>
      <c r="H262" s="77"/>
      <c r="I262" s="392"/>
      <c r="J262" s="392"/>
      <c r="K262" s="76"/>
      <c r="L262" s="459"/>
      <c r="M262" s="459"/>
      <c r="N262" s="76"/>
      <c r="O262" s="438"/>
      <c r="P262" s="438"/>
      <c r="Q262" s="76"/>
    </row>
    <row r="263" spans="1:17">
      <c r="A263" s="59"/>
      <c r="B263" s="516"/>
      <c r="C263" s="143"/>
      <c r="D263" s="438"/>
      <c r="E263" s="438"/>
      <c r="F263" s="76"/>
      <c r="G263" s="77"/>
      <c r="H263" s="77"/>
      <c r="I263" s="392"/>
      <c r="J263" s="392"/>
      <c r="K263" s="76"/>
      <c r="L263" s="459"/>
      <c r="M263" s="459"/>
      <c r="N263" s="76"/>
      <c r="O263" s="438"/>
      <c r="P263" s="438"/>
      <c r="Q263" s="76"/>
    </row>
    <row r="264" spans="1:17">
      <c r="A264" s="59"/>
      <c r="B264" s="516"/>
      <c r="C264" s="143"/>
      <c r="D264" s="438"/>
      <c r="E264" s="438"/>
      <c r="F264" s="76"/>
      <c r="G264" s="77"/>
      <c r="H264" s="77"/>
      <c r="I264" s="392"/>
      <c r="J264" s="392"/>
      <c r="K264" s="76"/>
      <c r="L264" s="459"/>
      <c r="M264" s="459"/>
      <c r="N264" s="76"/>
      <c r="O264" s="438"/>
      <c r="P264" s="438"/>
      <c r="Q264" s="76"/>
    </row>
    <row r="265" spans="1:17">
      <c r="A265" s="59"/>
      <c r="B265" s="516"/>
      <c r="C265" s="143"/>
      <c r="D265" s="438"/>
      <c r="E265" s="438"/>
      <c r="F265" s="76"/>
      <c r="G265" s="77"/>
      <c r="H265" s="77"/>
      <c r="I265" s="392"/>
      <c r="J265" s="392"/>
      <c r="K265" s="76"/>
      <c r="L265" s="459"/>
      <c r="M265" s="459"/>
      <c r="N265" s="76"/>
      <c r="O265" s="438"/>
      <c r="P265" s="438"/>
      <c r="Q265" s="76"/>
    </row>
    <row r="266" spans="1:17">
      <c r="A266" s="59"/>
      <c r="B266" s="516"/>
      <c r="C266" s="143"/>
      <c r="D266" s="438"/>
      <c r="E266" s="438"/>
      <c r="F266" s="76"/>
      <c r="G266" s="77"/>
      <c r="H266" s="77"/>
      <c r="I266" s="392"/>
      <c r="J266" s="392"/>
      <c r="K266" s="76"/>
      <c r="L266" s="459"/>
      <c r="M266" s="459"/>
      <c r="N266" s="76"/>
      <c r="O266" s="438"/>
      <c r="P266" s="438"/>
      <c r="Q266" s="76"/>
    </row>
    <row r="267" spans="1:17">
      <c r="A267" s="59"/>
      <c r="B267" s="516"/>
      <c r="C267" s="143"/>
      <c r="D267" s="438"/>
      <c r="E267" s="438"/>
      <c r="F267" s="76"/>
      <c r="G267" s="77"/>
      <c r="H267" s="77"/>
      <c r="I267" s="392"/>
      <c r="J267" s="392"/>
      <c r="K267" s="76"/>
      <c r="L267" s="459"/>
      <c r="M267" s="459"/>
      <c r="N267" s="76"/>
      <c r="O267" s="438"/>
      <c r="P267" s="438"/>
      <c r="Q267" s="76"/>
    </row>
    <row r="268" spans="1:17">
      <c r="A268" s="59"/>
      <c r="B268" s="516"/>
      <c r="C268" s="143"/>
      <c r="D268" s="438"/>
      <c r="E268" s="438"/>
      <c r="F268" s="76"/>
      <c r="G268" s="77"/>
      <c r="H268" s="77"/>
      <c r="I268" s="392"/>
      <c r="J268" s="392"/>
      <c r="K268" s="76"/>
      <c r="L268" s="459"/>
      <c r="M268" s="459"/>
      <c r="N268" s="76"/>
      <c r="O268" s="438"/>
      <c r="P268" s="438"/>
      <c r="Q268" s="76"/>
    </row>
    <row r="269" spans="1:17">
      <c r="A269" s="59"/>
      <c r="B269" s="516"/>
      <c r="C269" s="143"/>
      <c r="D269" s="438"/>
      <c r="E269" s="438"/>
      <c r="F269" s="76"/>
      <c r="G269" s="77"/>
      <c r="H269" s="77"/>
      <c r="I269" s="392"/>
      <c r="J269" s="392"/>
      <c r="K269" s="76"/>
      <c r="L269" s="459"/>
      <c r="M269" s="459"/>
      <c r="N269" s="76"/>
      <c r="O269" s="438"/>
      <c r="P269" s="438"/>
      <c r="Q269" s="76"/>
    </row>
    <row r="270" spans="1:17">
      <c r="A270" s="59"/>
      <c r="B270" s="516"/>
      <c r="C270" s="143"/>
      <c r="D270" s="438"/>
      <c r="E270" s="438"/>
      <c r="F270" s="76"/>
      <c r="G270" s="77"/>
      <c r="H270" s="77"/>
      <c r="I270" s="392"/>
      <c r="J270" s="392"/>
      <c r="K270" s="76"/>
      <c r="L270" s="459"/>
      <c r="M270" s="459"/>
      <c r="N270" s="76"/>
      <c r="O270" s="438"/>
      <c r="P270" s="438"/>
      <c r="Q270" s="76"/>
    </row>
    <row r="271" spans="1:17">
      <c r="A271" s="59"/>
      <c r="B271" s="516"/>
      <c r="C271" s="143"/>
      <c r="D271" s="438"/>
      <c r="E271" s="438"/>
      <c r="F271" s="76"/>
      <c r="G271" s="77"/>
      <c r="H271" s="77"/>
      <c r="I271" s="392"/>
      <c r="J271" s="392"/>
      <c r="K271" s="76"/>
      <c r="L271" s="459"/>
      <c r="M271" s="459"/>
      <c r="N271" s="76"/>
      <c r="O271" s="438"/>
      <c r="P271" s="438"/>
      <c r="Q271" s="76"/>
    </row>
    <row r="272" spans="1:17">
      <c r="A272" s="59"/>
      <c r="B272" s="516"/>
      <c r="C272" s="143"/>
      <c r="D272" s="438"/>
      <c r="E272" s="438"/>
      <c r="F272" s="76"/>
      <c r="G272" s="77"/>
      <c r="H272" s="77"/>
      <c r="I272" s="392"/>
      <c r="J272" s="392"/>
      <c r="K272" s="76"/>
      <c r="L272" s="459"/>
      <c r="M272" s="459"/>
      <c r="N272" s="76"/>
      <c r="O272" s="438"/>
      <c r="P272" s="438"/>
      <c r="Q272" s="76"/>
    </row>
    <row r="273" spans="1:17">
      <c r="A273" s="59"/>
      <c r="B273" s="516"/>
      <c r="C273" s="143"/>
      <c r="D273" s="438"/>
      <c r="E273" s="438"/>
      <c r="F273" s="76"/>
      <c r="G273" s="77"/>
      <c r="H273" s="77"/>
      <c r="I273" s="392"/>
      <c r="J273" s="392"/>
      <c r="K273" s="76"/>
      <c r="L273" s="459"/>
      <c r="M273" s="459"/>
      <c r="N273" s="76"/>
      <c r="O273" s="438"/>
      <c r="P273" s="438"/>
      <c r="Q273" s="76"/>
    </row>
    <row r="274" spans="1:17">
      <c r="A274" s="59"/>
      <c r="B274" s="516"/>
      <c r="C274" s="143"/>
      <c r="D274" s="438"/>
      <c r="E274" s="438"/>
      <c r="F274" s="76"/>
      <c r="G274" s="77"/>
      <c r="H274" s="77"/>
      <c r="I274" s="392"/>
      <c r="J274" s="392"/>
      <c r="K274" s="76"/>
      <c r="L274" s="459"/>
      <c r="M274" s="459"/>
      <c r="N274" s="76"/>
      <c r="O274" s="438"/>
      <c r="P274" s="438"/>
      <c r="Q274" s="76"/>
    </row>
    <row r="275" spans="1:17">
      <c r="A275" s="59"/>
      <c r="B275" s="516"/>
      <c r="C275" s="143"/>
      <c r="D275" s="438"/>
      <c r="E275" s="438"/>
      <c r="F275" s="76"/>
      <c r="G275" s="77"/>
      <c r="H275" s="77"/>
      <c r="I275" s="392"/>
      <c r="J275" s="392"/>
      <c r="K275" s="76"/>
      <c r="L275" s="459"/>
      <c r="M275" s="459"/>
      <c r="N275" s="76"/>
      <c r="O275" s="438"/>
      <c r="P275" s="438"/>
      <c r="Q275" s="76"/>
    </row>
    <row r="276" spans="1:17">
      <c r="A276" s="59"/>
      <c r="B276" s="516"/>
      <c r="C276" s="143"/>
      <c r="D276" s="438"/>
      <c r="E276" s="438"/>
      <c r="F276" s="76"/>
      <c r="G276" s="77"/>
      <c r="H276" s="77"/>
      <c r="I276" s="392"/>
      <c r="J276" s="392"/>
      <c r="K276" s="76"/>
      <c r="L276" s="459"/>
      <c r="M276" s="459"/>
      <c r="N276" s="76"/>
      <c r="O276" s="438"/>
      <c r="P276" s="438"/>
      <c r="Q276" s="76"/>
    </row>
    <row r="277" spans="1:17">
      <c r="A277" s="59"/>
      <c r="B277" s="516"/>
      <c r="C277" s="143"/>
      <c r="D277" s="438"/>
      <c r="E277" s="438"/>
      <c r="F277" s="76"/>
      <c r="G277" s="77"/>
      <c r="H277" s="77"/>
      <c r="I277" s="392"/>
      <c r="J277" s="392"/>
      <c r="K277" s="76"/>
      <c r="L277" s="459"/>
      <c r="M277" s="459"/>
      <c r="N277" s="76"/>
      <c r="O277" s="438"/>
      <c r="P277" s="438"/>
      <c r="Q277" s="76"/>
    </row>
    <row r="278" spans="1:17">
      <c r="A278" s="59"/>
      <c r="B278" s="516"/>
      <c r="C278" s="143"/>
      <c r="D278" s="438"/>
      <c r="E278" s="438"/>
      <c r="F278" s="76"/>
      <c r="G278" s="77"/>
      <c r="H278" s="77"/>
      <c r="I278" s="392"/>
      <c r="J278" s="392"/>
      <c r="K278" s="76"/>
      <c r="L278" s="459"/>
      <c r="M278" s="459"/>
      <c r="N278" s="76"/>
      <c r="O278" s="438"/>
      <c r="P278" s="438"/>
      <c r="Q278" s="76"/>
    </row>
    <row r="279" spans="1:17">
      <c r="A279" s="59"/>
      <c r="B279" s="516"/>
      <c r="C279" s="143"/>
      <c r="D279" s="438"/>
      <c r="E279" s="438"/>
      <c r="F279" s="76"/>
      <c r="G279" s="77"/>
      <c r="H279" s="77"/>
      <c r="I279" s="392"/>
      <c r="J279" s="392"/>
      <c r="K279" s="76"/>
      <c r="L279" s="459"/>
      <c r="M279" s="459"/>
      <c r="N279" s="76"/>
      <c r="O279" s="438"/>
      <c r="P279" s="438"/>
      <c r="Q279" s="76"/>
    </row>
    <row r="280" spans="1:17">
      <c r="A280" s="59"/>
      <c r="B280" s="516"/>
      <c r="C280" s="143"/>
      <c r="D280" s="438"/>
      <c r="E280" s="438"/>
      <c r="F280" s="76"/>
      <c r="G280" s="77"/>
      <c r="H280" s="77"/>
      <c r="I280" s="392"/>
      <c r="J280" s="392"/>
      <c r="K280" s="76"/>
      <c r="L280" s="459"/>
      <c r="M280" s="459"/>
      <c r="N280" s="76"/>
      <c r="O280" s="438"/>
      <c r="P280" s="438"/>
      <c r="Q280" s="76"/>
    </row>
    <row r="281" spans="1:17">
      <c r="A281" s="59"/>
      <c r="B281" s="516"/>
      <c r="C281" s="143"/>
      <c r="D281" s="438"/>
      <c r="E281" s="438"/>
      <c r="F281" s="76"/>
      <c r="G281" s="77"/>
      <c r="H281" s="77"/>
      <c r="I281" s="392"/>
      <c r="J281" s="392"/>
      <c r="K281" s="76"/>
      <c r="L281" s="459"/>
      <c r="M281" s="459"/>
      <c r="N281" s="76"/>
      <c r="O281" s="438"/>
      <c r="P281" s="438"/>
      <c r="Q281" s="76"/>
    </row>
    <row r="282" spans="1:17">
      <c r="A282" s="59"/>
      <c r="B282" s="516"/>
      <c r="C282" s="143"/>
      <c r="D282" s="438"/>
      <c r="E282" s="438"/>
      <c r="F282" s="76"/>
      <c r="G282" s="77"/>
      <c r="H282" s="77"/>
      <c r="I282" s="392"/>
      <c r="J282" s="392"/>
      <c r="K282" s="76"/>
      <c r="L282" s="459"/>
      <c r="M282" s="459"/>
      <c r="N282" s="76"/>
      <c r="O282" s="438"/>
      <c r="P282" s="438"/>
      <c r="Q282" s="76"/>
    </row>
    <row r="283" spans="1:17">
      <c r="A283" s="59"/>
      <c r="B283" s="516"/>
      <c r="C283" s="143"/>
      <c r="D283" s="438"/>
      <c r="E283" s="438"/>
      <c r="F283" s="76"/>
      <c r="G283" s="77"/>
      <c r="H283" s="77"/>
      <c r="I283" s="392"/>
      <c r="J283" s="392"/>
      <c r="K283" s="76"/>
      <c r="L283" s="459"/>
      <c r="M283" s="459"/>
      <c r="N283" s="76"/>
      <c r="O283" s="438"/>
      <c r="P283" s="438"/>
      <c r="Q283" s="76"/>
    </row>
    <row r="284" spans="1:17">
      <c r="A284" s="59"/>
      <c r="B284" s="516"/>
      <c r="C284" s="143"/>
      <c r="D284" s="438"/>
      <c r="E284" s="438"/>
      <c r="F284" s="76"/>
      <c r="G284" s="77"/>
      <c r="H284" s="77"/>
      <c r="I284" s="392"/>
      <c r="J284" s="392"/>
      <c r="K284" s="76"/>
      <c r="L284" s="459"/>
      <c r="M284" s="459"/>
      <c r="N284" s="76"/>
      <c r="O284" s="438"/>
      <c r="P284" s="438"/>
      <c r="Q284" s="76"/>
    </row>
    <row r="285" spans="1:17">
      <c r="A285" s="59"/>
      <c r="B285" s="516"/>
      <c r="C285" s="143"/>
      <c r="D285" s="438"/>
      <c r="E285" s="438"/>
      <c r="F285" s="76"/>
      <c r="G285" s="77"/>
      <c r="H285" s="77"/>
      <c r="I285" s="392"/>
      <c r="J285" s="392"/>
      <c r="K285" s="76"/>
      <c r="L285" s="459"/>
      <c r="M285" s="459"/>
      <c r="N285" s="76"/>
      <c r="O285" s="438"/>
      <c r="P285" s="438"/>
      <c r="Q285" s="76"/>
    </row>
    <row r="286" spans="1:17">
      <c r="A286" s="59"/>
      <c r="B286" s="516"/>
      <c r="C286" s="143"/>
      <c r="D286" s="438"/>
      <c r="E286" s="438"/>
      <c r="F286" s="76"/>
      <c r="G286" s="77"/>
      <c r="H286" s="77"/>
      <c r="I286" s="392"/>
      <c r="J286" s="392"/>
      <c r="K286" s="76"/>
      <c r="L286" s="459"/>
      <c r="M286" s="459"/>
      <c r="N286" s="76"/>
      <c r="O286" s="438"/>
      <c r="P286" s="438"/>
      <c r="Q286" s="76"/>
    </row>
    <row r="287" spans="1:17">
      <c r="A287" s="59"/>
      <c r="B287" s="516"/>
      <c r="C287" s="143"/>
      <c r="D287" s="438"/>
      <c r="E287" s="438"/>
      <c r="F287" s="76"/>
      <c r="G287" s="77"/>
      <c r="H287" s="77"/>
      <c r="I287" s="392"/>
      <c r="J287" s="392"/>
      <c r="K287" s="76"/>
      <c r="L287" s="459"/>
      <c r="M287" s="459"/>
      <c r="N287" s="76"/>
      <c r="O287" s="438"/>
      <c r="P287" s="438"/>
      <c r="Q287" s="76"/>
    </row>
    <row r="288" spans="1:17">
      <c r="A288" s="59"/>
      <c r="B288" s="516"/>
      <c r="C288" s="143"/>
      <c r="D288" s="438"/>
      <c r="E288" s="438"/>
      <c r="F288" s="76"/>
      <c r="G288" s="77"/>
      <c r="H288" s="77"/>
      <c r="I288" s="392"/>
      <c r="J288" s="392"/>
      <c r="K288" s="76"/>
      <c r="L288" s="459"/>
      <c r="M288" s="459"/>
      <c r="N288" s="76"/>
      <c r="O288" s="438"/>
      <c r="P288" s="438"/>
      <c r="Q288" s="76"/>
    </row>
    <row r="289" spans="1:17">
      <c r="A289" s="59"/>
      <c r="B289" s="516"/>
      <c r="C289" s="143"/>
      <c r="D289" s="438"/>
      <c r="E289" s="438"/>
      <c r="F289" s="76"/>
      <c r="G289" s="77"/>
      <c r="H289" s="77"/>
      <c r="I289" s="392"/>
      <c r="J289" s="392"/>
      <c r="K289" s="76"/>
      <c r="L289" s="459"/>
      <c r="M289" s="459"/>
      <c r="N289" s="76"/>
      <c r="O289" s="438"/>
      <c r="P289" s="438"/>
      <c r="Q289" s="76"/>
    </row>
    <row r="290" spans="1:17">
      <c r="A290" s="59"/>
      <c r="B290" s="59"/>
      <c r="C290" s="73"/>
      <c r="D290" s="439"/>
      <c r="E290" s="439"/>
      <c r="F290" s="171"/>
      <c r="G290" s="171"/>
      <c r="H290" s="171"/>
      <c r="I290" s="393"/>
      <c r="J290" s="393"/>
      <c r="K290" s="171"/>
      <c r="L290" s="460"/>
      <c r="M290" s="460"/>
      <c r="N290" s="171"/>
      <c r="O290" s="439"/>
      <c r="P290" s="439"/>
      <c r="Q290" s="171"/>
    </row>
    <row r="291" spans="1:17">
      <c r="A291" s="59"/>
      <c r="B291" s="59"/>
      <c r="C291" s="73"/>
      <c r="D291" s="439"/>
      <c r="E291" s="439"/>
      <c r="F291" s="171"/>
      <c r="G291" s="171"/>
      <c r="H291" s="171"/>
      <c r="I291" s="393"/>
      <c r="J291" s="393"/>
      <c r="K291" s="171"/>
      <c r="L291" s="460"/>
      <c r="M291" s="460"/>
      <c r="N291" s="171"/>
      <c r="O291" s="439"/>
      <c r="P291" s="439"/>
      <c r="Q291" s="171"/>
    </row>
    <row r="292" spans="1:17">
      <c r="A292" s="59"/>
      <c r="B292" s="59"/>
      <c r="C292" s="73"/>
      <c r="D292" s="439"/>
      <c r="E292" s="439"/>
      <c r="F292" s="171"/>
      <c r="G292" s="171"/>
      <c r="H292" s="171"/>
      <c r="I292" s="393"/>
      <c r="J292" s="393"/>
      <c r="K292" s="171"/>
      <c r="L292" s="460"/>
      <c r="M292" s="460"/>
      <c r="N292" s="171"/>
      <c r="O292" s="439"/>
      <c r="P292" s="439"/>
      <c r="Q292" s="171"/>
    </row>
    <row r="293" spans="1:17">
      <c r="A293" s="59"/>
      <c r="B293" s="59"/>
      <c r="C293" s="73"/>
      <c r="D293" s="439"/>
      <c r="E293" s="439"/>
      <c r="F293" s="171"/>
      <c r="G293" s="171"/>
      <c r="H293" s="171"/>
      <c r="I293" s="393"/>
      <c r="J293" s="393"/>
      <c r="K293" s="171"/>
      <c r="L293" s="460"/>
      <c r="M293" s="460"/>
      <c r="N293" s="171"/>
      <c r="O293" s="439"/>
      <c r="P293" s="439"/>
      <c r="Q293" s="171"/>
    </row>
    <row r="294" spans="1:17">
      <c r="A294" s="59"/>
      <c r="B294" s="59"/>
      <c r="C294" s="73"/>
      <c r="D294" s="439"/>
      <c r="E294" s="439"/>
      <c r="F294" s="171"/>
      <c r="G294" s="171"/>
      <c r="H294" s="171"/>
      <c r="I294" s="393"/>
      <c r="J294" s="393"/>
      <c r="K294" s="171"/>
      <c r="L294" s="460"/>
      <c r="M294" s="460"/>
      <c r="N294" s="171"/>
      <c r="O294" s="439"/>
      <c r="P294" s="439"/>
      <c r="Q294" s="171"/>
    </row>
    <row r="295" spans="1:17">
      <c r="A295" s="59"/>
      <c r="B295" s="59"/>
      <c r="C295" s="73"/>
      <c r="D295" s="439"/>
      <c r="E295" s="439"/>
      <c r="F295" s="171"/>
      <c r="G295" s="171"/>
      <c r="H295" s="171"/>
      <c r="I295" s="393"/>
      <c r="J295" s="393"/>
      <c r="K295" s="171"/>
      <c r="L295" s="460"/>
      <c r="M295" s="460"/>
      <c r="N295" s="171"/>
      <c r="O295" s="439"/>
      <c r="P295" s="439"/>
      <c r="Q295" s="171"/>
    </row>
  </sheetData>
  <mergeCells count="62"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  <mergeCell ref="B151:Q151"/>
    <mergeCell ref="B152:Q152"/>
    <mergeCell ref="L153:N153"/>
    <mergeCell ref="O153:Q153"/>
    <mergeCell ref="B156:B158"/>
    <mergeCell ref="B141:B143"/>
    <mergeCell ref="B144:B150"/>
    <mergeCell ref="B94:B100"/>
    <mergeCell ref="B113:B116"/>
    <mergeCell ref="B118:B119"/>
    <mergeCell ref="B120:B123"/>
    <mergeCell ref="B102:Q102"/>
    <mergeCell ref="B103:Q103"/>
    <mergeCell ref="B104:Q104"/>
    <mergeCell ref="O105:Q105"/>
    <mergeCell ref="G105:H105"/>
    <mergeCell ref="I105:K105"/>
    <mergeCell ref="D105:F105"/>
    <mergeCell ref="B108:B112"/>
    <mergeCell ref="L55:N55"/>
    <mergeCell ref="O55:Q55"/>
    <mergeCell ref="B58:B62"/>
    <mergeCell ref="B124:B136"/>
    <mergeCell ref="B137:B140"/>
    <mergeCell ref="B44:B50"/>
    <mergeCell ref="B63:B66"/>
    <mergeCell ref="D55:F55"/>
    <mergeCell ref="G55:H55"/>
    <mergeCell ref="I55:K55"/>
    <mergeCell ref="B2:Q2"/>
    <mergeCell ref="B4:Q4"/>
    <mergeCell ref="G5:H5"/>
    <mergeCell ref="I5:K5"/>
    <mergeCell ref="L5:N5"/>
    <mergeCell ref="O5:Q5"/>
    <mergeCell ref="D5:F5"/>
    <mergeCell ref="B3:Q3"/>
    <mergeCell ref="B8:B12"/>
    <mergeCell ref="L105:N105"/>
    <mergeCell ref="B68:B69"/>
    <mergeCell ref="B70:B73"/>
    <mergeCell ref="B74:B86"/>
    <mergeCell ref="B87:B90"/>
    <mergeCell ref="B91:B93"/>
    <mergeCell ref="B13:B16"/>
    <mergeCell ref="B52:Q52"/>
    <mergeCell ref="B18:B19"/>
    <mergeCell ref="B20:B23"/>
    <mergeCell ref="B24:B36"/>
    <mergeCell ref="B37:B40"/>
    <mergeCell ref="B41:B43"/>
    <mergeCell ref="B53:Q53"/>
    <mergeCell ref="B54:Q54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{1C9D1830-674C-4FA6-AD22-7F24A238C412}</x14:id>
        </ext>
      </extLst>
    </cfRule>
  </conditionalFormatting>
  <conditionalFormatting sqref="D218">
    <cfRule type="cellIs" dxfId="98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{CEADC32E-2F7B-4BA4-A8DA-AA6185987EAF}</x14:id>
        </ext>
      </extLst>
    </cfRule>
  </conditionalFormatting>
  <conditionalFormatting sqref="D7:Q51">
    <cfRule type="cellIs" dxfId="97" priority="3" operator="lessThan">
      <formula>0</formula>
    </cfRule>
  </conditionalFormatting>
  <conditionalFormatting sqref="D57:Q101">
    <cfRule type="cellIs" dxfId="96" priority="2" operator="lessThan">
      <formula>0</formula>
    </cfRule>
  </conditionalFormatting>
  <conditionalFormatting sqref="D107:Q150">
    <cfRule type="cellIs" dxfId="95" priority="1" operator="lessThan">
      <formula>0</formula>
    </cfRule>
  </conditionalFormatting>
  <conditionalFormatting sqref="D155:Q289">
    <cfRule type="cellIs" dxfId="94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1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C9D1830-674C-4FA6-AD22-7F24A238C41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CEADC32E-2F7B-4BA4-A8DA-AA6185987EA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0">
    <tabColor rgb="FFC00000"/>
    <pageSetUpPr fitToPage="1"/>
  </sheetPr>
  <dimension ref="A2:V295"/>
  <sheetViews>
    <sheetView showGridLines="0" zoomScale="80" zoomScaleNormal="80" workbookViewId="0">
      <selection activeCell="P24" sqref="P24"/>
    </sheetView>
  </sheetViews>
  <sheetFormatPr defaultColWidth="9.21875" defaultRowHeight="14.4"/>
  <cols>
    <col min="1" max="1" width="9.21875" style="1"/>
    <col min="2" max="2" width="21.77734375" style="1" customWidth="1"/>
    <col min="3" max="3" width="42" style="139" bestFit="1" customWidth="1"/>
    <col min="4" max="4" width="14.6640625" style="1" bestFit="1" customWidth="1"/>
    <col min="5" max="5" width="13" style="1" bestFit="1" customWidth="1"/>
    <col min="6" max="6" width="11.77734375" style="138" bestFit="1" customWidth="1"/>
    <col min="7" max="7" width="9" style="138" bestFit="1" customWidth="1"/>
    <col min="8" max="8" width="9.88671875" style="138" bestFit="1" customWidth="1"/>
    <col min="9" max="9" width="9" style="394" bestFit="1" customWidth="1"/>
    <col min="10" max="10" width="9.88671875" style="394" bestFit="1" customWidth="1"/>
    <col min="11" max="11" width="11.77734375" style="138" bestFit="1" customWidth="1"/>
    <col min="12" max="12" width="18.5546875" style="461" bestFit="1" customWidth="1"/>
    <col min="13" max="13" width="16.77734375" style="461" bestFit="1" customWidth="1"/>
    <col min="14" max="14" width="11.77734375" style="138" bestFit="1" customWidth="1"/>
    <col min="15" max="15" width="15.77734375" style="1" bestFit="1" customWidth="1"/>
    <col min="16" max="16" width="13" style="1" bestFit="1" customWidth="1"/>
    <col min="17" max="17" width="11.77734375" style="138" bestFit="1" customWidth="1"/>
    <col min="18" max="16384" width="9.21875" style="1"/>
  </cols>
  <sheetData>
    <row r="2" spans="2:17" ht="23.4">
      <c r="B2" s="485" t="s">
        <v>125</v>
      </c>
      <c r="C2" s="485"/>
      <c r="D2" s="485"/>
      <c r="E2" s="485"/>
      <c r="F2" s="485"/>
      <c r="G2" s="485"/>
      <c r="H2" s="485"/>
      <c r="I2" s="529"/>
      <c r="J2" s="529"/>
      <c r="K2" s="485"/>
      <c r="L2" s="530"/>
      <c r="M2" s="530"/>
      <c r="N2" s="485"/>
      <c r="O2" s="485"/>
      <c r="P2" s="485"/>
      <c r="Q2" s="485"/>
    </row>
    <row r="3" spans="2:17">
      <c r="B3" s="489" t="s">
        <v>16</v>
      </c>
      <c r="C3" s="489"/>
      <c r="D3" s="489"/>
      <c r="E3" s="489"/>
      <c r="F3" s="489"/>
      <c r="G3" s="489"/>
      <c r="H3" s="489"/>
      <c r="I3" s="531"/>
      <c r="J3" s="531"/>
      <c r="K3" s="489"/>
      <c r="L3" s="532"/>
      <c r="M3" s="532"/>
      <c r="N3" s="489"/>
      <c r="O3" s="489"/>
      <c r="P3" s="489"/>
      <c r="Q3" s="489"/>
    </row>
    <row r="4" spans="2:17" ht="15" thickBot="1">
      <c r="B4" s="493" t="str">
        <f>'HOME PAGE'!H5</f>
        <v>4 WEEKS  ENDING 4-19-2026</v>
      </c>
      <c r="C4" s="493"/>
      <c r="D4" s="493"/>
      <c r="E4" s="493"/>
      <c r="F4" s="493"/>
      <c r="G4" s="493"/>
      <c r="H4" s="493"/>
      <c r="I4" s="533"/>
      <c r="J4" s="533"/>
      <c r="K4" s="493"/>
      <c r="L4" s="534"/>
      <c r="M4" s="534"/>
      <c r="N4" s="493"/>
      <c r="O4" s="493"/>
      <c r="P4" s="493"/>
      <c r="Q4" s="493"/>
    </row>
    <row r="5" spans="2:17">
      <c r="D5" s="509" t="s">
        <v>55</v>
      </c>
      <c r="E5" s="510"/>
      <c r="F5" s="506"/>
      <c r="G5" s="521" t="s">
        <v>20</v>
      </c>
      <c r="H5" s="503"/>
      <c r="I5" s="535" t="s">
        <v>21</v>
      </c>
      <c r="J5" s="536"/>
      <c r="K5" s="506"/>
      <c r="L5" s="527" t="s">
        <v>22</v>
      </c>
      <c r="M5" s="528"/>
      <c r="N5" s="503"/>
      <c r="O5" s="509" t="s">
        <v>23</v>
      </c>
      <c r="P5" s="510"/>
      <c r="Q5" s="506"/>
    </row>
    <row r="6" spans="2:17" s="14" customFormat="1" ht="29.4" thickBot="1">
      <c r="C6" s="140"/>
      <c r="D6" s="83" t="s">
        <v>19</v>
      </c>
      <c r="E6" s="84" t="s">
        <v>25</v>
      </c>
      <c r="F6" s="17" t="s">
        <v>26</v>
      </c>
      <c r="G6" s="18" t="s">
        <v>19</v>
      </c>
      <c r="H6" s="58" t="s">
        <v>25</v>
      </c>
      <c r="I6" s="375" t="s">
        <v>19</v>
      </c>
      <c r="J6" s="395" t="s">
        <v>25</v>
      </c>
      <c r="K6" s="17" t="s">
        <v>26</v>
      </c>
      <c r="L6" s="443" t="s">
        <v>19</v>
      </c>
      <c r="M6" s="462" t="s">
        <v>25</v>
      </c>
      <c r="N6" s="58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212" t="s">
        <v>11</v>
      </c>
      <c r="D7" s="213">
        <f>'Segment Data'!D39</f>
        <v>194925112.50833449</v>
      </c>
      <c r="E7" s="214">
        <f>'Segment Data'!E39</f>
        <v>5413403.1439212859</v>
      </c>
      <c r="F7" s="215">
        <f>'Segment Data'!F39</f>
        <v>2.8565006152267987E-2</v>
      </c>
      <c r="G7" s="216">
        <f>'Segment Data'!G39</f>
        <v>99.976817465094598</v>
      </c>
      <c r="H7" s="217">
        <f>'Segment Data'!H39</f>
        <v>1.5994120411448876E-3</v>
      </c>
      <c r="I7" s="376">
        <f>'Segment Data'!I39</f>
        <v>3.2833834624017215</v>
      </c>
      <c r="J7" s="396">
        <f>'Segment Data'!J39</f>
        <v>0.10073520246848622</v>
      </c>
      <c r="K7" s="215">
        <f>'Segment Data'!K39</f>
        <v>3.1651377796489334E-2</v>
      </c>
      <c r="L7" s="444">
        <f>'Segment Data'!L39</f>
        <v>640013890.8166604</v>
      </c>
      <c r="M7" s="463">
        <f>'Segment Data'!M39</f>
        <v>36864778.771037698</v>
      </c>
      <c r="N7" s="215">
        <f>'Segment Data'!N39</f>
        <v>6.1120505750241763E-2</v>
      </c>
      <c r="O7" s="213">
        <f>'Segment Data'!O39</f>
        <v>239576062.90024734</v>
      </c>
      <c r="P7" s="214">
        <f>'Segment Data'!P39</f>
        <v>-1706433.7065918148</v>
      </c>
      <c r="Q7" s="215">
        <f>'Segment Data'!Q39</f>
        <v>-7.0723476861746211E-3</v>
      </c>
    </row>
    <row r="8" spans="2:17">
      <c r="B8" s="524" t="s">
        <v>51</v>
      </c>
      <c r="C8" s="145" t="s">
        <v>133</v>
      </c>
      <c r="D8" s="86">
        <f>'Segment Data'!D40</f>
        <v>3263887.7219735309</v>
      </c>
      <c r="E8" s="85">
        <f>'Segment Data'!E40</f>
        <v>-49809.844361393712</v>
      </c>
      <c r="F8" s="87">
        <f>'Segment Data'!F40</f>
        <v>-1.5031499816830083E-2</v>
      </c>
      <c r="G8" s="102">
        <f>'Segment Data'!G40</f>
        <v>1.6740434457482172</v>
      </c>
      <c r="H8" s="88">
        <f>'Segment Data'!H40</f>
        <v>-7.4068255989281795E-2</v>
      </c>
      <c r="I8" s="377">
        <f>'Segment Data'!I40</f>
        <v>5.7172679754168758</v>
      </c>
      <c r="J8" s="397">
        <f>'Segment Data'!J40</f>
        <v>0.1720636440402652</v>
      </c>
      <c r="K8" s="87">
        <f>'Segment Data'!K40</f>
        <v>3.1029270295175933E-2</v>
      </c>
      <c r="L8" s="445">
        <f>'Segment Data'!L40</f>
        <v>18660520.748195607</v>
      </c>
      <c r="M8" s="464">
        <f>'Segment Data'!M40</f>
        <v>285390.65048304945</v>
      </c>
      <c r="N8" s="87">
        <f>'Segment Data'!N40</f>
        <v>1.553135400758749E-2</v>
      </c>
      <c r="O8" s="86">
        <f>'Segment Data'!O40</f>
        <v>6585320.361162914</v>
      </c>
      <c r="P8" s="85">
        <f>'Segment Data'!P40</f>
        <v>-193574.64189054444</v>
      </c>
      <c r="Q8" s="87">
        <f>'Segment Data'!Q40</f>
        <v>-2.8555486078977687E-2</v>
      </c>
    </row>
    <row r="9" spans="2:17">
      <c r="B9" s="525"/>
      <c r="C9" s="145" t="s">
        <v>137</v>
      </c>
      <c r="D9" s="86">
        <f>'Segment Data'!D41</f>
        <v>2802154.0134972017</v>
      </c>
      <c r="E9" s="85">
        <f>'Segment Data'!E41</f>
        <v>-83165.218793904874</v>
      </c>
      <c r="F9" s="87">
        <f>'Segment Data'!F41</f>
        <v>-2.8823576214083942E-2</v>
      </c>
      <c r="G9" s="102">
        <f>'Segment Data'!G41</f>
        <v>1.4372208727313853</v>
      </c>
      <c r="H9" s="88">
        <f>'Segment Data'!H41</f>
        <v>-8.4903645950940021E-2</v>
      </c>
      <c r="I9" s="377">
        <f>'Segment Data'!I41</f>
        <v>4.3348562403928872</v>
      </c>
      <c r="J9" s="397">
        <f>'Segment Data'!J41</f>
        <v>6.0767451099827952E-3</v>
      </c>
      <c r="K9" s="87">
        <f>'Segment Data'!K41</f>
        <v>1.4038010290440201E-3</v>
      </c>
      <c r="L9" s="445">
        <f>'Segment Data'!L41</f>
        <v>12146934.81195032</v>
      </c>
      <c r="M9" s="464">
        <f>'Segment Data'!M41</f>
        <v>-342975.91813683324</v>
      </c>
      <c r="N9" s="87">
        <f>'Segment Data'!N41</f>
        <v>-2.7460237750989911E-2</v>
      </c>
      <c r="O9" s="86">
        <f>'Segment Data'!O41</f>
        <v>5707948.0821556486</v>
      </c>
      <c r="P9" s="85">
        <f>'Segment Data'!P41</f>
        <v>-222190.12447449565</v>
      </c>
      <c r="Q9" s="87">
        <f>'Segment Data'!Q41</f>
        <v>-3.7467950447778391E-2</v>
      </c>
    </row>
    <row r="10" spans="2:17">
      <c r="B10" s="525"/>
      <c r="C10" s="145" t="s">
        <v>134</v>
      </c>
      <c r="D10" s="86">
        <f>'Segment Data'!D42</f>
        <v>112268027.23737526</v>
      </c>
      <c r="E10" s="85">
        <f>'Segment Data'!E42</f>
        <v>9425053.7275341302</v>
      </c>
      <c r="F10" s="87">
        <f>'Segment Data'!F42</f>
        <v>9.1645091598136635E-2</v>
      </c>
      <c r="G10" s="102">
        <f>'Segment Data'!G42</f>
        <v>57.582114083927578</v>
      </c>
      <c r="H10" s="88">
        <f>'Segment Data'!H42</f>
        <v>3.3282173914549631</v>
      </c>
      <c r="I10" s="377">
        <f>'Segment Data'!I42</f>
        <v>3.4729329334698598</v>
      </c>
      <c r="J10" s="397">
        <f>'Segment Data'!J42</f>
        <v>5.9245707333282382E-2</v>
      </c>
      <c r="K10" s="87">
        <f>'Segment Data'!K42</f>
        <v>1.7355341426617283E-2</v>
      </c>
      <c r="L10" s="445">
        <f>'Segment Data'!L42</f>
        <v>389899329.1683718</v>
      </c>
      <c r="M10" s="464">
        <f>'Segment Data'!M42</f>
        <v>38825584.199924707</v>
      </c>
      <c r="N10" s="87">
        <f>'Segment Data'!N42</f>
        <v>0.1105909648795132</v>
      </c>
      <c r="O10" s="86">
        <f>'Segment Data'!O42</f>
        <v>129680855.10587382</v>
      </c>
      <c r="P10" s="85">
        <f>'Segment Data'!P42</f>
        <v>1225731.4967039078</v>
      </c>
      <c r="Q10" s="87">
        <f>'Segment Data'!Q42</f>
        <v>9.5420989234594276E-3</v>
      </c>
    </row>
    <row r="11" spans="2:17">
      <c r="B11" s="525"/>
      <c r="C11" s="145" t="s">
        <v>136</v>
      </c>
      <c r="D11" s="86">
        <f>'Segment Data'!D43</f>
        <v>5068406.2560654869</v>
      </c>
      <c r="E11" s="85">
        <f>'Segment Data'!E43</f>
        <v>754197.03292640112</v>
      </c>
      <c r="F11" s="87">
        <f>'Segment Data'!F43</f>
        <v>0.1748169812630542</v>
      </c>
      <c r="G11" s="102">
        <f>'Segment Data'!G43</f>
        <v>2.5995784769904211</v>
      </c>
      <c r="H11" s="88">
        <f>'Segment Data'!H43</f>
        <v>0.32365574241971329</v>
      </c>
      <c r="I11" s="377">
        <f>'Segment Data'!I43</f>
        <v>5.1783009634431592</v>
      </c>
      <c r="J11" s="397">
        <f>'Segment Data'!J43</f>
        <v>6.1207756672891911E-2</v>
      </c>
      <c r="K11" s="87">
        <f>'Segment Data'!K43</f>
        <v>1.196143087483922E-2</v>
      </c>
      <c r="L11" s="445">
        <f>'Segment Data'!L43</f>
        <v>26245732.998905245</v>
      </c>
      <c r="M11" s="464">
        <f>'Segment Data'!M43</f>
        <v>4169522.2905945964</v>
      </c>
      <c r="N11" s="87">
        <f>'Segment Data'!N43</f>
        <v>0.18886947337501941</v>
      </c>
      <c r="O11" s="86">
        <f>'Segment Data'!O43</f>
        <v>10765934.477351222</v>
      </c>
      <c r="P11" s="85">
        <f>'Segment Data'!P43</f>
        <v>1273772.2784390058</v>
      </c>
      <c r="Q11" s="87">
        <f>'Segment Data'!Q43</f>
        <v>0.13419200512449922</v>
      </c>
    </row>
    <row r="12" spans="2:17" ht="15" thickBot="1">
      <c r="B12" s="526"/>
      <c r="C12" s="145" t="s">
        <v>135</v>
      </c>
      <c r="D12" s="137">
        <f>'Segment Data'!D44</f>
        <v>71522637.279423267</v>
      </c>
      <c r="E12" s="133">
        <f>'Segment Data'!E44</f>
        <v>-4632872.5533838272</v>
      </c>
      <c r="F12" s="134">
        <f>'Segment Data'!F44</f>
        <v>-6.0834371190671595E-2</v>
      </c>
      <c r="G12" s="135">
        <f>'Segment Data'!G44</f>
        <v>36.683860585697126</v>
      </c>
      <c r="H12" s="136">
        <f>'Segment Data'!H44</f>
        <v>-3.4913018198932662</v>
      </c>
      <c r="I12" s="378">
        <f>'Segment Data'!I44</f>
        <v>2.6993044500720664</v>
      </c>
      <c r="J12" s="398">
        <f>'Segment Data'!J44</f>
        <v>8.4469148223951684E-2</v>
      </c>
      <c r="K12" s="134">
        <f>'Segment Data'!K44</f>
        <v>3.230381208493343E-2</v>
      </c>
      <c r="L12" s="446">
        <f>'Segment Data'!L44</f>
        <v>193061373.08923751</v>
      </c>
      <c r="M12" s="465">
        <f>'Segment Data'!M44</f>
        <v>-6072742.4518277049</v>
      </c>
      <c r="N12" s="134">
        <f>'Segment Data'!N44</f>
        <v>-3.0495741200986682E-2</v>
      </c>
      <c r="O12" s="137">
        <f>'Segment Data'!O44</f>
        <v>86836004.873703718</v>
      </c>
      <c r="P12" s="133">
        <f>'Segment Data'!P44</f>
        <v>-3790172.7153697014</v>
      </c>
      <c r="Q12" s="134">
        <f>'Segment Data'!Q44</f>
        <v>-4.1822052040586928E-2</v>
      </c>
    </row>
    <row r="13" spans="2:17">
      <c r="B13" s="511" t="s">
        <v>52</v>
      </c>
      <c r="C13" s="144" t="s">
        <v>64</v>
      </c>
      <c r="D13" s="117">
        <f>'Type Data'!D27</f>
        <v>162749925.41152924</v>
      </c>
      <c r="E13" s="113">
        <f>'Type Data'!E27</f>
        <v>4485059.4944080412</v>
      </c>
      <c r="F13" s="114">
        <f>'Type Data'!F27</f>
        <v>2.8338946034660271E-2</v>
      </c>
      <c r="G13" s="115">
        <f>'Type Data'!G27</f>
        <v>83.474209022865153</v>
      </c>
      <c r="H13" s="116">
        <f>'Type Data'!H27</f>
        <v>-1.7014465474346707E-2</v>
      </c>
      <c r="I13" s="379">
        <f>'Type Data'!I27</f>
        <v>3.2233414293404725</v>
      </c>
      <c r="J13" s="399">
        <f>'Type Data'!J27</f>
        <v>7.5394795695288508E-2</v>
      </c>
      <c r="K13" s="114">
        <f>'Type Data'!K27</f>
        <v>2.3950468184393787E-2</v>
      </c>
      <c r="L13" s="447">
        <f>'Type Data'!L27</f>
        <v>524598577.20105398</v>
      </c>
      <c r="M13" s="466">
        <f>'Type Data'!M27</f>
        <v>26389225.312945902</v>
      </c>
      <c r="N13" s="114">
        <f>'Type Data'!N27</f>
        <v>5.2968145244436542E-2</v>
      </c>
      <c r="O13" s="117">
        <f>'Type Data'!O27</f>
        <v>196926613.38528022</v>
      </c>
      <c r="P13" s="113">
        <f>'Type Data'!P27</f>
        <v>-2549307.6942468286</v>
      </c>
      <c r="Q13" s="114">
        <f>'Type Data'!Q27</f>
        <v>-1.2780027185489073E-2</v>
      </c>
    </row>
    <row r="14" spans="2:17">
      <c r="B14" s="512"/>
      <c r="C14" s="145" t="s">
        <v>65</v>
      </c>
      <c r="D14" s="86">
        <f>'Type Data'!D28</f>
        <v>21308473.50157572</v>
      </c>
      <c r="E14" s="85">
        <f>'Type Data'!E28</f>
        <v>1611027.2096163444</v>
      </c>
      <c r="F14" s="87">
        <f>'Type Data'!F28</f>
        <v>8.1788633193226476E-2</v>
      </c>
      <c r="G14" s="102">
        <f>'Type Data'!G28</f>
        <v>10.929086244009492</v>
      </c>
      <c r="H14" s="88">
        <f>'Type Data'!H28</f>
        <v>0.53787350717404259</v>
      </c>
      <c r="I14" s="377">
        <f>'Type Data'!I28</f>
        <v>3.6619852008310647</v>
      </c>
      <c r="J14" s="397">
        <f>'Type Data'!J28</f>
        <v>0.29896503183868761</v>
      </c>
      <c r="K14" s="87">
        <f>'Type Data'!K28</f>
        <v>8.8897781403512385E-2</v>
      </c>
      <c r="L14" s="445">
        <f>'Type Data'!L28</f>
        <v>78031314.615071177</v>
      </c>
      <c r="M14" s="464">
        <f>'Type Data'!M28</f>
        <v>11788405.457567684</v>
      </c>
      <c r="N14" s="87">
        <f>'Type Data'!N28</f>
        <v>0.17795724263164223</v>
      </c>
      <c r="O14" s="86">
        <f>'Type Data'!O28</f>
        <v>23127537.688490197</v>
      </c>
      <c r="P14" s="85">
        <f>'Type Data'!P28</f>
        <v>2083969.7522792369</v>
      </c>
      <c r="Q14" s="87">
        <f>'Type Data'!Q28</f>
        <v>9.903119844488073E-2</v>
      </c>
    </row>
    <row r="15" spans="2:17">
      <c r="B15" s="512"/>
      <c r="C15" s="145" t="s">
        <v>66</v>
      </c>
      <c r="D15" s="86">
        <f>'Type Data'!D29</f>
        <v>10254028.350553511</v>
      </c>
      <c r="E15" s="85">
        <f>'Type Data'!E29</f>
        <v>-650068.66731693596</v>
      </c>
      <c r="F15" s="87">
        <f>'Type Data'!F29</f>
        <v>-5.9616918874763766E-2</v>
      </c>
      <c r="G15" s="102">
        <f>'Type Data'!G29</f>
        <v>5.2592767934986311</v>
      </c>
      <c r="H15" s="88">
        <f>'Type Data'!H29</f>
        <v>-0.49308268175158876</v>
      </c>
      <c r="I15" s="377">
        <f>'Type Data'!I29</f>
        <v>3.4765307375220904</v>
      </c>
      <c r="J15" s="397">
        <f>'Type Data'!J29</f>
        <v>0.10086147968672243</v>
      </c>
      <c r="K15" s="87">
        <f>'Type Data'!K29</f>
        <v>2.9878957914081721E-2</v>
      </c>
      <c r="L15" s="445">
        <f>'Type Data'!L29</f>
        <v>35648444.744122222</v>
      </c>
      <c r="M15" s="464">
        <f>'Type Data'!M29</f>
        <v>-1160180.3435573578</v>
      </c>
      <c r="N15" s="87">
        <f>'Type Data'!N29</f>
        <v>-3.1519252370708302E-2</v>
      </c>
      <c r="O15" s="86">
        <f>'Type Data'!O29</f>
        <v>17281390.755470064</v>
      </c>
      <c r="P15" s="85">
        <f>'Type Data'!P29</f>
        <v>-1107266.7240872681</v>
      </c>
      <c r="Q15" s="87">
        <f>'Type Data'!Q29</f>
        <v>-6.0214658156432378E-2</v>
      </c>
    </row>
    <row r="16" spans="2:17" ht="15" thickBot="1">
      <c r="B16" s="513"/>
      <c r="C16" s="146" t="s">
        <v>67</v>
      </c>
      <c r="D16" s="137">
        <f>'Type Data'!D30</f>
        <v>555125.03185416118</v>
      </c>
      <c r="E16" s="133">
        <f>'Type Data'!E30</f>
        <v>-33537.485595949343</v>
      </c>
      <c r="F16" s="134">
        <f>'Type Data'!F30</f>
        <v>-5.6972347655533655E-2</v>
      </c>
      <c r="G16" s="135">
        <f>'Type Data'!G30</f>
        <v>0.28472285210360093</v>
      </c>
      <c r="H16" s="136">
        <f>'Type Data'!H30</f>
        <v>-2.5820827435313387E-2</v>
      </c>
      <c r="I16" s="378">
        <f>'Type Data'!I30</f>
        <v>3.0021063453620416</v>
      </c>
      <c r="J16" s="398">
        <f>'Type Data'!J30</f>
        <v>-8.6364506337098579E-2</v>
      </c>
      <c r="K16" s="134">
        <f>'Type Data'!K30</f>
        <v>-2.796351673177833E-2</v>
      </c>
      <c r="L16" s="446">
        <f>'Type Data'!L30</f>
        <v>1666544.3805986827</v>
      </c>
      <c r="M16" s="465">
        <f>'Type Data'!M30</f>
        <v>-151522.64603382</v>
      </c>
      <c r="N16" s="134">
        <f>'Type Data'!N30</f>
        <v>-8.334271719039775E-2</v>
      </c>
      <c r="O16" s="137">
        <f>'Type Data'!O30</f>
        <v>2220500.1274166447</v>
      </c>
      <c r="P16" s="133">
        <f>'Type Data'!P30</f>
        <v>-134149.94238379737</v>
      </c>
      <c r="Q16" s="134">
        <f>'Type Data'!Q30</f>
        <v>-5.6972347655533655E-2</v>
      </c>
    </row>
    <row r="17" spans="2:17" ht="15" customHeight="1" thickBot="1">
      <c r="B17" s="101" t="s">
        <v>68</v>
      </c>
      <c r="C17" s="147" t="s">
        <v>69</v>
      </c>
      <c r="D17" s="132">
        <f>Granola!D9</f>
        <v>70454.593971168026</v>
      </c>
      <c r="E17" s="128">
        <f>Granola!E9</f>
        <v>-24561.039912603228</v>
      </c>
      <c r="F17" s="129">
        <f>Granola!F9</f>
        <v>-0.25849472248585686</v>
      </c>
      <c r="G17" s="130">
        <f>Granola!G9</f>
        <v>3.613606266730586E-2</v>
      </c>
      <c r="H17" s="131">
        <f>Granola!H9</f>
        <v>-1.3988590568305259E-2</v>
      </c>
      <c r="I17" s="380">
        <f>Granola!I9</f>
        <v>6.760730462775248</v>
      </c>
      <c r="J17" s="400">
        <f>Granola!J9</f>
        <v>1.7967460594353399</v>
      </c>
      <c r="K17" s="129">
        <f>Granola!K9</f>
        <v>0.36195642722536331</v>
      </c>
      <c r="L17" s="448">
        <f>Granola!L9</f>
        <v>476324.51970333699</v>
      </c>
      <c r="M17" s="467">
        <f>Granola!M9</f>
        <v>4668.3950308415806</v>
      </c>
      <c r="N17" s="129">
        <f>Granola!N9</f>
        <v>9.8978785319138625E-3</v>
      </c>
      <c r="O17" s="132">
        <f>Granola!O9</f>
        <v>188967.0743070044</v>
      </c>
      <c r="P17" s="128">
        <f>Granola!P9</f>
        <v>-117602.95192409045</v>
      </c>
      <c r="Q17" s="129">
        <f>Granola!Q9</f>
        <v>-0.3836087740536005</v>
      </c>
    </row>
    <row r="18" spans="2:17">
      <c r="B18" s="514" t="s">
        <v>70</v>
      </c>
      <c r="C18" s="148" t="s">
        <v>14</v>
      </c>
      <c r="D18" s="123">
        <f>'NB vs PL'!D15</f>
        <v>161136424.65300301</v>
      </c>
      <c r="E18" s="118">
        <f>'NB vs PL'!E15</f>
        <v>3582411.9065321088</v>
      </c>
      <c r="F18" s="120">
        <f>'NB vs PL'!F15</f>
        <v>2.2737674808046757E-2</v>
      </c>
      <c r="G18" s="121">
        <f>'NB vs PL'!G15</f>
        <v>82.646646741437351</v>
      </c>
      <c r="H18" s="122">
        <f>'NB vs PL'!H15</f>
        <v>-0.46957247419614134</v>
      </c>
      <c r="I18" s="381">
        <f>'NB vs PL'!I15</f>
        <v>3.5618795808902157</v>
      </c>
      <c r="J18" s="401">
        <f>'NB vs PL'!J15</f>
        <v>0.13020219451017301</v>
      </c>
      <c r="K18" s="120">
        <f>'NB vs PL'!K15</f>
        <v>3.7941268904510508E-2</v>
      </c>
      <c r="L18" s="449">
        <f>'NB vs PL'!L15</f>
        <v>573948540.7091862</v>
      </c>
      <c r="M18" s="468">
        <f>'NB vs PL'!M15</f>
        <v>33273998.033689022</v>
      </c>
      <c r="N18" s="120">
        <f>'NB vs PL'!N15</f>
        <v>6.1541639946712745E-2</v>
      </c>
      <c r="O18" s="123">
        <f>'NB vs PL'!O15</f>
        <v>208497949.87323064</v>
      </c>
      <c r="P18" s="118">
        <f>'NB vs PL'!P15</f>
        <v>-1561447.9912336171</v>
      </c>
      <c r="Q18" s="120">
        <f>'NB vs PL'!Q15</f>
        <v>-7.433364120376579E-3</v>
      </c>
    </row>
    <row r="19" spans="2:17" ht="15" thickBot="1">
      <c r="B19" s="515"/>
      <c r="C19" s="149" t="s">
        <v>13</v>
      </c>
      <c r="D19" s="127">
        <f>'NB vs PL'!D16</f>
        <v>33833886.915865995</v>
      </c>
      <c r="E19" s="119">
        <f>'NB vs PL'!E16</f>
        <v>1829213.9650014341</v>
      </c>
      <c r="F19" s="124">
        <f>'NB vs PL'!F16</f>
        <v>5.7154590137813627E-2</v>
      </c>
      <c r="G19" s="125">
        <f>'NB vs PL'!G16</f>
        <v>17.353353258562596</v>
      </c>
      <c r="H19" s="126">
        <f>'NB vs PL'!H16</f>
        <v>0.46957247419599923</v>
      </c>
      <c r="I19" s="382">
        <f>'NB vs PL'!I16</f>
        <v>1.9400906996408769</v>
      </c>
      <c r="J19" s="402">
        <f>'NB vs PL'!J16</f>
        <v>-1.9188995961095134E-2</v>
      </c>
      <c r="K19" s="124">
        <f>'NB vs PL'!K16</f>
        <v>-9.7939033432383315E-3</v>
      </c>
      <c r="L19" s="450">
        <f>'NB vs PL'!L16</f>
        <v>65640809.338172771</v>
      </c>
      <c r="M19" s="469">
        <f>'NB vs PL'!M16</f>
        <v>2934703.4611621872</v>
      </c>
      <c r="N19" s="124">
        <f>'NB vs PL'!N16</f>
        <v>4.6800920263143191E-2</v>
      </c>
      <c r="O19" s="127">
        <f>'NB vs PL'!O16</f>
        <v>30843772.882954281</v>
      </c>
      <c r="P19" s="119">
        <f>'NB vs PL'!P16</f>
        <v>-425419.06771156564</v>
      </c>
      <c r="Q19" s="124">
        <f>'NB vs PL'!Q16</f>
        <v>-1.3605054725518956E-2</v>
      </c>
    </row>
    <row r="20" spans="2:17">
      <c r="B20" s="511" t="s">
        <v>53</v>
      </c>
      <c r="C20" s="144" t="s">
        <v>60</v>
      </c>
      <c r="D20" s="117">
        <f>Package!D27</f>
        <v>91949993.892535105</v>
      </c>
      <c r="E20" s="113">
        <f>Package!E27</f>
        <v>-3112908.9212460071</v>
      </c>
      <c r="F20" s="114">
        <f>Package!F27</f>
        <v>-3.2745780205595973E-2</v>
      </c>
      <c r="G20" s="115">
        <f>Package!G27</f>
        <v>47.16102321047773</v>
      </c>
      <c r="H20" s="116">
        <f>Package!H27</f>
        <v>-2.9885663290732154</v>
      </c>
      <c r="I20" s="379">
        <f>Package!I27</f>
        <v>3.5451212045658282</v>
      </c>
      <c r="J20" s="399">
        <f>Package!J27</f>
        <v>0.10964778420895627</v>
      </c>
      <c r="K20" s="114">
        <f>Package!K27</f>
        <v>3.19163535247396E-2</v>
      </c>
      <c r="L20" s="447">
        <f>Package!L27</f>
        <v>325973873.10812461</v>
      </c>
      <c r="M20" s="466">
        <f>Package!M27</f>
        <v>-612202.77058887482</v>
      </c>
      <c r="N20" s="114">
        <f>Package!N27</f>
        <v>-1.8745525783414991E-3</v>
      </c>
      <c r="O20" s="117">
        <f>Package!O27</f>
        <v>167319300.2095772</v>
      </c>
      <c r="P20" s="113">
        <f>Package!P27</f>
        <v>-7580045.6552348435</v>
      </c>
      <c r="Q20" s="114">
        <f>Package!Q27</f>
        <v>-4.3339474014350052E-2</v>
      </c>
    </row>
    <row r="21" spans="2:17">
      <c r="B21" s="512"/>
      <c r="C21" s="145" t="s">
        <v>61</v>
      </c>
      <c r="D21" s="86">
        <f>Package!D28</f>
        <v>73689503.445549011</v>
      </c>
      <c r="E21" s="85">
        <f>Package!E28</f>
        <v>7423389.8778312653</v>
      </c>
      <c r="F21" s="87">
        <f>Package!F28</f>
        <v>0.11202392109875672</v>
      </c>
      <c r="G21" s="102">
        <f>Package!G28</f>
        <v>37.795243210410405</v>
      </c>
      <c r="H21" s="88">
        <f>Package!H28</f>
        <v>2.8371439157552487</v>
      </c>
      <c r="I21" s="377">
        <f>Package!I28</f>
        <v>2.7258304395179613</v>
      </c>
      <c r="J21" s="397">
        <f>Package!J28</f>
        <v>7.6453293877327688E-2</v>
      </c>
      <c r="K21" s="87">
        <f>Package!K28</f>
        <v>2.8857082127067595E-2</v>
      </c>
      <c r="L21" s="445">
        <f>Package!L28</f>
        <v>200865091.56484118</v>
      </c>
      <c r="M21" s="464">
        <f>Package!M28</f>
        <v>25301164.748103082</v>
      </c>
      <c r="N21" s="87">
        <f>Package!N28</f>
        <v>0.14411368671716732</v>
      </c>
      <c r="O21" s="86">
        <f>Package!O28</f>
        <v>38416732.228667483</v>
      </c>
      <c r="P21" s="85">
        <f>Package!P28</f>
        <v>3788300.3681943864</v>
      </c>
      <c r="Q21" s="87">
        <f>Package!Q28</f>
        <v>0.1093985538663266</v>
      </c>
    </row>
    <row r="22" spans="2:17">
      <c r="B22" s="512"/>
      <c r="C22" s="145" t="s">
        <v>62</v>
      </c>
      <c r="D22" s="86">
        <f>Package!D29</f>
        <v>4243813.1845491594</v>
      </c>
      <c r="E22" s="85">
        <f>Package!E29</f>
        <v>-792826.4572619712</v>
      </c>
      <c r="F22" s="87">
        <f>Package!F29</f>
        <v>-0.15741178913821952</v>
      </c>
      <c r="G22" s="102">
        <f>Package!G29</f>
        <v>2.1766458443854528</v>
      </c>
      <c r="H22" s="88">
        <f>Package!H29</f>
        <v>-0.48038863719617009</v>
      </c>
      <c r="I22" s="377">
        <f>Package!I29</f>
        <v>2.8515692686309055</v>
      </c>
      <c r="J22" s="397">
        <f>Package!J29</f>
        <v>6.6111621202236126E-2</v>
      </c>
      <c r="K22" s="87">
        <f>Package!K29</f>
        <v>2.3734563425606394E-2</v>
      </c>
      <c r="L22" s="445">
        <f>Package!L29</f>
        <v>12101527.258871041</v>
      </c>
      <c r="M22" s="464">
        <f>Package!M29</f>
        <v>-1927819.1487541664</v>
      </c>
      <c r="N22" s="87">
        <f>Package!N29</f>
        <v>-0.1374133258058523</v>
      </c>
      <c r="O22" s="86">
        <f>Package!O29</f>
        <v>3302545.4815893294</v>
      </c>
      <c r="P22" s="85">
        <f>Package!P29</f>
        <v>-533856.90871833637</v>
      </c>
      <c r="Q22" s="87">
        <f>Package!Q29</f>
        <v>-0.13915560840726171</v>
      </c>
    </row>
    <row r="23" spans="2:17" ht="15" thickBot="1">
      <c r="B23" s="513"/>
      <c r="C23" s="146" t="s">
        <v>63</v>
      </c>
      <c r="D23" s="137">
        <f>Package!D30</f>
        <v>21314159.699678849</v>
      </c>
      <c r="E23" s="133">
        <f>Package!E30</f>
        <v>1618404.3596743979</v>
      </c>
      <c r="F23" s="134">
        <f>Package!F30</f>
        <v>8.2170210369501478E-2</v>
      </c>
      <c r="G23" s="135">
        <f>Package!G30</f>
        <v>10.932002687060423</v>
      </c>
      <c r="H23" s="136">
        <f>Package!H30</f>
        <v>0.54168199690102448</v>
      </c>
      <c r="I23" s="378">
        <f>Package!I30</f>
        <v>3.6615126039508792</v>
      </c>
      <c r="J23" s="398">
        <f>Package!J30</f>
        <v>0.29899544573386105</v>
      </c>
      <c r="K23" s="134">
        <f>Package!K30</f>
        <v>8.8920124913921345E-2</v>
      </c>
      <c r="L23" s="446">
        <f>Package!L30</f>
        <v>78042064.382995993</v>
      </c>
      <c r="M23" s="465">
        <f>Package!M30</f>
        <v>11814749.108186565</v>
      </c>
      <c r="N23" s="134">
        <f>Package!N30</f>
        <v>0.1783969206536821</v>
      </c>
      <c r="O23" s="137">
        <f>Package!O30</f>
        <v>23129993.132967517</v>
      </c>
      <c r="P23" s="133">
        <f>Package!P30</f>
        <v>2090082.740673501</v>
      </c>
      <c r="Q23" s="134">
        <f>Package!Q30</f>
        <v>9.9338956378778376E-2</v>
      </c>
    </row>
    <row r="24" spans="2:17">
      <c r="B24" s="514" t="s">
        <v>71</v>
      </c>
      <c r="C24" s="150" t="s">
        <v>72</v>
      </c>
      <c r="D24" s="117">
        <f>Flavor!D81</f>
        <v>16965246.852698106</v>
      </c>
      <c r="E24" s="113">
        <f>Flavor!E81</f>
        <v>-1455432.4498427548</v>
      </c>
      <c r="F24" s="114">
        <f>Flavor!F81</f>
        <v>-7.9010791401270375E-2</v>
      </c>
      <c r="G24" s="115">
        <f>Flavor!G81</f>
        <v>8.7014513728699114</v>
      </c>
      <c r="H24" s="116">
        <f>Flavor!H81</f>
        <v>-1.016214285538803</v>
      </c>
      <c r="I24" s="379">
        <f>Flavor!I81</f>
        <v>3.2156921463080037</v>
      </c>
      <c r="J24" s="399">
        <f>Flavor!J81</f>
        <v>7.3891332935696497E-2</v>
      </c>
      <c r="K24" s="114">
        <f>Flavor!K81</f>
        <v>2.3518783438210372E-2</v>
      </c>
      <c r="L24" s="447">
        <f>Flavor!L81</f>
        <v>54555011.064397879</v>
      </c>
      <c r="M24" s="466">
        <f>Flavor!M81</f>
        <v>-3319094.1511954218</v>
      </c>
      <c r="N24" s="114">
        <f>Flavor!N81</f>
        <v>-5.7350245655308073E-2</v>
      </c>
      <c r="O24" s="117">
        <f>Flavor!O81</f>
        <v>22545377.653973557</v>
      </c>
      <c r="P24" s="113">
        <f>Flavor!P81</f>
        <v>-1984943.6506121829</v>
      </c>
      <c r="Q24" s="114">
        <f>Flavor!Q81</f>
        <v>-8.0917963770866477E-2</v>
      </c>
    </row>
    <row r="25" spans="2:17">
      <c r="B25" s="512"/>
      <c r="C25" s="145" t="s">
        <v>73</v>
      </c>
      <c r="D25" s="86">
        <f>Flavor!D82</f>
        <v>23335727.018196326</v>
      </c>
      <c r="E25" s="85">
        <f>Flavor!E82</f>
        <v>-156445.67881403491</v>
      </c>
      <c r="F25" s="87">
        <f>Flavor!F82</f>
        <v>-6.6594810463803701E-3</v>
      </c>
      <c r="G25" s="102">
        <f>Flavor!G82</f>
        <v>11.968861736138464</v>
      </c>
      <c r="H25" s="88">
        <f>Flavor!H82</f>
        <v>-0.4242251913156867</v>
      </c>
      <c r="I25" s="377">
        <f>Flavor!I82</f>
        <v>3.1230572189885821</v>
      </c>
      <c r="J25" s="397">
        <f>Flavor!J82</f>
        <v>9.9262029073885483E-2</v>
      </c>
      <c r="K25" s="87">
        <f>Flavor!K82</f>
        <v>3.2826968375687417E-2</v>
      </c>
      <c r="L25" s="445">
        <f>Flavor!L82</f>
        <v>72878810.72452493</v>
      </c>
      <c r="M25" s="464">
        <f>Flavor!M82</f>
        <v>1843291.9226596355</v>
      </c>
      <c r="N25" s="87">
        <f>Flavor!N82</f>
        <v>2.5948876755598965E-2</v>
      </c>
      <c r="O25" s="86">
        <f>Flavor!O82</f>
        <v>25059571.561835777</v>
      </c>
      <c r="P25" s="85">
        <f>Flavor!P82</f>
        <v>-657259.55200504139</v>
      </c>
      <c r="Q25" s="87">
        <f>Flavor!Q82</f>
        <v>-2.5557563803080847E-2</v>
      </c>
    </row>
    <row r="26" spans="2:17">
      <c r="B26" s="512"/>
      <c r="C26" s="145" t="s">
        <v>74</v>
      </c>
      <c r="D26" s="86">
        <f>Flavor!D83</f>
        <v>37149149.067805521</v>
      </c>
      <c r="E26" s="85">
        <f>Flavor!E83</f>
        <v>2337419.984546788</v>
      </c>
      <c r="F26" s="87">
        <f>Flavor!F83</f>
        <v>6.7144610339705132E-2</v>
      </c>
      <c r="G26" s="102">
        <f>Flavor!G83</f>
        <v>19.053746577556947</v>
      </c>
      <c r="H26" s="88">
        <f>Flavor!H83</f>
        <v>0.68912827732144422</v>
      </c>
      <c r="I26" s="377">
        <f>Flavor!I83</f>
        <v>3.1901162686624103</v>
      </c>
      <c r="J26" s="397">
        <f>Flavor!J83</f>
        <v>7.5274311001840566E-2</v>
      </c>
      <c r="K26" s="87">
        <f>Flavor!K83</f>
        <v>2.4166333966547701E-2</v>
      </c>
      <c r="L26" s="445">
        <f>Flavor!L83</f>
        <v>118510104.80817141</v>
      </c>
      <c r="M26" s="464">
        <f>Flavor!M83</f>
        <v>10077070.440924391</v>
      </c>
      <c r="N26" s="87">
        <f>Flavor!N83</f>
        <v>9.2933583383775928E-2</v>
      </c>
      <c r="O26" s="86">
        <f>Flavor!O83</f>
        <v>33668000.813828543</v>
      </c>
      <c r="P26" s="85">
        <f>Flavor!P83</f>
        <v>240095.53274563327</v>
      </c>
      <c r="Q26" s="87">
        <f>Flavor!Q83</f>
        <v>7.1824881256171633E-3</v>
      </c>
    </row>
    <row r="27" spans="2:17">
      <c r="B27" s="512"/>
      <c r="C27" s="145" t="s">
        <v>75</v>
      </c>
      <c r="D27" s="86">
        <f>Flavor!D84</f>
        <v>5819471.1570540015</v>
      </c>
      <c r="E27" s="85">
        <f>Flavor!E84</f>
        <v>220116.97271352634</v>
      </c>
      <c r="F27" s="87">
        <f>Flavor!F84</f>
        <v>3.9311135796538832E-2</v>
      </c>
      <c r="G27" s="102">
        <f>Flavor!G84</f>
        <v>2.9847986138127474</v>
      </c>
      <c r="H27" s="88">
        <f>Flavor!H84</f>
        <v>3.0909076257683132E-2</v>
      </c>
      <c r="I27" s="377">
        <f>Flavor!I84</f>
        <v>3.916040134304188</v>
      </c>
      <c r="J27" s="397">
        <f>Flavor!J84</f>
        <v>0.19706720880171291</v>
      </c>
      <c r="K27" s="87">
        <f>Flavor!K84</f>
        <v>5.2989686332574448E-2</v>
      </c>
      <c r="L27" s="445">
        <f>Flavor!L84</f>
        <v>22789282.6114491</v>
      </c>
      <c r="M27" s="464">
        <f>Flavor!M84</f>
        <v>1965435.9995878786</v>
      </c>
      <c r="N27" s="87">
        <f>Flavor!N84</f>
        <v>9.4383906884349125E-2</v>
      </c>
      <c r="O27" s="86">
        <f>Flavor!O84</f>
        <v>8759094.0253601521</v>
      </c>
      <c r="P27" s="85">
        <f>Flavor!P84</f>
        <v>587833.28786414489</v>
      </c>
      <c r="Q27" s="87">
        <f>Flavor!Q84</f>
        <v>7.1939117689234319E-2</v>
      </c>
    </row>
    <row r="28" spans="2:17">
      <c r="B28" s="512"/>
      <c r="C28" s="145" t="s">
        <v>76</v>
      </c>
      <c r="D28" s="86">
        <f>Flavor!D85</f>
        <v>42872084.312835112</v>
      </c>
      <c r="E28" s="85">
        <f>Flavor!E85</f>
        <v>5316299.4102305621</v>
      </c>
      <c r="F28" s="87">
        <f>Flavor!F85</f>
        <v>0.1415574038465075</v>
      </c>
      <c r="G28" s="102">
        <f>Flavor!G85</f>
        <v>21.989032057166025</v>
      </c>
      <c r="H28" s="88">
        <f>Flavor!H85</f>
        <v>2.1768114963159917</v>
      </c>
      <c r="I28" s="377">
        <f>Flavor!I85</f>
        <v>2.9809865345870152</v>
      </c>
      <c r="J28" s="397">
        <f>Flavor!J85</f>
        <v>8.3982653039007538E-2</v>
      </c>
      <c r="K28" s="87">
        <f>Flavor!K85</f>
        <v>2.8989485852580769E-2</v>
      </c>
      <c r="L28" s="445">
        <f>Flavor!L85</f>
        <v>127801106.04624069</v>
      </c>
      <c r="M28" s="464">
        <f>Flavor!M85</f>
        <v>19001851.408813238</v>
      </c>
      <c r="N28" s="87">
        <f>Flavor!N85</f>
        <v>0.17465056605522472</v>
      </c>
      <c r="O28" s="86">
        <f>Flavor!O85</f>
        <v>29794532.943476129</v>
      </c>
      <c r="P28" s="85">
        <f>Flavor!P85</f>
        <v>3231681.8225006275</v>
      </c>
      <c r="Q28" s="87">
        <f>Flavor!Q85</f>
        <v>0.12166170746440363</v>
      </c>
    </row>
    <row r="29" spans="2:17">
      <c r="B29" s="512"/>
      <c r="C29" s="145" t="s">
        <v>77</v>
      </c>
      <c r="D29" s="86">
        <f>Flavor!D86</f>
        <v>7494487.5085316896</v>
      </c>
      <c r="E29" s="85">
        <f>Flavor!E86</f>
        <v>-682356.69648215082</v>
      </c>
      <c r="F29" s="87">
        <f>Flavor!F86</f>
        <v>-8.34498835215359E-2</v>
      </c>
      <c r="G29" s="102">
        <f>Flavor!G86</f>
        <v>3.8439121567923538</v>
      </c>
      <c r="H29" s="88">
        <f>Flavor!H86</f>
        <v>-0.46970933458559916</v>
      </c>
      <c r="I29" s="377">
        <f>Flavor!I86</f>
        <v>3.253265172195575</v>
      </c>
      <c r="J29" s="397">
        <f>Flavor!J86</f>
        <v>4.2953977775271213E-2</v>
      </c>
      <c r="K29" s="87">
        <f>Flavor!K86</f>
        <v>1.3380004359056397E-2</v>
      </c>
      <c r="L29" s="445">
        <f>Flavor!L86</f>
        <v>24381555.194960933</v>
      </c>
      <c r="M29" s="464">
        <f>Flavor!M86</f>
        <v>-1868659.2914257869</v>
      </c>
      <c r="N29" s="87">
        <f>Flavor!N86</f>
        <v>-7.1186438967760349E-2</v>
      </c>
      <c r="O29" s="86">
        <f>Flavor!O86</f>
        <v>15178193.562776854</v>
      </c>
      <c r="P29" s="85">
        <f>Flavor!P86</f>
        <v>-1165384.1290480774</v>
      </c>
      <c r="Q29" s="87">
        <f>Flavor!Q86</f>
        <v>-7.1305325616128915E-2</v>
      </c>
    </row>
    <row r="30" spans="2:17">
      <c r="B30" s="512"/>
      <c r="C30" s="145" t="s">
        <v>78</v>
      </c>
      <c r="D30" s="86">
        <f>Flavor!D87</f>
        <v>1184625.6127873773</v>
      </c>
      <c r="E30" s="85">
        <f>Flavor!E87</f>
        <v>192366.80714649998</v>
      </c>
      <c r="F30" s="87">
        <f>Flavor!F87</f>
        <v>0.1938675737145559</v>
      </c>
      <c r="G30" s="102">
        <f>Flavor!G87</f>
        <v>0.60759281926311814</v>
      </c>
      <c r="H30" s="88">
        <f>Flavor!H87</f>
        <v>8.4135504716636222E-2</v>
      </c>
      <c r="I30" s="377">
        <f>Flavor!I87</f>
        <v>4.1489091758711902</v>
      </c>
      <c r="J30" s="397">
        <f>Flavor!J87</f>
        <v>0.35365723470028421</v>
      </c>
      <c r="K30" s="87">
        <f>Flavor!K87</f>
        <v>9.318412589789081E-2</v>
      </c>
      <c r="L30" s="445">
        <f>Flavor!L87</f>
        <v>4914904.0748655815</v>
      </c>
      <c r="M30" s="464">
        <f>Flavor!M87</f>
        <v>1149031.9166131169</v>
      </c>
      <c r="N30" s="87">
        <f>Flavor!N87</f>
        <v>0.30511708000898252</v>
      </c>
      <c r="O30" s="86">
        <f>Flavor!O87</f>
        <v>2039394.0865034356</v>
      </c>
      <c r="P30" s="85">
        <f>Flavor!P87</f>
        <v>239067.39740868332</v>
      </c>
      <c r="Q30" s="87">
        <f>Flavor!Q87</f>
        <v>0.1327911199988332</v>
      </c>
    </row>
    <row r="31" spans="2:17">
      <c r="B31" s="512"/>
      <c r="C31" s="145" t="s">
        <v>79</v>
      </c>
      <c r="D31" s="86">
        <f>Flavor!D88</f>
        <v>5317634.3048502505</v>
      </c>
      <c r="E31" s="85">
        <f>Flavor!E88</f>
        <v>-373685.57970199082</v>
      </c>
      <c r="F31" s="87">
        <f>Flavor!F88</f>
        <v>-6.5658860735674521E-2</v>
      </c>
      <c r="G31" s="102">
        <f>Flavor!G88</f>
        <v>2.7274071944906897</v>
      </c>
      <c r="H31" s="88">
        <f>Flavor!H88</f>
        <v>-0.27499803089658847</v>
      </c>
      <c r="I31" s="377">
        <f>Flavor!I88</f>
        <v>3.4819047015584945</v>
      </c>
      <c r="J31" s="397">
        <f>Flavor!J88</f>
        <v>0.11682052541844223</v>
      </c>
      <c r="K31" s="87">
        <f>Flavor!K88</f>
        <v>3.4715483864193313E-2</v>
      </c>
      <c r="L31" s="445">
        <f>Flavor!L88</f>
        <v>18515495.887226824</v>
      </c>
      <c r="M31" s="464">
        <f>Flavor!M88</f>
        <v>-636274.59763115272</v>
      </c>
      <c r="N31" s="87">
        <f>Flavor!N88</f>
        <v>-3.3222755991891846E-2</v>
      </c>
      <c r="O31" s="86">
        <f>Flavor!O88</f>
        <v>10570521.930846617</v>
      </c>
      <c r="P31" s="85">
        <f>Flavor!P88</f>
        <v>-594398.98677759245</v>
      </c>
      <c r="Q31" s="87">
        <f>Flavor!Q88</f>
        <v>-5.3238083024781065E-2</v>
      </c>
    </row>
    <row r="32" spans="2:17">
      <c r="B32" s="512"/>
      <c r="C32" s="145" t="s">
        <v>80</v>
      </c>
      <c r="D32" s="86">
        <f>Flavor!D89</f>
        <v>1868111.3670041494</v>
      </c>
      <c r="E32" s="85">
        <f>Flavor!E89</f>
        <v>-98627.802886603167</v>
      </c>
      <c r="F32" s="87">
        <f>Flavor!F89</f>
        <v>-5.014788152720917E-2</v>
      </c>
      <c r="G32" s="102">
        <f>Flavor!G89</f>
        <v>0.95815170626338075</v>
      </c>
      <c r="H32" s="88">
        <f>Flavor!H89</f>
        <v>-7.938406407373122E-2</v>
      </c>
      <c r="I32" s="377">
        <f>Flavor!I89</f>
        <v>2.75764141359145</v>
      </c>
      <c r="J32" s="397">
        <f>Flavor!J89</f>
        <v>1.010226044135587E-2</v>
      </c>
      <c r="K32" s="87">
        <f>Flavor!K89</f>
        <v>3.6768394837152656E-3</v>
      </c>
      <c r="L32" s="445">
        <f>Flavor!L89</f>
        <v>5151581.2708515786</v>
      </c>
      <c r="M32" s="464">
        <f>Flavor!M89</f>
        <v>-252111.60245717876</v>
      </c>
      <c r="N32" s="87">
        <f>Flavor!N89</f>
        <v>-4.6655427754317809E-2</v>
      </c>
      <c r="O32" s="86">
        <f>Flavor!O89</f>
        <v>1846020.4424633835</v>
      </c>
      <c r="P32" s="85">
        <f>Flavor!P89</f>
        <v>-12904.927218821598</v>
      </c>
      <c r="Q32" s="87">
        <f>Flavor!Q89</f>
        <v>-6.9421437940931302E-3</v>
      </c>
    </row>
    <row r="33" spans="2:22">
      <c r="B33" s="512"/>
      <c r="C33" s="145" t="s">
        <v>81</v>
      </c>
      <c r="D33" s="86">
        <f>Flavor!D90</f>
        <v>2475124.71234982</v>
      </c>
      <c r="E33" s="85">
        <f>Flavor!E90</f>
        <v>-372469.94902293151</v>
      </c>
      <c r="F33" s="87">
        <f>Flavor!F90</f>
        <v>-0.1308016039204728</v>
      </c>
      <c r="G33" s="102">
        <f>Flavor!G90</f>
        <v>1.2694880017543257</v>
      </c>
      <c r="H33" s="88">
        <f>Flavor!H90</f>
        <v>-0.23273525480457002</v>
      </c>
      <c r="I33" s="377">
        <f>Flavor!I90</f>
        <v>3.3472027507470776</v>
      </c>
      <c r="J33" s="397">
        <f>Flavor!J90</f>
        <v>6.8794364684919174E-2</v>
      </c>
      <c r="K33" s="87">
        <f>Flavor!K90</f>
        <v>2.0984074155432214E-2</v>
      </c>
      <c r="L33" s="445">
        <f>Flavor!L90</f>
        <v>8284744.2456193864</v>
      </c>
      <c r="M33" s="464">
        <f>Flavor!M90</f>
        <v>-1050833.9723308738</v>
      </c>
      <c r="N33" s="87">
        <f>Flavor!N90</f>
        <v>-0.11256228032135723</v>
      </c>
      <c r="O33" s="86">
        <f>Flavor!O90</f>
        <v>5321184.0828531235</v>
      </c>
      <c r="P33" s="85">
        <f>Flavor!P90</f>
        <v>-543420.77925355546</v>
      </c>
      <c r="Q33" s="87">
        <f>Flavor!Q90</f>
        <v>-9.2661107104554052E-2</v>
      </c>
    </row>
    <row r="34" spans="2:22">
      <c r="B34" s="512"/>
      <c r="C34" s="145" t="s">
        <v>82</v>
      </c>
      <c r="D34" s="86">
        <f>Flavor!D91</f>
        <v>999927.42553837423</v>
      </c>
      <c r="E34" s="85">
        <f>Flavor!E91</f>
        <v>182446.45333630289</v>
      </c>
      <c r="F34" s="87">
        <f>Flavor!F91</f>
        <v>0.22318128438493409</v>
      </c>
      <c r="G34" s="102">
        <f>Flavor!G91</f>
        <v>0.5128613774539571</v>
      </c>
      <c r="H34" s="88">
        <f>Flavor!H91</f>
        <v>8.160655565838526E-2</v>
      </c>
      <c r="I34" s="377">
        <f>Flavor!I91</f>
        <v>3.4517796998854622</v>
      </c>
      <c r="J34" s="397">
        <f>Flavor!J91</f>
        <v>-0.19489456537303829</v>
      </c>
      <c r="K34" s="87">
        <f>Flavor!K91</f>
        <v>-5.3444467807223485E-2</v>
      </c>
      <c r="L34" s="445">
        <f>Flavor!L91</f>
        <v>3451529.1888320921</v>
      </c>
      <c r="M34" s="464">
        <f>Flavor!M91</f>
        <v>470442.36516429903</v>
      </c>
      <c r="N34" s="87">
        <f>Flavor!N91</f>
        <v>0.1578090116092252</v>
      </c>
      <c r="O34" s="86">
        <f>Flavor!O91</f>
        <v>1408054.5490416694</v>
      </c>
      <c r="P34" s="85">
        <f>Flavor!P91</f>
        <v>-29279.907824161462</v>
      </c>
      <c r="Q34" s="87">
        <f>Flavor!Q91</f>
        <v>-2.03709774606027E-2</v>
      </c>
      <c r="V34" s="442"/>
    </row>
    <row r="35" spans="2:22">
      <c r="B35" s="512"/>
      <c r="C35" s="145" t="s">
        <v>83</v>
      </c>
      <c r="D35" s="86">
        <f>Flavor!D92</f>
        <v>2205257.0957187568</v>
      </c>
      <c r="E35" s="85">
        <f>Flavor!E92</f>
        <v>-52074.725059200078</v>
      </c>
      <c r="F35" s="87">
        <f>Flavor!F92</f>
        <v>-2.3069149417852656E-2</v>
      </c>
      <c r="G35" s="102">
        <f>Flavor!G92</f>
        <v>1.1310732787847018</v>
      </c>
      <c r="H35" s="88">
        <f>Flavor!H92</f>
        <v>-5.9762061982640002E-2</v>
      </c>
      <c r="I35" s="377">
        <f>Flavor!I92</f>
        <v>3.0622431210843595</v>
      </c>
      <c r="J35" s="397">
        <f>Flavor!J92</f>
        <v>4.516486189777158E-2</v>
      </c>
      <c r="K35" s="87">
        <f>Flavor!K92</f>
        <v>1.4969734961382189E-2</v>
      </c>
      <c r="L35" s="445">
        <f>Flavor!L92</f>
        <v>6753033.3715872355</v>
      </c>
      <c r="M35" s="464">
        <f>Flavor!M92</f>
        <v>-57513.388652013615</v>
      </c>
      <c r="N35" s="87">
        <f>Flavor!N92</f>
        <v>-8.4447535090403248E-3</v>
      </c>
      <c r="O35" s="86">
        <f>Flavor!O92</f>
        <v>3728858.2238598214</v>
      </c>
      <c r="P35" s="85">
        <f>Flavor!P92</f>
        <v>-281896.30537800165</v>
      </c>
      <c r="Q35" s="87">
        <f>Flavor!Q92</f>
        <v>-7.0285105538875084E-2</v>
      </c>
    </row>
    <row r="36" spans="2:22" ht="15" thickBot="1">
      <c r="B36" s="515"/>
      <c r="C36" s="151" t="s">
        <v>84</v>
      </c>
      <c r="D36" s="137">
        <f>Flavor!D93</f>
        <v>2272301.2730695307</v>
      </c>
      <c r="E36" s="133">
        <f>Flavor!E93</f>
        <v>783068.83363934932</v>
      </c>
      <c r="F36" s="134">
        <f>Flavor!F93</f>
        <v>0.52582042460676692</v>
      </c>
      <c r="G36" s="135">
        <f>Flavor!G93</f>
        <v>1.1654601435392835</v>
      </c>
      <c r="H36" s="136">
        <f>Flavor!H93</f>
        <v>0.37982880517475703</v>
      </c>
      <c r="I36" s="378">
        <f>Flavor!I93</f>
        <v>3.3958653436467485</v>
      </c>
      <c r="J36" s="398">
        <f>Flavor!J93</f>
        <v>0.30160485045926988</v>
      </c>
      <c r="K36" s="134">
        <f>Flavor!K93</f>
        <v>9.7472352803942119E-2</v>
      </c>
      <c r="L36" s="446">
        <f>Flavor!L93</f>
        <v>7716429.1435412057</v>
      </c>
      <c r="M36" s="465">
        <f>Flavor!M93</f>
        <v>3108356.0410391809</v>
      </c>
      <c r="N36" s="134">
        <f>Flavor!N93</f>
        <v>0.67454573134949847</v>
      </c>
      <c r="O36" s="137">
        <f>Flavor!O93</f>
        <v>4426191.2148698587</v>
      </c>
      <c r="P36" s="133">
        <f>Flavor!P93</f>
        <v>778492.49316535238</v>
      </c>
      <c r="Q36" s="134">
        <f>Flavor!Q93</f>
        <v>0.21342017325421447</v>
      </c>
    </row>
    <row r="37" spans="2:22">
      <c r="B37" s="511" t="s">
        <v>85</v>
      </c>
      <c r="C37" s="178" t="s">
        <v>132</v>
      </c>
      <c r="D37" s="117">
        <f>Fat!D27</f>
        <v>50179420.764047764</v>
      </c>
      <c r="E37" s="113">
        <f>Fat!E27</f>
        <v>4271143.4053724557</v>
      </c>
      <c r="F37" s="114">
        <f>Fat!F27</f>
        <v>9.3036455539435223E-2</v>
      </c>
      <c r="G37" s="115">
        <f>Fat!G27</f>
        <v>25.736954698522368</v>
      </c>
      <c r="H37" s="116">
        <f>Fat!H27</f>
        <v>1.5184509724645814</v>
      </c>
      <c r="I37" s="379">
        <f>Fat!I27</f>
        <v>3.6886260318989086</v>
      </c>
      <c r="J37" s="399">
        <f>Fat!J27</f>
        <v>0.20661704800696912</v>
      </c>
      <c r="K37" s="114">
        <f>Fat!K27</f>
        <v>5.9338459194906337E-2</v>
      </c>
      <c r="L37" s="447">
        <f>Fat!L27</f>
        <v>185093117.6958752</v>
      </c>
      <c r="M37" s="466">
        <f>Fat!M27</f>
        <v>25240083.497964859</v>
      </c>
      <c r="N37" s="114">
        <f>Fat!N27</f>
        <v>0.15789555465500701</v>
      </c>
      <c r="O37" s="117">
        <f>Fat!O27</f>
        <v>60389596.821839012</v>
      </c>
      <c r="P37" s="113">
        <f>Fat!P27</f>
        <v>4693548.9964885563</v>
      </c>
      <c r="Q37" s="114">
        <f>Fat!Q27</f>
        <v>8.4270772877932165E-2</v>
      </c>
    </row>
    <row r="38" spans="2:22">
      <c r="B38" s="512"/>
      <c r="C38" s="179" t="s">
        <v>87</v>
      </c>
      <c r="D38" s="86">
        <f>Fat!D28</f>
        <v>4867266.3694410576</v>
      </c>
      <c r="E38" s="85">
        <f>Fat!E28</f>
        <v>-141014.60511500016</v>
      </c>
      <c r="F38" s="87">
        <f>Fat!F28</f>
        <v>-2.8156288720901871E-2</v>
      </c>
      <c r="G38" s="102">
        <f>Fat!G28</f>
        <v>2.4964141105769317</v>
      </c>
      <c r="H38" s="88">
        <f>Fat!H28</f>
        <v>-0.14566000812247948</v>
      </c>
      <c r="I38" s="377">
        <f>Fat!I28</f>
        <v>4.0275512066422605</v>
      </c>
      <c r="J38" s="397">
        <f>Fat!J28</f>
        <v>0.12523494606377827</v>
      </c>
      <c r="K38" s="87">
        <f>Fat!K28</f>
        <v>3.2092464500868861E-2</v>
      </c>
      <c r="L38" s="445">
        <f>Fat!L28</f>
        <v>19603164.539291624</v>
      </c>
      <c r="M38" s="464">
        <f>Fat!M28</f>
        <v>59268.254735670984</v>
      </c>
      <c r="N38" s="87">
        <f>Fat!N28</f>
        <v>3.0325710837150804E-3</v>
      </c>
      <c r="O38" s="86">
        <f>Fat!O28</f>
        <v>7341093.8609718317</v>
      </c>
      <c r="P38" s="85">
        <f>Fat!P28</f>
        <v>-1241308.4548201812</v>
      </c>
      <c r="Q38" s="87">
        <f>Fat!Q28</f>
        <v>-0.14463414894173823</v>
      </c>
    </row>
    <row r="39" spans="2:22">
      <c r="B39" s="512"/>
      <c r="C39" s="179" t="s">
        <v>50</v>
      </c>
      <c r="D39" s="86">
        <f>Fat!D29</f>
        <v>71424568.867881626</v>
      </c>
      <c r="E39" s="85">
        <f>Fat!E29</f>
        <v>631149.07301345468</v>
      </c>
      <c r="F39" s="87">
        <f>Fat!F29</f>
        <v>8.9153635301455914E-3</v>
      </c>
      <c r="G39" s="102">
        <f>Fat!G29</f>
        <v>36.633561434635347</v>
      </c>
      <c r="H39" s="88">
        <f>Fat!H29</f>
        <v>-0.71287802522811461</v>
      </c>
      <c r="I39" s="377">
        <f>Fat!I29</f>
        <v>3.1005467405883329</v>
      </c>
      <c r="J39" s="397">
        <f>Fat!J29</f>
        <v>9.1030609064472578E-2</v>
      </c>
      <c r="K39" s="87">
        <f>Fat!K29</f>
        <v>3.024758967428411E-2</v>
      </c>
      <c r="L39" s="445">
        <f>Fat!L29</f>
        <v>221455214.20123729</v>
      </c>
      <c r="M39" s="464">
        <f>Fat!M29</f>
        <v>8401275.3228409588</v>
      </c>
      <c r="N39" s="87">
        <f>Fat!N29</f>
        <v>3.9432621462286647E-2</v>
      </c>
      <c r="O39" s="86">
        <f>Fat!O29</f>
        <v>98562398.881312743</v>
      </c>
      <c r="P39" s="85">
        <f>Fat!P29</f>
        <v>-2807684.940037936</v>
      </c>
      <c r="Q39" s="87">
        <f>Fat!Q29</f>
        <v>-2.7697372185131588E-2</v>
      </c>
    </row>
    <row r="40" spans="2:22" ht="15" thickBot="1">
      <c r="B40" s="513"/>
      <c r="C40" s="180" t="s">
        <v>15</v>
      </c>
      <c r="D40" s="112">
        <f>Fat!D30</f>
        <v>68453856.506964639</v>
      </c>
      <c r="E40" s="108">
        <f>Fat!E30</f>
        <v>652125.27065089345</v>
      </c>
      <c r="F40" s="109">
        <f>Fat!F30</f>
        <v>9.6181212302381951E-3</v>
      </c>
      <c r="G40" s="110">
        <f>Fat!G30</f>
        <v>35.109887221360239</v>
      </c>
      <c r="H40" s="111">
        <f>Fat!H30</f>
        <v>-0.65831352707260749</v>
      </c>
      <c r="I40" s="383">
        <f>Fat!I30</f>
        <v>3.1241832862769021</v>
      </c>
      <c r="J40" s="403">
        <f>Fat!J30</f>
        <v>1.6618938835683661E-2</v>
      </c>
      <c r="K40" s="109">
        <f>Fat!K30</f>
        <v>5.3478985396932374E-3</v>
      </c>
      <c r="L40" s="451">
        <f>Fat!L30</f>
        <v>213862394.3802563</v>
      </c>
      <c r="M40" s="470">
        <f>Fat!M30</f>
        <v>3164151.6954960823</v>
      </c>
      <c r="N40" s="109">
        <f>Fat!N30</f>
        <v>1.5017456506413212E-2</v>
      </c>
      <c r="O40" s="112">
        <f>Fat!O30</f>
        <v>73282973.336123735</v>
      </c>
      <c r="P40" s="108">
        <f>Fat!P30</f>
        <v>-2350989.3082223088</v>
      </c>
      <c r="Q40" s="109">
        <f>Fat!Q30</f>
        <v>-3.1083778054541152E-2</v>
      </c>
    </row>
    <row r="41" spans="2:22" ht="15" hidden="1" thickBot="1">
      <c r="B41" s="514" t="s">
        <v>88</v>
      </c>
      <c r="C41" s="148" t="s">
        <v>89</v>
      </c>
      <c r="D41" s="123">
        <f>Organic!D9</f>
        <v>11894739.599744417</v>
      </c>
      <c r="E41" s="118">
        <f>Organic!E9</f>
        <v>331317.08509471454</v>
      </c>
      <c r="F41" s="120">
        <f>Organic!F9</f>
        <v>2.8652164588379336E-2</v>
      </c>
      <c r="G41" s="121">
        <f>Organic!G9</f>
        <v>6.1007952975152611</v>
      </c>
      <c r="H41" s="122">
        <f>Organic!H9</f>
        <v>6.1451597471240405E-4</v>
      </c>
      <c r="I41" s="381">
        <f>Organic!I9</f>
        <v>4.0254306415205532</v>
      </c>
      <c r="J41" s="401">
        <f>Organic!J9</f>
        <v>0.28491410899221803</v>
      </c>
      <c r="K41" s="120">
        <f>Organic!K9</f>
        <v>7.6169723222593383E-2</v>
      </c>
      <c r="L41" s="449">
        <f>Organic!L9</f>
        <v>47881449.2577191</v>
      </c>
      <c r="M41" s="468">
        <f>Organic!M9</f>
        <v>4628276.1690615118</v>
      </c>
      <c r="N41" s="120">
        <f>Organic!N9</f>
        <v>0.10700431525739781</v>
      </c>
      <c r="O41" s="123">
        <f>Organic!O9</f>
        <v>9465876.8542486858</v>
      </c>
      <c r="P41" s="118">
        <f>Organic!P9</f>
        <v>564300.66577383317</v>
      </c>
      <c r="Q41" s="120">
        <f>Organic!Q9</f>
        <v>6.3393342238024175E-2</v>
      </c>
    </row>
    <row r="42" spans="2:22" hidden="1">
      <c r="B42" s="512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106" t="e">
        <f>#REF!</f>
        <v>#REF!</v>
      </c>
      <c r="I42" s="384" t="e">
        <f>#REF!</f>
        <v>#REF!</v>
      </c>
      <c r="J42" s="404" t="e">
        <f>#REF!</f>
        <v>#REF!</v>
      </c>
      <c r="K42" s="104" t="e">
        <f>#REF!</f>
        <v>#REF!</v>
      </c>
      <c r="L42" s="452" t="e">
        <f>#REF!</f>
        <v>#REF!</v>
      </c>
      <c r="M42" s="471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2:22" ht="15" hidden="1" thickBot="1">
      <c r="B43" s="515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126" t="e">
        <f>#REF!</f>
        <v>#REF!</v>
      </c>
      <c r="I43" s="382" t="e">
        <f>#REF!</f>
        <v>#REF!</v>
      </c>
      <c r="J43" s="402" t="e">
        <f>#REF!</f>
        <v>#REF!</v>
      </c>
      <c r="K43" s="124" t="e">
        <f>#REF!</f>
        <v>#REF!</v>
      </c>
      <c r="L43" s="450" t="e">
        <f>#REF!</f>
        <v>#REF!</v>
      </c>
      <c r="M43" s="469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2:22">
      <c r="B44" s="511" t="s">
        <v>54</v>
      </c>
      <c r="C44" s="144" t="s">
        <v>92</v>
      </c>
      <c r="D44" s="117">
        <f>Size!D45</f>
        <v>44088137.945382036</v>
      </c>
      <c r="E44" s="113">
        <f>Size!E45</f>
        <v>-2224402.6315985695</v>
      </c>
      <c r="F44" s="114">
        <f>Size!F45</f>
        <v>-4.8030244160351607E-2</v>
      </c>
      <c r="G44" s="115">
        <f>Size!G45</f>
        <v>22.612744263789537</v>
      </c>
      <c r="H44" s="116">
        <f>Size!H45</f>
        <v>-1.8190249303306203</v>
      </c>
      <c r="I44" s="379">
        <f>Size!I45</f>
        <v>3.8898511127667037</v>
      </c>
      <c r="J44" s="399">
        <f>Size!J45</f>
        <v>0.12646628436388863</v>
      </c>
      <c r="K44" s="114">
        <f>Size!K45</f>
        <v>3.3604398734200423E-2</v>
      </c>
      <c r="L44" s="447">
        <f>Size!L45</f>
        <v>171496292.44665626</v>
      </c>
      <c r="M44" s="466">
        <f>Size!M45</f>
        <v>-2795620.1255423129</v>
      </c>
      <c r="N44" s="114">
        <f>Size!N45</f>
        <v>-1.60398729022166E-2</v>
      </c>
      <c r="O44" s="117">
        <f>Size!O45</f>
        <v>131573183.20706022</v>
      </c>
      <c r="P44" s="113">
        <f>Size!P45</f>
        <v>-6377152.4368550777</v>
      </c>
      <c r="Q44" s="114">
        <f>Size!Q45</f>
        <v>-4.622788634103886E-2</v>
      </c>
    </row>
    <row r="45" spans="2:22">
      <c r="B45" s="512"/>
      <c r="C45" s="145" t="s">
        <v>93</v>
      </c>
      <c r="D45" s="86">
        <f>Size!D46</f>
        <v>18633203.576772802</v>
      </c>
      <c r="E45" s="85">
        <f>Size!E46</f>
        <v>-1634772.1353306472</v>
      </c>
      <c r="F45" s="87">
        <f>Size!F46</f>
        <v>-8.065788900439666E-2</v>
      </c>
      <c r="G45" s="102">
        <f>Size!G46</f>
        <v>9.5569440428323986</v>
      </c>
      <c r="H45" s="88">
        <f>Size!H46</f>
        <v>-1.13524641921002</v>
      </c>
      <c r="I45" s="377">
        <f>Size!I46</f>
        <v>3.5188060136327177</v>
      </c>
      <c r="J45" s="397">
        <f>Size!J46</f>
        <v>0.11755626570779798</v>
      </c>
      <c r="K45" s="87">
        <f>Size!K46</f>
        <v>3.4562667966243375E-2</v>
      </c>
      <c r="L45" s="445">
        <f>Size!L46</f>
        <v>65566628.799190797</v>
      </c>
      <c r="M45" s="464">
        <f>Size!M46</f>
        <v>-3369818.4825494513</v>
      </c>
      <c r="N45" s="87">
        <f>Size!N46</f>
        <v>-4.8882972874670354E-2</v>
      </c>
      <c r="O45" s="86">
        <f>Size!O46</f>
        <v>13837429.561517626</v>
      </c>
      <c r="P45" s="85">
        <f>Size!P46</f>
        <v>-915625.02911148965</v>
      </c>
      <c r="Q45" s="87">
        <f>Size!Q46</f>
        <v>-6.206342039112895E-2</v>
      </c>
    </row>
    <row r="46" spans="2:22">
      <c r="B46" s="512"/>
      <c r="C46" s="145" t="s">
        <v>94</v>
      </c>
      <c r="D46" s="86">
        <f>Size!D47</f>
        <v>35139022.752060652</v>
      </c>
      <c r="E46" s="85">
        <f>Size!E47</f>
        <v>-1550653.8392020613</v>
      </c>
      <c r="F46" s="87">
        <f>Size!F47</f>
        <v>-4.2264036733737097E-2</v>
      </c>
      <c r="G46" s="102">
        <f>Size!G47</f>
        <v>18.022755602792657</v>
      </c>
      <c r="H46" s="88">
        <f>Size!H47</f>
        <v>-1.3325572156578858</v>
      </c>
      <c r="I46" s="377">
        <f>Size!I47</f>
        <v>3.2475168767674054</v>
      </c>
      <c r="J46" s="397">
        <f>Size!J47</f>
        <v>0.13363244549289455</v>
      </c>
      <c r="K46" s="87">
        <f>Size!K47</f>
        <v>4.2915030548580403E-2</v>
      </c>
      <c r="L46" s="445">
        <f>Size!L47</f>
        <v>114114569.42043081</v>
      </c>
      <c r="M46" s="464">
        <f>Size!M47</f>
        <v>-132843.30559901893</v>
      </c>
      <c r="N46" s="87">
        <f>Size!N47</f>
        <v>-1.162768612691325E-3</v>
      </c>
      <c r="O46" s="86">
        <f>Size!O47</f>
        <v>23831493.978340197</v>
      </c>
      <c r="P46" s="85">
        <f>Size!P47</f>
        <v>-1183914.9002547897</v>
      </c>
      <c r="Q46" s="87">
        <f>Size!Q47</f>
        <v>-4.7327425508036924E-2</v>
      </c>
    </row>
    <row r="47" spans="2:22">
      <c r="B47" s="512"/>
      <c r="C47" s="145" t="s">
        <v>95</v>
      </c>
      <c r="D47" s="86">
        <f>Size!D48</f>
        <v>65809645.400562465</v>
      </c>
      <c r="E47" s="85">
        <f>Size!E48</f>
        <v>6724755.5518748388</v>
      </c>
      <c r="F47" s="87">
        <f>Size!F48</f>
        <v>0.11381514917090442</v>
      </c>
      <c r="G47" s="102">
        <f>Size!G48</f>
        <v>33.753675044683213</v>
      </c>
      <c r="H47" s="88">
        <f>Size!H48</f>
        <v>2.5839665022704743</v>
      </c>
      <c r="I47" s="377">
        <f>Size!I48</f>
        <v>2.594756906314784</v>
      </c>
      <c r="J47" s="397">
        <f>Size!J48</f>
        <v>7.3454407724799609E-2</v>
      </c>
      <c r="K47" s="87">
        <f>Size!K48</f>
        <v>2.9133516412996188E-2</v>
      </c>
      <c r="L47" s="445">
        <f>Size!L48</f>
        <v>170760031.90523642</v>
      </c>
      <c r="M47" s="464">
        <f>Size!M48</f>
        <v>21789151.500826299</v>
      </c>
      <c r="N47" s="87">
        <f>Size!N48</f>
        <v>0.14626450110031877</v>
      </c>
      <c r="O47" s="86">
        <f>Size!O48</f>
        <v>32988084.000063416</v>
      </c>
      <c r="P47" s="85">
        <f>Size!P48</f>
        <v>3413588.5194765516</v>
      </c>
      <c r="Q47" s="87">
        <f>Size!Q48</f>
        <v>0.11542338978249964</v>
      </c>
    </row>
    <row r="48" spans="2:22">
      <c r="B48" s="512"/>
      <c r="C48" s="145" t="s">
        <v>96</v>
      </c>
      <c r="D48" s="86">
        <f>Size!D49</f>
        <v>57405119.51930631</v>
      </c>
      <c r="E48" s="85">
        <f>Size!E49</f>
        <v>-1016503.7687747851</v>
      </c>
      <c r="F48" s="87">
        <f>Size!F49</f>
        <v>-1.7399444102440192E-2</v>
      </c>
      <c r="G48" s="102">
        <f>Size!G49</f>
        <v>29.443005479851827</v>
      </c>
      <c r="H48" s="88">
        <f>Size!H49</f>
        <v>-1.3768026830733895</v>
      </c>
      <c r="I48" s="377">
        <f>Size!I49</f>
        <v>4.0238748386836267</v>
      </c>
      <c r="J48" s="397">
        <f>Size!J49</f>
        <v>0.15652075996225756</v>
      </c>
      <c r="K48" s="87">
        <f>Size!K49</f>
        <v>4.0472311760501305E-2</v>
      </c>
      <c r="L48" s="445">
        <f>Size!L49</f>
        <v>230991016.04536301</v>
      </c>
      <c r="M48" s="464">
        <f>Size!M49</f>
        <v>5053912.9366792738</v>
      </c>
      <c r="N48" s="87">
        <f>Size!N49</f>
        <v>2.2368671931887889E-2</v>
      </c>
      <c r="O48" s="86">
        <f>Size!O49</f>
        <v>157971091.29548585</v>
      </c>
      <c r="P48" s="85">
        <f>Size!P49</f>
        <v>-4515207.2704917192</v>
      </c>
      <c r="Q48" s="87">
        <f>Size!Q49</f>
        <v>-2.778823390243159E-2</v>
      </c>
    </row>
    <row r="49" spans="2:17" ht="15" customHeight="1">
      <c r="B49" s="512"/>
      <c r="C49" s="145" t="s">
        <v>97</v>
      </c>
      <c r="D49" s="86">
        <f>Size!D50</f>
        <v>74680350.243562669</v>
      </c>
      <c r="E49" s="85">
        <f>Size!E50</f>
        <v>7499952.4308724105</v>
      </c>
      <c r="F49" s="87">
        <f>Size!F50</f>
        <v>0.11163899999198401</v>
      </c>
      <c r="G49" s="102">
        <f>Size!G50</f>
        <v>38.303447146712607</v>
      </c>
      <c r="H49" s="88">
        <f>Size!H50</f>
        <v>2.8630253240186505</v>
      </c>
      <c r="I49" s="377">
        <f>Size!I50</f>
        <v>2.6713603269718957</v>
      </c>
      <c r="J49" s="397">
        <f>Size!J50</f>
        <v>8.5833828224745723E-2</v>
      </c>
      <c r="K49" s="87">
        <f>Size!K50</f>
        <v>3.3197814165253227E-2</v>
      </c>
      <c r="L49" s="445">
        <f>Size!L50</f>
        <v>199498124.84501925</v>
      </c>
      <c r="M49" s="464">
        <f>Size!M50</f>
        <v>25801426.103933513</v>
      </c>
      <c r="N49" s="87">
        <f>Size!N50</f>
        <v>0.14854298493256576</v>
      </c>
      <c r="O49" s="86">
        <f>Size!O50</f>
        <v>38130647.397480294</v>
      </c>
      <c r="P49" s="85">
        <f>Size!P50</f>
        <v>3984993.2344198972</v>
      </c>
      <c r="Q49" s="87">
        <f>Size!Q50</f>
        <v>0.11670572235605198</v>
      </c>
    </row>
    <row r="50" spans="2:17" ht="15" thickBot="1">
      <c r="B50" s="513"/>
      <c r="C50" s="146" t="s">
        <v>98</v>
      </c>
      <c r="D50" s="137">
        <f>Size!D51</f>
        <v>62839642.745466113</v>
      </c>
      <c r="E50" s="133">
        <f>Size!E51</f>
        <v>-1070045.5181757435</v>
      </c>
      <c r="F50" s="134">
        <f>Size!F51</f>
        <v>-1.6743087742214682E-2</v>
      </c>
      <c r="G50" s="135">
        <f>Size!G51</f>
        <v>32.230364838530484</v>
      </c>
      <c r="H50" s="136">
        <f>Size!H51</f>
        <v>-1.484623228903807</v>
      </c>
      <c r="I50" s="378">
        <f>Size!I51</f>
        <v>3.3342765931207565</v>
      </c>
      <c r="J50" s="398">
        <f>Size!J51</f>
        <v>0.1498562692990113</v>
      </c>
      <c r="K50" s="134">
        <f>Size!K51</f>
        <v>4.7059198868308637E-2</v>
      </c>
      <c r="L50" s="446">
        <f>Size!L51</f>
        <v>209524749.9262782</v>
      </c>
      <c r="M50" s="465">
        <f>Size!M51</f>
        <v>6009439.7304250002</v>
      </c>
      <c r="N50" s="134">
        <f>Size!N51</f>
        <v>2.9528194830363418E-2</v>
      </c>
      <c r="O50" s="137">
        <f>Size!O51</f>
        <v>43474324.207281195</v>
      </c>
      <c r="P50" s="133">
        <f>Size!P51</f>
        <v>-1176219.6705199927</v>
      </c>
      <c r="Q50" s="134">
        <f>Size!Q51</f>
        <v>-2.6342784843540759E-2</v>
      </c>
    </row>
    <row r="51" spans="2:17">
      <c r="B51" s="169"/>
      <c r="C51" s="141"/>
      <c r="D51" s="80"/>
      <c r="E51" s="80"/>
      <c r="F51" s="81"/>
      <c r="G51" s="82"/>
      <c r="H51" s="82"/>
      <c r="I51" s="385"/>
      <c r="J51" s="385"/>
      <c r="K51" s="81"/>
      <c r="L51" s="453"/>
      <c r="M51" s="453"/>
      <c r="N51" s="81"/>
      <c r="O51" s="80"/>
      <c r="P51" s="80"/>
      <c r="Q51" s="81"/>
    </row>
    <row r="52" spans="2:17" ht="23.4">
      <c r="B52" s="485" t="s">
        <v>125</v>
      </c>
      <c r="C52" s="485"/>
      <c r="D52" s="485"/>
      <c r="E52" s="485"/>
      <c r="F52" s="485"/>
      <c r="G52" s="485"/>
      <c r="H52" s="485"/>
      <c r="I52" s="529"/>
      <c r="J52" s="529"/>
      <c r="K52" s="485"/>
      <c r="L52" s="530"/>
      <c r="M52" s="530"/>
      <c r="N52" s="485"/>
      <c r="O52" s="485"/>
      <c r="P52" s="485"/>
      <c r="Q52" s="485"/>
    </row>
    <row r="53" spans="2:17">
      <c r="B53" s="489" t="s">
        <v>16</v>
      </c>
      <c r="C53" s="489"/>
      <c r="D53" s="489"/>
      <c r="E53" s="489"/>
      <c r="F53" s="489"/>
      <c r="G53" s="489"/>
      <c r="H53" s="489"/>
      <c r="I53" s="531"/>
      <c r="J53" s="531"/>
      <c r="K53" s="489"/>
      <c r="L53" s="532"/>
      <c r="M53" s="532"/>
      <c r="N53" s="489"/>
      <c r="O53" s="489"/>
      <c r="P53" s="489"/>
      <c r="Q53" s="489"/>
    </row>
    <row r="54" spans="2:17" ht="15" thickBot="1">
      <c r="B54" s="493" t="str">
        <f>'HOME PAGE'!H6</f>
        <v>LATEST 52 WEEKS ENDING 4-19-2026</v>
      </c>
      <c r="C54" s="493"/>
      <c r="D54" s="493"/>
      <c r="E54" s="493"/>
      <c r="F54" s="493"/>
      <c r="G54" s="493"/>
      <c r="H54" s="493"/>
      <c r="I54" s="533"/>
      <c r="J54" s="533"/>
      <c r="K54" s="493"/>
      <c r="L54" s="534"/>
      <c r="M54" s="534"/>
      <c r="N54" s="493"/>
      <c r="O54" s="493"/>
      <c r="P54" s="493"/>
      <c r="Q54" s="493"/>
    </row>
    <row r="55" spans="2:17">
      <c r="D55" s="509" t="s">
        <v>55</v>
      </c>
      <c r="E55" s="510"/>
      <c r="F55" s="503"/>
      <c r="G55" s="509" t="s">
        <v>20</v>
      </c>
      <c r="H55" s="506"/>
      <c r="I55" s="537" t="s">
        <v>21</v>
      </c>
      <c r="J55" s="536"/>
      <c r="K55" s="503"/>
      <c r="L55" s="538" t="s">
        <v>22</v>
      </c>
      <c r="M55" s="528"/>
      <c r="N55" s="506"/>
      <c r="O55" s="521" t="s">
        <v>23</v>
      </c>
      <c r="P55" s="510"/>
      <c r="Q55" s="506"/>
    </row>
    <row r="56" spans="2:17" ht="29.4" thickBot="1">
      <c r="B56" s="14"/>
      <c r="C56" s="140"/>
      <c r="D56" s="15" t="s">
        <v>19</v>
      </c>
      <c r="E56" s="16" t="s">
        <v>25</v>
      </c>
      <c r="F56" s="58" t="s">
        <v>26</v>
      </c>
      <c r="G56" s="15" t="s">
        <v>19</v>
      </c>
      <c r="H56" s="17" t="s">
        <v>25</v>
      </c>
      <c r="I56" s="386" t="s">
        <v>19</v>
      </c>
      <c r="J56" s="395" t="s">
        <v>25</v>
      </c>
      <c r="K56" s="58" t="s">
        <v>26</v>
      </c>
      <c r="L56" s="454" t="s">
        <v>19</v>
      </c>
      <c r="M56" s="462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218" t="s">
        <v>11</v>
      </c>
      <c r="D57" s="213">
        <f>'Segment Data'!D45</f>
        <v>2413720491.6980834</v>
      </c>
      <c r="E57" s="214">
        <f>'Segment Data'!E45</f>
        <v>120787327.58848953</v>
      </c>
      <c r="F57" s="215">
        <f>'Segment Data'!F45</f>
        <v>5.2678084768944596E-2</v>
      </c>
      <c r="G57" s="216">
        <f>'Segment Data'!G45</f>
        <v>99.975943305042691</v>
      </c>
      <c r="H57" s="217">
        <f>'Segment Data'!H45</f>
        <v>9.6999899344325513E-3</v>
      </c>
      <c r="I57" s="376">
        <f>'Segment Data'!I45</f>
        <v>3.2415626369093884</v>
      </c>
      <c r="J57" s="396">
        <f>'Segment Data'!J45</f>
        <v>0.14000807141056937</v>
      </c>
      <c r="K57" s="215">
        <f>'Segment Data'!K45</f>
        <v>4.5141256893557843E-2</v>
      </c>
      <c r="L57" s="444">
        <f>'Segment Data'!L45</f>
        <v>7824226161.8310642</v>
      </c>
      <c r="M57" s="463">
        <f>'Segment Data'!M45</f>
        <v>712568838.30330086</v>
      </c>
      <c r="N57" s="215">
        <f>'Segment Data'!N45</f>
        <v>0.10019729661971796</v>
      </c>
      <c r="O57" s="213">
        <f>'Segment Data'!O45</f>
        <v>3033596778.9450989</v>
      </c>
      <c r="P57" s="214">
        <f>'Segment Data'!P45</f>
        <v>81935736.275707245</v>
      </c>
      <c r="Q57" s="215">
        <f>'Segment Data'!Q45</f>
        <v>2.7759195616041021E-2</v>
      </c>
    </row>
    <row r="58" spans="2:17">
      <c r="B58" s="524" t="s">
        <v>51</v>
      </c>
      <c r="C58" s="145" t="s">
        <v>133</v>
      </c>
      <c r="D58" s="86">
        <f>'Segment Data'!D46</f>
        <v>41520017.90046069</v>
      </c>
      <c r="E58" s="85">
        <f>'Segment Data'!E46</f>
        <v>333120.85040642321</v>
      </c>
      <c r="F58" s="87">
        <f>'Segment Data'!F46</f>
        <v>8.0880297926202802E-3</v>
      </c>
      <c r="G58" s="102">
        <f>'Segment Data'!G46</f>
        <v>1.7197529581068154</v>
      </c>
      <c r="H58" s="88">
        <f>'Segment Data'!H46</f>
        <v>-7.5894397143896786E-2</v>
      </c>
      <c r="I58" s="377">
        <f>'Segment Data'!I46</f>
        <v>5.5447366520713057</v>
      </c>
      <c r="J58" s="397">
        <f>'Segment Data'!J46</f>
        <v>0.19318695224151572</v>
      </c>
      <c r="K58" s="87">
        <f>'Segment Data'!K46</f>
        <v>3.6099254062362564E-2</v>
      </c>
      <c r="L58" s="445">
        <f>'Segment Data'!L46</f>
        <v>230217565.04734111</v>
      </c>
      <c r="M58" s="464">
        <f>'Segment Data'!M46</f>
        <v>9803838.5022027493</v>
      </c>
      <c r="N58" s="87">
        <f>'Segment Data'!N46</f>
        <v>4.4479255697330758E-2</v>
      </c>
      <c r="O58" s="86">
        <f>'Segment Data'!O46</f>
        <v>84566254.80666928</v>
      </c>
      <c r="P58" s="85">
        <f>'Segment Data'!P46</f>
        <v>315640.02315941453</v>
      </c>
      <c r="Q58" s="87">
        <f>'Segment Data'!Q46</f>
        <v>3.7464417793327946E-3</v>
      </c>
    </row>
    <row r="59" spans="2:17">
      <c r="B59" s="525"/>
      <c r="C59" s="145" t="s">
        <v>137</v>
      </c>
      <c r="D59" s="86">
        <f>'Segment Data'!D47</f>
        <v>36791193.638385907</v>
      </c>
      <c r="E59" s="85">
        <f>'Segment Data'!E47</f>
        <v>2210841.748762995</v>
      </c>
      <c r="F59" s="87">
        <f>'Segment Data'!F47</f>
        <v>6.3933465912081655E-2</v>
      </c>
      <c r="G59" s="102">
        <f>'Segment Data'!G47</f>
        <v>1.5238857614074575</v>
      </c>
      <c r="H59" s="88">
        <f>'Segment Data'!H47</f>
        <v>1.6267517217378735E-2</v>
      </c>
      <c r="I59" s="377">
        <f>'Segment Data'!I47</f>
        <v>4.2689174389761684</v>
      </c>
      <c r="J59" s="397">
        <f>'Segment Data'!J47</f>
        <v>-6.0637808287581585E-2</v>
      </c>
      <c r="K59" s="87">
        <f>'Segment Data'!K47</f>
        <v>-1.4005551338305309E-2</v>
      </c>
      <c r="L59" s="445">
        <f>'Segment Data'!L47</f>
        <v>157058568.12365466</v>
      </c>
      <c r="M59" s="464">
        <f>'Segment Data'!M47</f>
        <v>7341024.1477108598</v>
      </c>
      <c r="N59" s="87">
        <f>'Segment Data'!N47</f>
        <v>4.9032491134708936E-2</v>
      </c>
      <c r="O59" s="86">
        <f>'Segment Data'!O47</f>
        <v>73911063.820434317</v>
      </c>
      <c r="P59" s="85">
        <f>'Segment Data'!P47</f>
        <v>4373097.3305134624</v>
      </c>
      <c r="Q59" s="87">
        <f>'Segment Data'!Q47</f>
        <v>6.2887909314220725E-2</v>
      </c>
    </row>
    <row r="60" spans="2:17">
      <c r="B60" s="525"/>
      <c r="C60" s="145" t="s">
        <v>134</v>
      </c>
      <c r="D60" s="86">
        <f>'Segment Data'!D48</f>
        <v>1331003293.503119</v>
      </c>
      <c r="E60" s="85">
        <f>'Segment Data'!E48</f>
        <v>144378549.92480397</v>
      </c>
      <c r="F60" s="87">
        <f>'Segment Data'!F48</f>
        <v>0.12167161582137972</v>
      </c>
      <c r="G60" s="102">
        <f>'Segment Data'!G48</f>
        <v>55.129958198464671</v>
      </c>
      <c r="H60" s="88">
        <f>'Segment Data'!H48</f>
        <v>3.3960395230191196</v>
      </c>
      <c r="I60" s="377">
        <f>'Segment Data'!I48</f>
        <v>3.4953675780619977</v>
      </c>
      <c r="J60" s="397">
        <f>'Segment Data'!J48</f>
        <v>0.13264840956944557</v>
      </c>
      <c r="K60" s="87">
        <f>'Segment Data'!K48</f>
        <v>3.9446769986715695E-2</v>
      </c>
      <c r="L60" s="445">
        <f>'Segment Data'!L48</f>
        <v>4652345758.4045391</v>
      </c>
      <c r="M60" s="464">
        <f>'Segment Data'!M48</f>
        <v>662059987.36617994</v>
      </c>
      <c r="N60" s="87">
        <f>'Segment Data'!N48</f>
        <v>0.16591793805131344</v>
      </c>
      <c r="O60" s="86">
        <f>'Segment Data'!O48</f>
        <v>1620702347.7650344</v>
      </c>
      <c r="P60" s="85">
        <f>'Segment Data'!P48</f>
        <v>93877650.422619581</v>
      </c>
      <c r="Q60" s="87">
        <f>'Segment Data'!Q48</f>
        <v>6.1485546170442919E-2</v>
      </c>
    </row>
    <row r="61" spans="2:17">
      <c r="B61" s="525"/>
      <c r="C61" s="145" t="s">
        <v>136</v>
      </c>
      <c r="D61" s="86">
        <f>'Segment Data'!D49</f>
        <v>64816304.982204817</v>
      </c>
      <c r="E61" s="85">
        <f>'Segment Data'!E49</f>
        <v>12421078.049904525</v>
      </c>
      <c r="F61" s="87">
        <f>'Segment Data'!F49</f>
        <v>0.23706506827337079</v>
      </c>
      <c r="G61" s="102">
        <f>'Segment Data'!G49</f>
        <v>2.6846816996546488</v>
      </c>
      <c r="H61" s="88">
        <f>'Segment Data'!H49</f>
        <v>0.40037874392562678</v>
      </c>
      <c r="I61" s="377">
        <f>'Segment Data'!I49</f>
        <v>4.9678670267679195</v>
      </c>
      <c r="J61" s="397">
        <f>'Segment Data'!J49</f>
        <v>0.12278631530424899</v>
      </c>
      <c r="K61" s="87">
        <f>'Segment Data'!K49</f>
        <v>2.5342470562715554E-2</v>
      </c>
      <c r="L61" s="445">
        <f>'Segment Data'!L49</f>
        <v>321998784.31802851</v>
      </c>
      <c r="M61" s="464">
        <f>'Segment Data'!M49</f>
        <v>68139680.935578525</v>
      </c>
      <c r="N61" s="87">
        <f>'Segment Data'!N49</f>
        <v>0.26841535335025224</v>
      </c>
      <c r="O61" s="86">
        <f>'Segment Data'!O49</f>
        <v>133513283.93913914</v>
      </c>
      <c r="P61" s="85">
        <f>'Segment Data'!P49</f>
        <v>20986564.415506437</v>
      </c>
      <c r="Q61" s="87">
        <f>'Segment Data'!Q49</f>
        <v>0.18650294351732941</v>
      </c>
    </row>
    <row r="62" spans="2:17" ht="15" thickBot="1">
      <c r="B62" s="526"/>
      <c r="C62" s="145" t="s">
        <v>135</v>
      </c>
      <c r="D62" s="137">
        <f>'Segment Data'!D50</f>
        <v>939589681.67388487</v>
      </c>
      <c r="E62" s="133">
        <f>'Segment Data'!E50</f>
        <v>-38556262.985371709</v>
      </c>
      <c r="F62" s="134">
        <f>'Segment Data'!F50</f>
        <v>-3.9417699573250323E-2</v>
      </c>
      <c r="G62" s="135">
        <f>'Segment Data'!G50</f>
        <v>38.917664687407935</v>
      </c>
      <c r="H62" s="136">
        <f>'Segment Data'!H50</f>
        <v>-3.7270913970830009</v>
      </c>
      <c r="I62" s="378">
        <f>'Segment Data'!I50</f>
        <v>2.6209371324197104</v>
      </c>
      <c r="J62" s="398">
        <f>'Segment Data'!J50</f>
        <v>6.7758649983891139E-2</v>
      </c>
      <c r="K62" s="134">
        <f>'Segment Data'!K50</f>
        <v>2.6538939776449579E-2</v>
      </c>
      <c r="L62" s="446">
        <f>'Segment Data'!L50</f>
        <v>2462605485.9375005</v>
      </c>
      <c r="M62" s="465">
        <f>'Segment Data'!M50</f>
        <v>-34775692.64837122</v>
      </c>
      <c r="N62" s="134">
        <f>'Segment Data'!N50</f>
        <v>-1.3924863751901407E-2</v>
      </c>
      <c r="O62" s="137">
        <f>'Segment Data'!O50</f>
        <v>1120903828.6138217</v>
      </c>
      <c r="P62" s="133">
        <f>'Segment Data'!P50</f>
        <v>-37617215.916091204</v>
      </c>
      <c r="Q62" s="134">
        <f>'Segment Data'!Q50</f>
        <v>-3.2470032455349095E-2</v>
      </c>
    </row>
    <row r="63" spans="2:17">
      <c r="B63" s="511" t="s">
        <v>52</v>
      </c>
      <c r="C63" s="144" t="s">
        <v>64</v>
      </c>
      <c r="D63" s="117">
        <f>'Type Data'!D31</f>
        <v>2013943653.4972038</v>
      </c>
      <c r="E63" s="113">
        <f>'Type Data'!E31</f>
        <v>98256776.364737272</v>
      </c>
      <c r="F63" s="114">
        <f>'Type Data'!F31</f>
        <v>5.1290624547063166E-2</v>
      </c>
      <c r="G63" s="115">
        <f>'Type Data'!G31</f>
        <v>83.417246203158129</v>
      </c>
      <c r="H63" s="116">
        <f>'Type Data'!H31</f>
        <v>-0.10198735869322206</v>
      </c>
      <c r="I63" s="379">
        <f>'Type Data'!I31</f>
        <v>3.1949113486762268</v>
      </c>
      <c r="J63" s="399">
        <f>'Type Data'!J31</f>
        <v>0.11826234474123254</v>
      </c>
      <c r="K63" s="114">
        <f>'Type Data'!K31</f>
        <v>3.8438685917690493E-2</v>
      </c>
      <c r="L63" s="447">
        <f>'Type Data'!L31</f>
        <v>6434371434.1526794</v>
      </c>
      <c r="M63" s="466">
        <f>'Type Data'!M31</f>
        <v>540475311.77173615</v>
      </c>
      <c r="N63" s="114">
        <f>'Type Data'!N31</f>
        <v>9.1700854672240414E-2</v>
      </c>
      <c r="O63" s="117">
        <f>'Type Data'!O31</f>
        <v>2497875193.416594</v>
      </c>
      <c r="P63" s="113">
        <f>'Type Data'!P31</f>
        <v>50903852.534635544</v>
      </c>
      <c r="Q63" s="114">
        <f>'Type Data'!Q31</f>
        <v>2.0802798824888703E-2</v>
      </c>
    </row>
    <row r="64" spans="2:17">
      <c r="B64" s="512"/>
      <c r="C64" s="145" t="s">
        <v>65</v>
      </c>
      <c r="D64" s="86">
        <f>'Type Data'!D32</f>
        <v>262313038.00994229</v>
      </c>
      <c r="E64" s="85">
        <f>'Type Data'!E32</f>
        <v>24940629.665302843</v>
      </c>
      <c r="F64" s="87">
        <f>'Type Data'!F32</f>
        <v>0.1050696238843889</v>
      </c>
      <c r="G64" s="102">
        <f>'Type Data'!G32</f>
        <v>10.864966969645216</v>
      </c>
      <c r="H64" s="88">
        <f>'Type Data'!H32</f>
        <v>0.51611411152532582</v>
      </c>
      <c r="I64" s="377">
        <f>'Type Data'!I32</f>
        <v>3.4844558402354813</v>
      </c>
      <c r="J64" s="397">
        <f>'Type Data'!J32</f>
        <v>0.29082057659265859</v>
      </c>
      <c r="K64" s="87">
        <f>'Type Data'!K32</f>
        <v>9.1062551789628549E-2</v>
      </c>
      <c r="L64" s="445">
        <f>'Type Data'!L32</f>
        <v>914018197.26365519</v>
      </c>
      <c r="M64" s="464">
        <f>'Type Data'!M32</f>
        <v>155937303.35839081</v>
      </c>
      <c r="N64" s="87">
        <f>'Type Data'!N32</f>
        <v>0.20570008374050638</v>
      </c>
      <c r="O64" s="86">
        <f>'Type Data'!O32</f>
        <v>281636084.06442899</v>
      </c>
      <c r="P64" s="85">
        <f>'Type Data'!P32</f>
        <v>41504544.0216887</v>
      </c>
      <c r="Q64" s="87">
        <f>'Type Data'!Q32</f>
        <v>0.17284086886004826</v>
      </c>
    </row>
    <row r="65" spans="2:17">
      <c r="B65" s="512"/>
      <c r="C65" s="145" t="s">
        <v>66</v>
      </c>
      <c r="D65" s="86">
        <f>'Type Data'!D33</f>
        <v>129800504.8645362</v>
      </c>
      <c r="E65" s="85">
        <f>'Type Data'!E33</f>
        <v>-2040808.3042434156</v>
      </c>
      <c r="F65" s="87">
        <f>'Type Data'!F33</f>
        <v>-1.5479277740739953E-2</v>
      </c>
      <c r="G65" s="102">
        <f>'Type Data'!G33</f>
        <v>5.3763175810689443</v>
      </c>
      <c r="H65" s="88">
        <f>'Type Data'!H33</f>
        <v>-0.37163922705355557</v>
      </c>
      <c r="I65" s="377">
        <f>'Type Data'!I33</f>
        <v>3.4969162649632857</v>
      </c>
      <c r="J65" s="397">
        <f>'Type Data'!J33</f>
        <v>0.18587491364204345</v>
      </c>
      <c r="K65" s="87">
        <f>'Type Data'!K33</f>
        <v>5.6137901620549581E-2</v>
      </c>
      <c r="L65" s="445">
        <f>'Type Data'!L33</f>
        <v>453901496.66124272</v>
      </c>
      <c r="M65" s="464">
        <f>'Type Data'!M33</f>
        <v>17369456.94691962</v>
      </c>
      <c r="N65" s="87">
        <f>'Type Data'!N33</f>
        <v>3.9789649708842918E-2</v>
      </c>
      <c r="O65" s="86">
        <f>'Type Data'!O33</f>
        <v>226154825.47541469</v>
      </c>
      <c r="P65" s="85">
        <f>'Type Data'!P33</f>
        <v>-9400576.5073542893</v>
      </c>
      <c r="Q65" s="87">
        <f>'Type Data'!Q33</f>
        <v>-3.9908133832744566E-2</v>
      </c>
    </row>
    <row r="66" spans="2:17" ht="15" thickBot="1">
      <c r="B66" s="513"/>
      <c r="C66" s="146" t="s">
        <v>67</v>
      </c>
      <c r="D66" s="137">
        <f>'Type Data'!D34</f>
        <v>6917847.4419999402</v>
      </c>
      <c r="E66" s="133">
        <f>'Type Data'!E34</f>
        <v>-258378.16293864977</v>
      </c>
      <c r="F66" s="134">
        <f>'Type Data'!F34</f>
        <v>-3.6004743602380214E-2</v>
      </c>
      <c r="G66" s="135">
        <f>'Type Data'!G34</f>
        <v>0.28653621081360497</v>
      </c>
      <c r="H66" s="136">
        <f>'Type Data'!H34</f>
        <v>-2.6329565710665637E-2</v>
      </c>
      <c r="I66" s="378">
        <f>'Type Data'!I34</f>
        <v>3.0415348024906574</v>
      </c>
      <c r="J66" s="398">
        <f>'Type Data'!J34</f>
        <v>-3.942676326551231E-2</v>
      </c>
      <c r="K66" s="134">
        <f>'Type Data'!K34</f>
        <v>-1.2796902013880099E-2</v>
      </c>
      <c r="L66" s="446">
        <f>'Type Data'!L34</f>
        <v>21040873.753163788</v>
      </c>
      <c r="M66" s="465">
        <f>'Type Data'!M34</f>
        <v>-1068801.5228473246</v>
      </c>
      <c r="N66" s="134">
        <f>'Type Data'!N34</f>
        <v>-4.8340896440345685E-2</v>
      </c>
      <c r="O66" s="137">
        <f>'Type Data'!O34</f>
        <v>27671389.767999761</v>
      </c>
      <c r="P66" s="133">
        <f>'Type Data'!P34</f>
        <v>-1033512.6517545991</v>
      </c>
      <c r="Q66" s="134">
        <f>'Type Data'!Q34</f>
        <v>-3.6004743602380214E-2</v>
      </c>
    </row>
    <row r="67" spans="2:17" ht="15" thickBot="1">
      <c r="B67" s="101" t="s">
        <v>68</v>
      </c>
      <c r="C67" s="147" t="s">
        <v>69</v>
      </c>
      <c r="D67" s="132">
        <f>Granola!D10</f>
        <v>581879.77509296243</v>
      </c>
      <c r="E67" s="128">
        <f>Granola!E10</f>
        <v>-830021.99304573634</v>
      </c>
      <c r="F67" s="129">
        <f>Granola!F10</f>
        <v>-0.58787517076343709</v>
      </c>
      <c r="G67" s="130">
        <f>Granola!G10</f>
        <v>2.4101373628443133E-2</v>
      </c>
      <c r="H67" s="131">
        <f>Granola!H10</f>
        <v>-3.7454068937452165E-2</v>
      </c>
      <c r="I67" s="380">
        <f>Granola!I10</f>
        <v>5.6665587327510964</v>
      </c>
      <c r="J67" s="400">
        <f>Granola!J10</f>
        <v>1.3601867081639956</v>
      </c>
      <c r="K67" s="129">
        <f>Granola!K10</f>
        <v>0.31585443626283344</v>
      </c>
      <c r="L67" s="448">
        <f>Granola!L10</f>
        <v>3297255.9209642704</v>
      </c>
      <c r="M67" s="467">
        <f>Granola!M10</f>
        <v>-2782918.3548132856</v>
      </c>
      <c r="N67" s="129">
        <f>Granola!N10</f>
        <v>-0.45770371515500602</v>
      </c>
      <c r="O67" s="132">
        <f>Granola!O10</f>
        <v>1602350.7347161905</v>
      </c>
      <c r="P67" s="128">
        <f>Granola!P10</f>
        <v>-2277827.3378436184</v>
      </c>
      <c r="Q67" s="129">
        <f>Granola!Q10</f>
        <v>-0.58704195922144964</v>
      </c>
    </row>
    <row r="68" spans="2:17">
      <c r="B68" s="514" t="s">
        <v>70</v>
      </c>
      <c r="C68" s="148" t="s">
        <v>14</v>
      </c>
      <c r="D68" s="123">
        <f>'NB vs PL'!D17</f>
        <v>1997839066.3670619</v>
      </c>
      <c r="E68" s="118">
        <f>'NB vs PL'!E17</f>
        <v>88577395.372805595</v>
      </c>
      <c r="F68" s="120">
        <f>'NB vs PL'!F17</f>
        <v>4.6393533541517408E-2</v>
      </c>
      <c r="G68" s="121">
        <f>'NB vs PL'!G17</f>
        <v>82.750196602588403</v>
      </c>
      <c r="H68" s="122">
        <f>'NB vs PL'!H17</f>
        <v>-0.48891378331704516</v>
      </c>
      <c r="I68" s="381">
        <f>'NB vs PL'!I17</f>
        <v>3.5065686673858658</v>
      </c>
      <c r="J68" s="401">
        <f>'NB vs PL'!J17</f>
        <v>0.16708158563588205</v>
      </c>
      <c r="K68" s="120">
        <f>'NB vs PL'!K17</f>
        <v>5.0032110185114616E-2</v>
      </c>
      <c r="L68" s="449">
        <f>'NB vs PL'!L17</f>
        <v>7005559872.60217</v>
      </c>
      <c r="M68" s="468">
        <f>'NB vs PL'!M17</f>
        <v>629605186.63646317</v>
      </c>
      <c r="N68" s="120">
        <f>'NB vs PL'!N17</f>
        <v>9.8746810108657906E-2</v>
      </c>
      <c r="O68" s="123">
        <f>'NB vs PL'!O17</f>
        <v>2644207302.9463086</v>
      </c>
      <c r="P68" s="118">
        <f>'NB vs PL'!P17</f>
        <v>94053569.293679237</v>
      </c>
      <c r="Q68" s="120">
        <f>'NB vs PL'!Q17</f>
        <v>3.6881529161367332E-2</v>
      </c>
    </row>
    <row r="69" spans="2:17" ht="15" thickBot="1">
      <c r="B69" s="515"/>
      <c r="C69" s="149" t="s">
        <v>13</v>
      </c>
      <c r="D69" s="127">
        <f>'NB vs PL'!D18</f>
        <v>416462226.42840415</v>
      </c>
      <c r="E69" s="119">
        <f>'NB vs PL'!E18</f>
        <v>32016453.718974054</v>
      </c>
      <c r="F69" s="124">
        <f>'NB vs PL'!F18</f>
        <v>8.3279505177892982E-2</v>
      </c>
      <c r="G69" s="125">
        <f>'NB vs PL'!G18</f>
        <v>17.249803397412585</v>
      </c>
      <c r="H69" s="126">
        <f>'NB vs PL'!H18</f>
        <v>0.48891378331880375</v>
      </c>
      <c r="I69" s="382">
        <f>'NB vs PL'!I18</f>
        <v>1.9663250843212199</v>
      </c>
      <c r="J69" s="402">
        <f>'NB vs PL'!J18</f>
        <v>4.4281804725547103E-2</v>
      </c>
      <c r="K69" s="124">
        <f>'NB vs PL'!K18</f>
        <v>2.3038921753553002E-2</v>
      </c>
      <c r="L69" s="450">
        <f>'NB vs PL'!L18</f>
        <v>818900122.49843478</v>
      </c>
      <c r="M69" s="469">
        <f>'NB vs PL'!M18</f>
        <v>79978708.693309188</v>
      </c>
      <c r="N69" s="124">
        <f>'NB vs PL'!N18</f>
        <v>0.10823709693491415</v>
      </c>
      <c r="O69" s="127">
        <f>'NB vs PL'!O18</f>
        <v>388865033.98126376</v>
      </c>
      <c r="P69" s="119">
        <f>'NB vs PL'!P18</f>
        <v>-13591457.52532661</v>
      </c>
      <c r="Q69" s="124">
        <f>'NB vs PL'!Q18</f>
        <v>-3.3771246860616347E-2</v>
      </c>
    </row>
    <row r="70" spans="2:17">
      <c r="B70" s="511" t="s">
        <v>53</v>
      </c>
      <c r="C70" s="144" t="s">
        <v>60</v>
      </c>
      <c r="D70" s="117">
        <f>Package!D31</f>
        <v>1170638539.1909642</v>
      </c>
      <c r="E70" s="113">
        <f>Package!E31</f>
        <v>7165851.3266839981</v>
      </c>
      <c r="F70" s="114">
        <f>Package!F31</f>
        <v>6.1590198046143551E-3</v>
      </c>
      <c r="G70" s="115">
        <f>Package!G31</f>
        <v>48.48767395702793</v>
      </c>
      <c r="H70" s="116">
        <f>Package!H31</f>
        <v>-2.2368720637842685</v>
      </c>
      <c r="I70" s="379">
        <f>Package!I31</f>
        <v>3.4778907346125116</v>
      </c>
      <c r="J70" s="399">
        <f>Package!J31</f>
        <v>0.14125318006146026</v>
      </c>
      <c r="K70" s="114">
        <f>Package!K31</f>
        <v>4.2333989758281086E-2</v>
      </c>
      <c r="L70" s="447">
        <f>Package!L31</f>
        <v>4071352929.0325799</v>
      </c>
      <c r="M70" s="466">
        <f>Package!M31</f>
        <v>189266265.01016903</v>
      </c>
      <c r="N70" s="114">
        <f>Package!N31</f>
        <v>4.8753745444224943E-2</v>
      </c>
      <c r="O70" s="117">
        <f>Package!O31</f>
        <v>2157393898.8297586</v>
      </c>
      <c r="P70" s="113">
        <f>Package!P31</f>
        <v>-10074442.813911438</v>
      </c>
      <c r="Q70" s="114">
        <f>Package!Q31</f>
        <v>-4.6480230508334072E-3</v>
      </c>
    </row>
    <row r="71" spans="2:17">
      <c r="B71" s="512"/>
      <c r="C71" s="145" t="s">
        <v>61</v>
      </c>
      <c r="D71" s="86">
        <f>Package!D32</f>
        <v>870226447.12311065</v>
      </c>
      <c r="E71" s="85">
        <f>Package!E32</f>
        <v>86667618.678785443</v>
      </c>
      <c r="F71" s="87">
        <f>Package!F32</f>
        <v>0.11060767300759665</v>
      </c>
      <c r="G71" s="102">
        <f>Package!G32</f>
        <v>36.044649842170415</v>
      </c>
      <c r="H71" s="88">
        <f>Package!H32</f>
        <v>1.8834131685389153</v>
      </c>
      <c r="I71" s="377">
        <f>Package!I32</f>
        <v>2.7269463620332446</v>
      </c>
      <c r="J71" s="397">
        <f>Package!J32</f>
        <v>0.12608913243301556</v>
      </c>
      <c r="K71" s="87">
        <f>Package!K32</f>
        <v>4.8479836185547326E-2</v>
      </c>
      <c r="L71" s="445">
        <f>Package!L32</f>
        <v>2373060844.1274824</v>
      </c>
      <c r="M71" s="464">
        <f>Package!M32</f>
        <v>335136200.35097361</v>
      </c>
      <c r="N71" s="87">
        <f>Package!N32</f>
        <v>0.1644497510614169</v>
      </c>
      <c r="O71" s="86">
        <f>Package!O32</f>
        <v>453671145.88391346</v>
      </c>
      <c r="P71" s="85">
        <f>Package!P32</f>
        <v>43293012.173074782</v>
      </c>
      <c r="Q71" s="87">
        <f>Package!Q32</f>
        <v>0.10549541658469547</v>
      </c>
    </row>
    <row r="72" spans="2:17">
      <c r="B72" s="512"/>
      <c r="C72" s="145" t="s">
        <v>62</v>
      </c>
      <c r="D72" s="86">
        <f>Package!D33</f>
        <v>62674061.576315768</v>
      </c>
      <c r="E72" s="85">
        <f>Package!E33</f>
        <v>-4216072.0276632532</v>
      </c>
      <c r="F72" s="87">
        <f>Package!F33</f>
        <v>-6.3029804255204186E-2</v>
      </c>
      <c r="G72" s="102">
        <f>Package!G33</f>
        <v>2.5959502968143418</v>
      </c>
      <c r="H72" s="88">
        <f>Package!H33</f>
        <v>-0.32029491953155542</v>
      </c>
      <c r="I72" s="377">
        <f>Package!I33</f>
        <v>2.7710745672466142</v>
      </c>
      <c r="J72" s="397">
        <f>Package!J33</f>
        <v>-8.4930830261140677E-3</v>
      </c>
      <c r="K72" s="87">
        <f>Package!K33</f>
        <v>-3.0555410390104144E-3</v>
      </c>
      <c r="L72" s="445">
        <f>Package!L33</f>
        <v>173674498.06017688</v>
      </c>
      <c r="M72" s="464">
        <f>Package!M33</f>
        <v>-12251153.427863955</v>
      </c>
      <c r="N72" s="87">
        <f>Package!N33</f>
        <v>-6.5892755140631989E-2</v>
      </c>
      <c r="O72" s="86">
        <f>Package!O33</f>
        <v>48078711.654909834</v>
      </c>
      <c r="P72" s="85">
        <f>Package!P33</f>
        <v>-2065294.2190072536</v>
      </c>
      <c r="Q72" s="87">
        <f>Package!Q33</f>
        <v>-4.1187260232065689E-2</v>
      </c>
    </row>
    <row r="73" spans="2:17" ht="15" thickBot="1">
      <c r="B73" s="513"/>
      <c r="C73" s="146" t="s">
        <v>63</v>
      </c>
      <c r="D73" s="137">
        <f>Package!D34</f>
        <v>262349328.96623451</v>
      </c>
      <c r="E73" s="133">
        <f>Package!E34</f>
        <v>24988662.861945629</v>
      </c>
      <c r="F73" s="134">
        <f>Package!F34</f>
        <v>0.10527718544135864</v>
      </c>
      <c r="G73" s="135">
        <f>Package!G34</f>
        <v>10.866470135650246</v>
      </c>
      <c r="H73" s="136">
        <f>Package!H34</f>
        <v>0.51812921031336145</v>
      </c>
      <c r="I73" s="378">
        <f>Package!I34</f>
        <v>3.4840783968992826</v>
      </c>
      <c r="J73" s="398">
        <f>Package!J34</f>
        <v>0.29096582865889697</v>
      </c>
      <c r="K73" s="134">
        <f>Package!K34</f>
        <v>9.1122947419056452E-2</v>
      </c>
      <c r="L73" s="446">
        <f>Package!L34</f>
        <v>914045629.49228084</v>
      </c>
      <c r="M73" s="465">
        <f>Package!M34</f>
        <v>156126303.34876633</v>
      </c>
      <c r="N73" s="134">
        <f>Package!N34</f>
        <v>0.20599330029381424</v>
      </c>
      <c r="O73" s="137">
        <f>Package!O34</f>
        <v>281644915.18946499</v>
      </c>
      <c r="P73" s="133">
        <f>Package!P34</f>
        <v>41551836.446638197</v>
      </c>
      <c r="Q73" s="134">
        <f>Package!Q34</f>
        <v>0.17306553218531556</v>
      </c>
    </row>
    <row r="74" spans="2:17">
      <c r="B74" s="514" t="s">
        <v>71</v>
      </c>
      <c r="C74" s="150" t="s">
        <v>72</v>
      </c>
      <c r="D74" s="117">
        <f>Flavor!D94</f>
        <v>219652210.93627021</v>
      </c>
      <c r="E74" s="113">
        <f>Flavor!E94</f>
        <v>-8032693.467751801</v>
      </c>
      <c r="F74" s="114">
        <f>Flavor!F94</f>
        <v>-3.5279868416300264E-2</v>
      </c>
      <c r="G74" s="115">
        <f>Flavor!G94</f>
        <v>9.0979618654779415</v>
      </c>
      <c r="H74" s="116">
        <f>Flavor!H94</f>
        <v>-0.82853966064405604</v>
      </c>
      <c r="I74" s="379">
        <f>Flavor!I94</f>
        <v>3.196788454671144</v>
      </c>
      <c r="J74" s="399">
        <f>Flavor!J94</f>
        <v>0.10869218574427553</v>
      </c>
      <c r="K74" s="114">
        <f>Flavor!K94</f>
        <v>3.5197149401707838E-2</v>
      </c>
      <c r="L74" s="447">
        <f>Flavor!L94</f>
        <v>702181651.96405935</v>
      </c>
      <c r="M74" s="466">
        <f>Flavor!M94</f>
        <v>-931251.81697177887</v>
      </c>
      <c r="N74" s="114">
        <f>Flavor!N94</f>
        <v>-1.3244698141136612E-3</v>
      </c>
      <c r="O74" s="117">
        <f>Flavor!O94</f>
        <v>293076030.19855833</v>
      </c>
      <c r="P74" s="113">
        <f>Flavor!P94</f>
        <v>-16726567.160901666</v>
      </c>
      <c r="Q74" s="114">
        <f>Flavor!Q94</f>
        <v>-5.3991048827437826E-2</v>
      </c>
    </row>
    <row r="75" spans="2:17">
      <c r="B75" s="512"/>
      <c r="C75" s="145" t="s">
        <v>73</v>
      </c>
      <c r="D75" s="86">
        <f>Flavor!D95</f>
        <v>295262966.14320374</v>
      </c>
      <c r="E75" s="85">
        <f>Flavor!E95</f>
        <v>6264843.0017046332</v>
      </c>
      <c r="F75" s="87">
        <f>Flavor!F95</f>
        <v>2.1677798227904908E-2</v>
      </c>
      <c r="G75" s="102">
        <f>Flavor!G95</f>
        <v>12.229748085887337</v>
      </c>
      <c r="H75" s="88">
        <f>Flavor!H95</f>
        <v>-0.3698588925356372</v>
      </c>
      <c r="I75" s="377">
        <f>Flavor!I95</f>
        <v>3.0368746184566215</v>
      </c>
      <c r="J75" s="397">
        <f>Flavor!J95</f>
        <v>0.13192658977392746</v>
      </c>
      <c r="K75" s="87">
        <f>Flavor!K95</f>
        <v>4.5414440627274205E-2</v>
      </c>
      <c r="L75" s="445">
        <f>Flavor!L95</f>
        <v>896676607.65051222</v>
      </c>
      <c r="M75" s="464">
        <f>Flavor!M95</f>
        <v>57152079.537615895</v>
      </c>
      <c r="N75" s="87">
        <f>Flavor!N95</f>
        <v>6.8076723935730304E-2</v>
      </c>
      <c r="O75" s="86">
        <f>Flavor!O95</f>
        <v>320341128.36045378</v>
      </c>
      <c r="P75" s="85">
        <f>Flavor!P95</f>
        <v>12517099.225111365</v>
      </c>
      <c r="Q75" s="87">
        <f>Flavor!Q95</f>
        <v>4.0663164796689459E-2</v>
      </c>
    </row>
    <row r="76" spans="2:17">
      <c r="B76" s="512"/>
      <c r="C76" s="145" t="s">
        <v>74</v>
      </c>
      <c r="D76" s="86">
        <f>Flavor!D96</f>
        <v>449645612.94897282</v>
      </c>
      <c r="E76" s="85">
        <f>Flavor!E96</f>
        <v>24829009.62505424</v>
      </c>
      <c r="F76" s="87">
        <f>Flavor!F96</f>
        <v>5.8446420009912743E-2</v>
      </c>
      <c r="G76" s="102">
        <f>Flavor!G96</f>
        <v>18.624254325289396</v>
      </c>
      <c r="H76" s="88">
        <f>Flavor!H96</f>
        <v>0.10329584429161187</v>
      </c>
      <c r="I76" s="377">
        <f>Flavor!I96</f>
        <v>3.2021007821780447</v>
      </c>
      <c r="J76" s="397">
        <f>Flavor!J96</f>
        <v>0.14313376636122177</v>
      </c>
      <c r="K76" s="87">
        <f>Flavor!K96</f>
        <v>4.6791536365422812E-2</v>
      </c>
      <c r="L76" s="445">
        <f>Flavor!L96</f>
        <v>1439810568.9268322</v>
      </c>
      <c r="M76" s="464">
        <f>Flavor!M96</f>
        <v>140310591.58762598</v>
      </c>
      <c r="N76" s="87">
        <f>Flavor!N96</f>
        <v>0.10797275416265817</v>
      </c>
      <c r="O76" s="86">
        <f>Flavor!O96</f>
        <v>418207803.65987819</v>
      </c>
      <c r="P76" s="85">
        <f>Flavor!P96</f>
        <v>12808138.283715725</v>
      </c>
      <c r="Q76" s="87">
        <f>Flavor!Q96</f>
        <v>3.1593855095640749E-2</v>
      </c>
    </row>
    <row r="77" spans="2:17">
      <c r="B77" s="512"/>
      <c r="C77" s="145" t="s">
        <v>75</v>
      </c>
      <c r="D77" s="86">
        <f>Flavor!D97</f>
        <v>71574378.39885816</v>
      </c>
      <c r="E77" s="85">
        <f>Flavor!E97</f>
        <v>8276489.9830606356</v>
      </c>
      <c r="F77" s="87">
        <f>Flavor!F97</f>
        <v>0.13075459845821708</v>
      </c>
      <c r="G77" s="102">
        <f>Flavor!G97</f>
        <v>2.9646000941325963</v>
      </c>
      <c r="H77" s="88">
        <f>Flavor!H97</f>
        <v>0.20496792789656926</v>
      </c>
      <c r="I77" s="377">
        <f>Flavor!I97</f>
        <v>3.8234870277098842</v>
      </c>
      <c r="J77" s="397">
        <f>Flavor!J97</f>
        <v>0.19903627953864378</v>
      </c>
      <c r="K77" s="87">
        <f>Flavor!K97</f>
        <v>5.4914880451629781E-2</v>
      </c>
      <c r="L77" s="445">
        <f>Flavor!L97</f>
        <v>273663707.32443273</v>
      </c>
      <c r="M77" s="464">
        <f>Flavor!M97</f>
        <v>44243628.298135698</v>
      </c>
      <c r="N77" s="87">
        <f>Flavor!N97</f>
        <v>0.19284985205268071</v>
      </c>
      <c r="O77" s="86">
        <f>Flavor!O97</f>
        <v>107851525.49084748</v>
      </c>
      <c r="P77" s="85">
        <f>Flavor!P97</f>
        <v>12677512.234971717</v>
      </c>
      <c r="Q77" s="87">
        <f>Flavor!Q97</f>
        <v>0.13320350588650884</v>
      </c>
    </row>
    <row r="78" spans="2:17">
      <c r="B78" s="512"/>
      <c r="C78" s="145" t="s">
        <v>76</v>
      </c>
      <c r="D78" s="86">
        <f>Flavor!D98</f>
        <v>504701786.62412596</v>
      </c>
      <c r="E78" s="85">
        <f>Flavor!E98</f>
        <v>66277497.880355716</v>
      </c>
      <c r="F78" s="87">
        <f>Flavor!F98</f>
        <v>0.15117204858850897</v>
      </c>
      <c r="G78" s="102">
        <f>Flavor!G98</f>
        <v>20.904672839724491</v>
      </c>
      <c r="H78" s="88">
        <f>Flavor!H98</f>
        <v>1.7904527613418644</v>
      </c>
      <c r="I78" s="377">
        <f>Flavor!I98</f>
        <v>2.9659810250700995</v>
      </c>
      <c r="J78" s="397">
        <f>Flavor!J98</f>
        <v>0.12731594004639835</v>
      </c>
      <c r="K78" s="87">
        <f>Flavor!K98</f>
        <v>4.4850637969972192E-2</v>
      </c>
      <c r="L78" s="445">
        <f>Flavor!L98</f>
        <v>1496935922.4461358</v>
      </c>
      <c r="M78" s="464">
        <f>Flavor!M98</f>
        <v>252396201.56284547</v>
      </c>
      <c r="N78" s="87">
        <f>Flavor!N98</f>
        <v>0.2028028493809034</v>
      </c>
      <c r="O78" s="86">
        <f>Flavor!O98</f>
        <v>354580242.63032907</v>
      </c>
      <c r="P78" s="85">
        <f>Flavor!P98</f>
        <v>42062136.407978654</v>
      </c>
      <c r="Q78" s="87">
        <f>Flavor!Q98</f>
        <v>0.13459103831268029</v>
      </c>
    </row>
    <row r="79" spans="2:17">
      <c r="B79" s="512"/>
      <c r="C79" s="145" t="s">
        <v>77</v>
      </c>
      <c r="D79" s="86">
        <f>Flavor!D99</f>
        <v>97352938.763382465</v>
      </c>
      <c r="E79" s="85">
        <f>Flavor!E99</f>
        <v>-4300629.281890288</v>
      </c>
      <c r="F79" s="87">
        <f>Flavor!F99</f>
        <v>-4.2306722376679845E-2</v>
      </c>
      <c r="G79" s="102">
        <f>Flavor!G99</f>
        <v>4.032344225382932</v>
      </c>
      <c r="H79" s="88">
        <f>Flavor!H99</f>
        <v>-0.39950118386116618</v>
      </c>
      <c r="I79" s="377">
        <f>Flavor!I99</f>
        <v>3.2132354214479477</v>
      </c>
      <c r="J79" s="397">
        <f>Flavor!J99</f>
        <v>0.1626574002039054</v>
      </c>
      <c r="K79" s="87">
        <f>Flavor!K99</f>
        <v>5.3320190164345582E-2</v>
      </c>
      <c r="L79" s="445">
        <f>Flavor!L99</f>
        <v>312817911.21655351</v>
      </c>
      <c r="M79" s="464">
        <f>Flavor!M99</f>
        <v>2715770.7566087246</v>
      </c>
      <c r="N79" s="87">
        <f>Flavor!N99</f>
        <v>8.7576653053109601E-3</v>
      </c>
      <c r="O79" s="86">
        <f>Flavor!O99</f>
        <v>198537190.33562937</v>
      </c>
      <c r="P79" s="85">
        <f>Flavor!P99</f>
        <v>-3712743.7477408051</v>
      </c>
      <c r="Q79" s="87">
        <f>Flavor!Q99</f>
        <v>-1.8357206218966488E-2</v>
      </c>
    </row>
    <row r="80" spans="2:17">
      <c r="B80" s="512"/>
      <c r="C80" s="145" t="s">
        <v>78</v>
      </c>
      <c r="D80" s="86">
        <f>Flavor!D100</f>
        <v>14049769.976293664</v>
      </c>
      <c r="E80" s="85">
        <f>Flavor!E100</f>
        <v>3235680.3931422401</v>
      </c>
      <c r="F80" s="87">
        <f>Flavor!F100</f>
        <v>0.29920969012347531</v>
      </c>
      <c r="G80" s="102">
        <f>Flavor!G100</f>
        <v>0.58193938006908363</v>
      </c>
      <c r="H80" s="88">
        <f>Flavor!H100</f>
        <v>0.11047168645207828</v>
      </c>
      <c r="I80" s="377">
        <f>Flavor!I100</f>
        <v>3.941009127409961</v>
      </c>
      <c r="J80" s="397">
        <f>Flavor!J100</f>
        <v>0.20782365901806577</v>
      </c>
      <c r="K80" s="87">
        <f>Flavor!K100</f>
        <v>5.5669256397161471E-2</v>
      </c>
      <c r="L80" s="445">
        <f>Flavor!L100</f>
        <v>55370271.714583762</v>
      </c>
      <c r="M80" s="464">
        <f>Flavor!M100</f>
        <v>14999269.628874697</v>
      </c>
      <c r="N80" s="87">
        <f>Flavor!N100</f>
        <v>0.37153572747663577</v>
      </c>
      <c r="O80" s="86">
        <f>Flavor!O100</f>
        <v>24269593.980079923</v>
      </c>
      <c r="P80" s="85">
        <f>Flavor!P100</f>
        <v>4121617.2432065643</v>
      </c>
      <c r="Q80" s="87">
        <f>Flavor!Q100</f>
        <v>0.20456730206877205</v>
      </c>
    </row>
    <row r="81" spans="2:17">
      <c r="B81" s="512"/>
      <c r="C81" s="145" t="s">
        <v>79</v>
      </c>
      <c r="D81" s="86">
        <f>Flavor!D101</f>
        <v>70413437.579079419</v>
      </c>
      <c r="E81" s="85">
        <f>Flavor!E101</f>
        <v>-1569863.8818925768</v>
      </c>
      <c r="F81" s="87">
        <f>Flavor!F101</f>
        <v>-2.1808722995898259E-2</v>
      </c>
      <c r="G81" s="102">
        <f>Flavor!G101</f>
        <v>2.9165140982693991</v>
      </c>
      <c r="H81" s="88">
        <f>Flavor!H101</f>
        <v>-0.2217807029515817</v>
      </c>
      <c r="I81" s="377">
        <f>Flavor!I101</f>
        <v>3.4300872126419533</v>
      </c>
      <c r="J81" s="397">
        <f>Flavor!J101</f>
        <v>0.15090357736270255</v>
      </c>
      <c r="K81" s="87">
        <f>Flavor!K101</f>
        <v>4.6018641877569572E-2</v>
      </c>
      <c r="L81" s="445">
        <f>Flavor!L101</f>
        <v>241524231.83816269</v>
      </c>
      <c r="M81" s="464">
        <f>Flavor!M101</f>
        <v>5477767.6739703417</v>
      </c>
      <c r="N81" s="87">
        <f>Flavor!N101</f>
        <v>2.3206311068315954E-2</v>
      </c>
      <c r="O81" s="86">
        <f>Flavor!O101</f>
        <v>138697651.93161446</v>
      </c>
      <c r="P81" s="85">
        <f>Flavor!P101</f>
        <v>-7419219.6639578044</v>
      </c>
      <c r="Q81" s="87">
        <f>Flavor!Q101</f>
        <v>-5.0775927399356033E-2</v>
      </c>
    </row>
    <row r="82" spans="2:17">
      <c r="B82" s="512"/>
      <c r="C82" s="145" t="s">
        <v>80</v>
      </c>
      <c r="D82" s="86">
        <f>Flavor!D102</f>
        <v>24502143.25794141</v>
      </c>
      <c r="E82" s="85">
        <f>Flavor!E102</f>
        <v>-1576093.8213700093</v>
      </c>
      <c r="F82" s="87">
        <f>Flavor!F102</f>
        <v>-6.0437130645628181E-2</v>
      </c>
      <c r="G82" s="102">
        <f>Flavor!G102</f>
        <v>1.014875124784909</v>
      </c>
      <c r="H82" s="88">
        <f>Flavor!H102</f>
        <v>-0.12207183638474528</v>
      </c>
      <c r="I82" s="377">
        <f>Flavor!I102</f>
        <v>2.7305398560743885</v>
      </c>
      <c r="J82" s="397">
        <f>Flavor!J102</f>
        <v>9.6908948440532328E-2</v>
      </c>
      <c r="K82" s="87">
        <f>Flavor!K102</f>
        <v>3.6796708361688628E-2</v>
      </c>
      <c r="L82" s="445">
        <f>Flavor!L102</f>
        <v>66904078.725053385</v>
      </c>
      <c r="M82" s="464">
        <f>Flavor!M102</f>
        <v>-1776372.4636244327</v>
      </c>
      <c r="N82" s="87">
        <f>Flavor!N102</f>
        <v>-2.5864309754524053E-2</v>
      </c>
      <c r="O82" s="86">
        <f>Flavor!O102</f>
        <v>23993960.652198046</v>
      </c>
      <c r="P82" s="85">
        <f>Flavor!P102</f>
        <v>-1195079.4370546974</v>
      </c>
      <c r="Q82" s="87">
        <f>Flavor!Q102</f>
        <v>-4.7444421574627402E-2</v>
      </c>
    </row>
    <row r="83" spans="2:17">
      <c r="B83" s="512"/>
      <c r="C83" s="145" t="s">
        <v>81</v>
      </c>
      <c r="D83" s="86">
        <f>Flavor!D103</f>
        <v>32969497.163107712</v>
      </c>
      <c r="E83" s="85">
        <f>Flavor!E103</f>
        <v>-4884413.4009386115</v>
      </c>
      <c r="F83" s="87">
        <f>Flavor!F103</f>
        <v>-0.12903325781029956</v>
      </c>
      <c r="G83" s="102">
        <f>Flavor!G103</f>
        <v>1.3655916625440478</v>
      </c>
      <c r="H83" s="88">
        <f>Flavor!H103</f>
        <v>-0.28474568400624789</v>
      </c>
      <c r="I83" s="377">
        <f>Flavor!I103</f>
        <v>3.312796259433985</v>
      </c>
      <c r="J83" s="397">
        <f>Flavor!J103</f>
        <v>0.12466624072280652</v>
      </c>
      <c r="K83" s="87">
        <f>Flavor!K103</f>
        <v>3.910324861004371E-2</v>
      </c>
      <c r="L83" s="445">
        <f>Flavor!L103</f>
        <v>109221226.87736261</v>
      </c>
      <c r="M83" s="464">
        <f>Flavor!M103</f>
        <v>-11461961.717481673</v>
      </c>
      <c r="N83" s="87">
        <f>Flavor!N103</f>
        <v>-9.497562875937586E-2</v>
      </c>
      <c r="O83" s="86">
        <f>Flavor!O103</f>
        <v>70450773.278080508</v>
      </c>
      <c r="P83" s="85">
        <f>Flavor!P103</f>
        <v>-9055862.1371451914</v>
      </c>
      <c r="Q83" s="87">
        <f>Flavor!Q103</f>
        <v>-0.11390070891379933</v>
      </c>
    </row>
    <row r="84" spans="2:17">
      <c r="B84" s="512"/>
      <c r="C84" s="145" t="s">
        <v>82</v>
      </c>
      <c r="D84" s="86">
        <f>Flavor!D104</f>
        <v>11039623.022925647</v>
      </c>
      <c r="E84" s="85">
        <f>Flavor!E104</f>
        <v>3719621.9489175417</v>
      </c>
      <c r="F84" s="87">
        <f>Flavor!F104</f>
        <v>0.50814500043247168</v>
      </c>
      <c r="G84" s="102">
        <f>Flavor!G104</f>
        <v>0.45725954154393145</v>
      </c>
      <c r="H84" s="88">
        <f>Flavor!H104</f>
        <v>0.13812550838282678</v>
      </c>
      <c r="I84" s="377">
        <f>Flavor!I104</f>
        <v>3.5792089804274063</v>
      </c>
      <c r="J84" s="397">
        <f>Flavor!J104</f>
        <v>0.18658387378315622</v>
      </c>
      <c r="K84" s="87">
        <f>Flavor!K104</f>
        <v>5.499690296394466E-2</v>
      </c>
      <c r="L84" s="445">
        <f>Flavor!L104</f>
        <v>39513117.864188626</v>
      </c>
      <c r="M84" s="464">
        <f>Flavor!M104</f>
        <v>14679098.439845853</v>
      </c>
      <c r="N84" s="87">
        <f>Flavor!N104</f>
        <v>0.59108830467681461</v>
      </c>
      <c r="O84" s="86">
        <f>Flavor!O104</f>
        <v>18644791.533928107</v>
      </c>
      <c r="P84" s="85">
        <f>Flavor!P104</f>
        <v>6777747.7831841912</v>
      </c>
      <c r="Q84" s="87">
        <f>Flavor!Q104</f>
        <v>0.57114037207112434</v>
      </c>
    </row>
    <row r="85" spans="2:17">
      <c r="B85" s="512"/>
      <c r="C85" s="145" t="s">
        <v>83</v>
      </c>
      <c r="D85" s="86">
        <f>Flavor!D105</f>
        <v>28954525.264963418</v>
      </c>
      <c r="E85" s="85">
        <f>Flavor!E105</f>
        <v>611668.23219529912</v>
      </c>
      <c r="F85" s="87">
        <f>Flavor!F105</f>
        <v>2.1581036502005747E-2</v>
      </c>
      <c r="G85" s="102">
        <f>Flavor!G105</f>
        <v>1.1992921244488879</v>
      </c>
      <c r="H85" s="88">
        <f>Flavor!H105</f>
        <v>-3.6386693726905062E-2</v>
      </c>
      <c r="I85" s="377">
        <f>Flavor!I105</f>
        <v>3.0480894713772506</v>
      </c>
      <c r="J85" s="397">
        <f>Flavor!J105</f>
        <v>0.13035040877694559</v>
      </c>
      <c r="K85" s="87">
        <f>Flavor!K105</f>
        <v>4.4675142629367476E-2</v>
      </c>
      <c r="L85" s="445">
        <f>Flavor!L105</f>
        <v>88255983.608861595</v>
      </c>
      <c r="M85" s="464">
        <f>Flavor!M105</f>
        <v>5558922.4986582845</v>
      </c>
      <c r="N85" s="87">
        <f>Flavor!N105</f>
        <v>6.7220315015190005E-2</v>
      </c>
      <c r="O85" s="86">
        <f>Flavor!O105</f>
        <v>48761917.129817814</v>
      </c>
      <c r="P85" s="85">
        <f>Flavor!P105</f>
        <v>-1049167.9075949192</v>
      </c>
      <c r="Q85" s="87">
        <f>Flavor!Q105</f>
        <v>-2.1062940243259047E-2</v>
      </c>
    </row>
    <row r="86" spans="2:17" ht="15" thickBot="1">
      <c r="B86" s="515"/>
      <c r="C86" s="151" t="s">
        <v>84</v>
      </c>
      <c r="D86" s="137">
        <f>Flavor!D106</f>
        <v>24448053.258213807</v>
      </c>
      <c r="E86" s="133">
        <f>Flavor!E106</f>
        <v>7443247.9953298941</v>
      </c>
      <c r="F86" s="134">
        <f>Flavor!F106</f>
        <v>0.4377143919181562</v>
      </c>
      <c r="G86" s="135">
        <f>Flavor!G106</f>
        <v>1.0126347250514949</v>
      </c>
      <c r="H86" s="136">
        <f>Flavor!H106</f>
        <v>0.27126706242465826</v>
      </c>
      <c r="I86" s="378">
        <f>Flavor!I106</f>
        <v>3.3092330715526037</v>
      </c>
      <c r="J86" s="398">
        <f>Flavor!J106</f>
        <v>0.46394149065436885</v>
      </c>
      <c r="K86" s="134">
        <f>Flavor!K106</f>
        <v>0.16305586877950357</v>
      </c>
      <c r="L86" s="446">
        <f>Flavor!L106</f>
        <v>80904306.377160519</v>
      </c>
      <c r="M86" s="465">
        <f>Flavor!M106</f>
        <v>32520677.12786293</v>
      </c>
      <c r="N86" s="134">
        <f>Flavor!N106</f>
        <v>0.67214216114916703</v>
      </c>
      <c r="O86" s="137">
        <f>Flavor!O106</f>
        <v>53140178.469884187</v>
      </c>
      <c r="P86" s="133">
        <f>Flavor!P106</f>
        <v>12333471.199837729</v>
      </c>
      <c r="Q86" s="134">
        <f>Flavor!Q106</f>
        <v>0.30224127416648799</v>
      </c>
    </row>
    <row r="87" spans="2:17">
      <c r="B87" s="511" t="s">
        <v>85</v>
      </c>
      <c r="C87" s="178" t="s">
        <v>132</v>
      </c>
      <c r="D87" s="117">
        <f>Fat!D31</f>
        <v>608081352.65864873</v>
      </c>
      <c r="E87" s="113">
        <f>Fat!E31</f>
        <v>53011792.391454935</v>
      </c>
      <c r="F87" s="114">
        <f>Fat!F31</f>
        <v>9.5504773070129542E-2</v>
      </c>
      <c r="G87" s="115">
        <f>Fat!G31</f>
        <v>25.186639069168162</v>
      </c>
      <c r="H87" s="116">
        <f>Fat!H31</f>
        <v>0.98697220272115871</v>
      </c>
      <c r="I87" s="379">
        <f>Fat!I31</f>
        <v>3.5805322024191724</v>
      </c>
      <c r="J87" s="399">
        <f>Fat!J31</f>
        <v>0.22313386584099115</v>
      </c>
      <c r="K87" s="114">
        <f>Fat!K31</f>
        <v>6.6460349196576549E-2</v>
      </c>
      <c r="L87" s="447">
        <f>Fat!L31</f>
        <v>2177254864.884901</v>
      </c>
      <c r="M87" s="466">
        <f>Fat!M31</f>
        <v>313665246.55864215</v>
      </c>
      <c r="N87" s="114">
        <f>Fat!N31</f>
        <v>0.16831240283488677</v>
      </c>
      <c r="O87" s="117">
        <f>Fat!O31</f>
        <v>724933188.48571682</v>
      </c>
      <c r="P87" s="113">
        <f>Fat!P31</f>
        <v>63312943.830658436</v>
      </c>
      <c r="Q87" s="114">
        <f>Fat!Q31</f>
        <v>9.5693782562030288E-2</v>
      </c>
    </row>
    <row r="88" spans="2:17">
      <c r="B88" s="512"/>
      <c r="C88" s="179" t="s">
        <v>87</v>
      </c>
      <c r="D88" s="86">
        <f>Fat!D32</f>
        <v>61302871.47020074</v>
      </c>
      <c r="E88" s="85">
        <f>Fat!E32</f>
        <v>563435.36177764088</v>
      </c>
      <c r="F88" s="87">
        <f>Fat!F32</f>
        <v>9.2762692227151902E-3</v>
      </c>
      <c r="G88" s="102">
        <f>Fat!G32</f>
        <v>2.5391558068222762</v>
      </c>
      <c r="H88" s="88">
        <f>Fat!H32</f>
        <v>-0.10893413486382197</v>
      </c>
      <c r="I88" s="377">
        <f>Fat!I32</f>
        <v>3.9977740186834789</v>
      </c>
      <c r="J88" s="397">
        <f>Fat!J32</f>
        <v>0.23776621374912876</v>
      </c>
      <c r="K88" s="87">
        <f>Fat!K32</f>
        <v>6.3235563882900012E-2</v>
      </c>
      <c r="L88" s="445">
        <f>Fat!L32</f>
        <v>245075026.83426121</v>
      </c>
      <c r="M88" s="464">
        <f>Fat!M32</f>
        <v>16694272.999279052</v>
      </c>
      <c r="N88" s="87">
        <f>Fat!N32</f>
        <v>7.3098423220643166E-2</v>
      </c>
      <c r="O88" s="86">
        <f>Fat!O32</f>
        <v>98050138.814597324</v>
      </c>
      <c r="P88" s="85">
        <f>Fat!P32</f>
        <v>-5209189.4594704956</v>
      </c>
      <c r="Q88" s="87">
        <f>Fat!Q32</f>
        <v>-5.0447640387940744E-2</v>
      </c>
    </row>
    <row r="89" spans="2:17">
      <c r="B89" s="512"/>
      <c r="C89" s="179" t="s">
        <v>50</v>
      </c>
      <c r="D89" s="86">
        <f>Fat!D33</f>
        <v>900849816.21411264</v>
      </c>
      <c r="E89" s="85">
        <f>Fat!E33</f>
        <v>25501946.225493312</v>
      </c>
      <c r="F89" s="87">
        <f>Fat!F33</f>
        <v>2.9133498920634684E-2</v>
      </c>
      <c r="G89" s="102">
        <f>Fat!G33</f>
        <v>37.313065229362806</v>
      </c>
      <c r="H89" s="88">
        <f>Fat!H33</f>
        <v>-0.84994777351494832</v>
      </c>
      <c r="I89" s="377">
        <f>Fat!I33</f>
        <v>3.0358310994907582</v>
      </c>
      <c r="J89" s="397">
        <f>Fat!J33</f>
        <v>0.10098565000349158</v>
      </c>
      <c r="K89" s="87">
        <f>Fat!K33</f>
        <v>3.4409188402453807E-2</v>
      </c>
      <c r="L89" s="445">
        <f>Fat!L33</f>
        <v>2734827888.0333371</v>
      </c>
      <c r="M89" s="464">
        <f>Fat!M33</f>
        <v>165817175.078866</v>
      </c>
      <c r="N89" s="87">
        <f>Fat!N33</f>
        <v>6.4545147376271247E-2</v>
      </c>
      <c r="O89" s="86">
        <f>Fat!O33</f>
        <v>1277352006.3742445</v>
      </c>
      <c r="P89" s="85">
        <f>Fat!P33</f>
        <v>24192866.847003698</v>
      </c>
      <c r="Q89" s="87">
        <f>Fat!Q33</f>
        <v>1.9305502456879141E-2</v>
      </c>
    </row>
    <row r="90" spans="2:17" ht="15" thickBot="1">
      <c r="B90" s="513"/>
      <c r="C90" s="180" t="s">
        <v>15</v>
      </c>
      <c r="D90" s="112">
        <f>Fat!D34</f>
        <v>843486451.35509706</v>
      </c>
      <c r="E90" s="108">
        <f>Fat!E34</f>
        <v>41710153.609789371</v>
      </c>
      <c r="F90" s="109">
        <f>Fat!F34</f>
        <v>5.2022183403379954E-2</v>
      </c>
      <c r="G90" s="110">
        <f>Fat!G34</f>
        <v>34.937083199688438</v>
      </c>
      <c r="H90" s="111">
        <f>Fat!H34</f>
        <v>-1.8390304406764812E-2</v>
      </c>
      <c r="I90" s="383">
        <f>Fat!I34</f>
        <v>3.1619575842549765</v>
      </c>
      <c r="J90" s="403">
        <f>Fat!J34</f>
        <v>0.1053989839276106</v>
      </c>
      <c r="K90" s="109">
        <f>Fat!K34</f>
        <v>3.4482893250049933E-2</v>
      </c>
      <c r="L90" s="451">
        <f>Fat!L34</f>
        <v>2667068382.0785656</v>
      </c>
      <c r="M90" s="470">
        <f>Fat!M34</f>
        <v>216392143.66651058</v>
      </c>
      <c r="N90" s="109">
        <f>Fat!N34</f>
        <v>8.8298952050363227E-2</v>
      </c>
      <c r="O90" s="112">
        <f>Fat!O34</f>
        <v>933261445.27053893</v>
      </c>
      <c r="P90" s="108">
        <f>Fat!P34</f>
        <v>-360884.94248521328</v>
      </c>
      <c r="Q90" s="109">
        <f>Fat!Q34</f>
        <v>-3.8654274946794634E-4</v>
      </c>
    </row>
    <row r="91" spans="2:17" ht="15" hidden="1" thickBot="1">
      <c r="B91" s="514" t="s">
        <v>88</v>
      </c>
      <c r="C91" s="148" t="s">
        <v>89</v>
      </c>
      <c r="D91" s="123">
        <f>Organic!D10</f>
        <v>147025378.95370588</v>
      </c>
      <c r="E91" s="118">
        <f>Organic!E10</f>
        <v>4065828.7969177961</v>
      </c>
      <c r="F91" s="120">
        <f>Organic!F10</f>
        <v>2.8440414036408748E-2</v>
      </c>
      <c r="G91" s="121">
        <f>Organic!G10</f>
        <v>6.0897693006439102</v>
      </c>
      <c r="H91" s="122">
        <f>Organic!H10</f>
        <v>-0.14291527947620786</v>
      </c>
      <c r="I91" s="381">
        <f>Organic!I10</f>
        <v>3.9114389892358927</v>
      </c>
      <c r="J91" s="401">
        <f>Organic!J10</f>
        <v>0.34662805906771332</v>
      </c>
      <c r="K91" s="120">
        <f>Organic!K10</f>
        <v>9.723602902310452E-2</v>
      </c>
      <c r="L91" s="449">
        <f>Organic!L10</f>
        <v>575080799.64670742</v>
      </c>
      <c r="M91" s="468">
        <f>Organic!M10</f>
        <v>65457032.675863206</v>
      </c>
      <c r="N91" s="120">
        <f>Organic!N10</f>
        <v>0.12844187598418663</v>
      </c>
      <c r="O91" s="123">
        <f>Organic!O10</f>
        <v>116360769.21012542</v>
      </c>
      <c r="P91" s="118">
        <f>Organic!P10</f>
        <v>6548100.8196852356</v>
      </c>
      <c r="Q91" s="120">
        <f>Organic!Q10</f>
        <v>5.9629739588909624E-2</v>
      </c>
    </row>
    <row r="92" spans="2:17" hidden="1">
      <c r="B92" s="512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106" t="e">
        <f>#REF!</f>
        <v>#REF!</v>
      </c>
      <c r="I92" s="384" t="e">
        <f>#REF!</f>
        <v>#REF!</v>
      </c>
      <c r="J92" s="404" t="e">
        <f>#REF!</f>
        <v>#REF!</v>
      </c>
      <c r="K92" s="104" t="e">
        <f>#REF!</f>
        <v>#REF!</v>
      </c>
      <c r="L92" s="452" t="e">
        <f>#REF!</f>
        <v>#REF!</v>
      </c>
      <c r="M92" s="471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515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126" t="e">
        <f>#REF!</f>
        <v>#REF!</v>
      </c>
      <c r="I93" s="382" t="e">
        <f>#REF!</f>
        <v>#REF!</v>
      </c>
      <c r="J93" s="402" t="e">
        <f>#REF!</f>
        <v>#REF!</v>
      </c>
      <c r="K93" s="124" t="e">
        <f>#REF!</f>
        <v>#REF!</v>
      </c>
      <c r="L93" s="450" t="e">
        <f>#REF!</f>
        <v>#REF!</v>
      </c>
      <c r="M93" s="469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511" t="s">
        <v>54</v>
      </c>
      <c r="C94" s="144" t="s">
        <v>92</v>
      </c>
      <c r="D94" s="117">
        <f>Size!D52</f>
        <v>572285320.88278913</v>
      </c>
      <c r="E94" s="113">
        <f>Size!E52</f>
        <v>-16037892.010460734</v>
      </c>
      <c r="F94" s="114">
        <f>Size!F52</f>
        <v>-2.7260342034763092E-2</v>
      </c>
      <c r="G94" s="115">
        <f>Size!G52</f>
        <v>23.703972763902982</v>
      </c>
      <c r="H94" s="116">
        <f>Size!H52</f>
        <v>-1.945471523694156</v>
      </c>
      <c r="I94" s="379">
        <f>Size!I52</f>
        <v>3.7809100134582208</v>
      </c>
      <c r="J94" s="399">
        <f>Size!J52</f>
        <v>0.19642381500806527</v>
      </c>
      <c r="K94" s="114">
        <f>Size!K52</f>
        <v>5.4798318122411559E-2</v>
      </c>
      <c r="L94" s="447">
        <f>Size!L52</f>
        <v>2163759300.2808886</v>
      </c>
      <c r="M94" s="466">
        <f>Size!M52</f>
        <v>54922863.43718195</v>
      </c>
      <c r="N94" s="114">
        <f>Size!N52</f>
        <v>2.6044155192701878E-2</v>
      </c>
      <c r="O94" s="117">
        <f>Size!O52</f>
        <v>1705012485.2189717</v>
      </c>
      <c r="P94" s="113">
        <f>Size!P52</f>
        <v>-44234688.586987257</v>
      </c>
      <c r="Q94" s="114">
        <f>Size!Q52</f>
        <v>-2.5287843393076784E-2</v>
      </c>
    </row>
    <row r="95" spans="2:17">
      <c r="B95" s="512"/>
      <c r="C95" s="145" t="s">
        <v>93</v>
      </c>
      <c r="D95" s="86">
        <f>Size!D53</f>
        <v>251326198.82185295</v>
      </c>
      <c r="E95" s="85">
        <f>Size!E53</f>
        <v>-13554334.671379328</v>
      </c>
      <c r="F95" s="87">
        <f>Size!F53</f>
        <v>-5.117150170541182E-2</v>
      </c>
      <c r="G95" s="102">
        <f>Size!G53</f>
        <v>10.409893726679424</v>
      </c>
      <c r="H95" s="88">
        <f>Size!H53</f>
        <v>-1.1382456936436594</v>
      </c>
      <c r="I95" s="377">
        <f>Size!I53</f>
        <v>3.4445730672864499</v>
      </c>
      <c r="J95" s="397">
        <f>Size!J53</f>
        <v>0.14225669121882278</v>
      </c>
      <c r="K95" s="87">
        <f>Size!K53</f>
        <v>4.3077850520252384E-2</v>
      </c>
      <c r="L95" s="445">
        <f>Size!L53</f>
        <v>865711455.56523418</v>
      </c>
      <c r="M95" s="464">
        <f>Size!M53</f>
        <v>-9007867.8909963369</v>
      </c>
      <c r="N95" s="87">
        <f>Size!N53</f>
        <v>-1.0298009486521965E-2</v>
      </c>
      <c r="O95" s="86">
        <f>Size!O53</f>
        <v>185846804.83741915</v>
      </c>
      <c r="P95" s="85">
        <f>Size!P53</f>
        <v>-5959075.2078736424</v>
      </c>
      <c r="Q95" s="87">
        <f>Size!Q53</f>
        <v>-3.1068261340405592E-2</v>
      </c>
    </row>
    <row r="96" spans="2:17">
      <c r="B96" s="512"/>
      <c r="C96" s="145" t="s">
        <v>94</v>
      </c>
      <c r="D96" s="86">
        <f>Size!D54</f>
        <v>444142117.9393509</v>
      </c>
      <c r="E96" s="85">
        <f>Size!E54</f>
        <v>16494995.621952832</v>
      </c>
      <c r="F96" s="87">
        <f>Size!F54</f>
        <v>3.8571510858221816E-2</v>
      </c>
      <c r="G96" s="102">
        <f>Size!G54</f>
        <v>18.396300381593754</v>
      </c>
      <c r="H96" s="88">
        <f>Size!H54</f>
        <v>-0.2480617619438803</v>
      </c>
      <c r="I96" s="377">
        <f>Size!I54</f>
        <v>3.2113298027122812</v>
      </c>
      <c r="J96" s="397">
        <f>Size!J54</f>
        <v>0.10939107905974055</v>
      </c>
      <c r="K96" s="87">
        <f>Size!K54</f>
        <v>3.5265390068999258E-2</v>
      </c>
      <c r="L96" s="445">
        <f>Size!L54</f>
        <v>1426286819.9783905</v>
      </c>
      <c r="M96" s="464">
        <f>Size!M54</f>
        <v>99751651.203478813</v>
      </c>
      <c r="N96" s="87">
        <f>Size!N54</f>
        <v>7.5197140303186957E-2</v>
      </c>
      <c r="O96" s="86">
        <f>Size!O54</f>
        <v>300224415.27777666</v>
      </c>
      <c r="P96" s="85">
        <f>Size!P54</f>
        <v>13063298.976471901</v>
      </c>
      <c r="Q96" s="87">
        <f>Size!Q54</f>
        <v>4.5491183293650352E-2</v>
      </c>
    </row>
    <row r="97" spans="2:17">
      <c r="B97" s="512"/>
      <c r="C97" s="145" t="s">
        <v>95</v>
      </c>
      <c r="D97" s="86">
        <f>Size!D55</f>
        <v>774799180.34245622</v>
      </c>
      <c r="E97" s="85">
        <f>Size!E55</f>
        <v>77411050.586049199</v>
      </c>
      <c r="F97" s="87">
        <f>Size!F55</f>
        <v>0.11100138829877755</v>
      </c>
      <c r="G97" s="102">
        <f>Size!G55</f>
        <v>32.09206666353316</v>
      </c>
      <c r="H97" s="88">
        <f>Size!H55</f>
        <v>1.6876603966939179</v>
      </c>
      <c r="I97" s="377">
        <f>Size!I55</f>
        <v>2.6065728212859178</v>
      </c>
      <c r="J97" s="397">
        <f>Size!J55</f>
        <v>0.12743253680578093</v>
      </c>
      <c r="K97" s="87">
        <f>Size!K55</f>
        <v>5.1401906380018701E-2</v>
      </c>
      <c r="L97" s="445">
        <f>Size!L55</f>
        <v>2019570485.4352527</v>
      </c>
      <c r="M97" s="464">
        <f>Size!M55</f>
        <v>290647479.03788328</v>
      </c>
      <c r="N97" s="87">
        <f>Size!N55</f>
        <v>0.16810897764818217</v>
      </c>
      <c r="O97" s="86">
        <f>Size!O55</f>
        <v>387931796.66719842</v>
      </c>
      <c r="P97" s="85">
        <f>Size!P55</f>
        <v>38805555.789108455</v>
      </c>
      <c r="Q97" s="87">
        <f>Size!Q55</f>
        <v>0.11115049871790879</v>
      </c>
    </row>
    <row r="98" spans="2:17">
      <c r="B98" s="512"/>
      <c r="C98" s="145" t="s">
        <v>96</v>
      </c>
      <c r="D98" s="86">
        <f>Size!D56</f>
        <v>734684218.80107522</v>
      </c>
      <c r="E98" s="85">
        <f>Size!E56</f>
        <v>20703458.512860298</v>
      </c>
      <c r="F98" s="87">
        <f>Size!F56</f>
        <v>2.8997221864217833E-2</v>
      </c>
      <c r="G98" s="102">
        <f>Size!G56</f>
        <v>30.430510930572712</v>
      </c>
      <c r="H98" s="88">
        <f>Size!H56</f>
        <v>-0.69729319493221098</v>
      </c>
      <c r="I98" s="377">
        <f>Size!I56</f>
        <v>3.9053129105383921</v>
      </c>
      <c r="J98" s="397">
        <f>Size!J56</f>
        <v>0.21924386533269624</v>
      </c>
      <c r="K98" s="87">
        <f>Size!K56</f>
        <v>5.9479044652692242E-2</v>
      </c>
      <c r="L98" s="445">
        <f>Size!L56</f>
        <v>2869171764.8526521</v>
      </c>
      <c r="M98" s="464">
        <f>Size!M56</f>
        <v>237389385.48183489</v>
      </c>
      <c r="N98" s="87">
        <f>Size!N56</f>
        <v>9.0200993570975954E-2</v>
      </c>
      <c r="O98" s="86">
        <f>Size!O56</f>
        <v>2030330170.1230071</v>
      </c>
      <c r="P98" s="85">
        <f>Size!P56</f>
        <v>24810431.503021479</v>
      </c>
      <c r="Q98" s="87">
        <f>Size!Q56</f>
        <v>1.2371073206237171E-2</v>
      </c>
    </row>
    <row r="99" spans="2:17" ht="15" customHeight="1">
      <c r="B99" s="512"/>
      <c r="C99" s="145" t="s">
        <v>97</v>
      </c>
      <c r="D99" s="86">
        <f>Size!D57</f>
        <v>884476924.79878962</v>
      </c>
      <c r="E99" s="85">
        <f>Size!E57</f>
        <v>86931325.362711191</v>
      </c>
      <c r="F99" s="87">
        <f>Size!F57</f>
        <v>0.10899856437572703</v>
      </c>
      <c r="G99" s="102">
        <f>Size!G57</f>
        <v>36.634902505257834</v>
      </c>
      <c r="H99" s="88">
        <f>Size!H57</f>
        <v>1.8638770361917878</v>
      </c>
      <c r="I99" s="377">
        <f>Size!I57</f>
        <v>2.6663648690733908</v>
      </c>
      <c r="J99" s="397">
        <f>Size!J57</f>
        <v>0.13031343129087336</v>
      </c>
      <c r="K99" s="87">
        <f>Size!K57</f>
        <v>5.1384380202010936E-2</v>
      </c>
      <c r="L99" s="445">
        <f>Size!L57</f>
        <v>2358338199.7895598</v>
      </c>
      <c r="M99" s="464">
        <f>Size!M57</f>
        <v>335721535.64257336</v>
      </c>
      <c r="N99" s="87">
        <f>Size!N57</f>
        <v>0.16598376825109357</v>
      </c>
      <c r="O99" s="86">
        <f>Size!O57</f>
        <v>450314606.7688356</v>
      </c>
      <c r="P99" s="85">
        <f>Size!P57</f>
        <v>45262349.797638714</v>
      </c>
      <c r="Q99" s="87">
        <f>Size!Q57</f>
        <v>0.11174447004959487</v>
      </c>
    </row>
    <row r="100" spans="2:17" ht="15" thickBot="1">
      <c r="B100" s="513"/>
      <c r="C100" s="146" t="s">
        <v>98</v>
      </c>
      <c r="D100" s="137">
        <f>Size!D58</f>
        <v>794559348.09819233</v>
      </c>
      <c r="E100" s="133">
        <f>Size!E58</f>
        <v>13152543.712938666</v>
      </c>
      <c r="F100" s="134">
        <f>Size!F58</f>
        <v>1.683187763291363E-2</v>
      </c>
      <c r="G100" s="135">
        <f>Size!G58</f>
        <v>32.91052986921104</v>
      </c>
      <c r="H100" s="136">
        <f>Size!H58</f>
        <v>-1.1568838513242028</v>
      </c>
      <c r="I100" s="378">
        <f>Size!I58</f>
        <v>3.2681211333101592</v>
      </c>
      <c r="J100" s="398">
        <f>Size!J58</f>
        <v>0.12346169827601061</v>
      </c>
      <c r="K100" s="134">
        <f>Size!K58</f>
        <v>3.9260753295108385E-2</v>
      </c>
      <c r="L100" s="446">
        <f>Size!L58</f>
        <v>2596716197.1888456</v>
      </c>
      <c r="M100" s="465">
        <f>Size!M58</f>
        <v>139457917.17887449</v>
      </c>
      <c r="N100" s="134">
        <f>Size!N58</f>
        <v>5.6753463123261343E-2</v>
      </c>
      <c r="O100" s="137">
        <f>Size!O58</f>
        <v>552952002.05325651</v>
      </c>
      <c r="P100" s="133">
        <f>Size!P58</f>
        <v>11862954.975048542</v>
      </c>
      <c r="Q100" s="134">
        <f>Size!Q58</f>
        <v>2.1924219385157678E-2</v>
      </c>
    </row>
    <row r="101" spans="2:17">
      <c r="B101" s="169"/>
      <c r="C101" s="141"/>
      <c r="D101" s="80"/>
      <c r="E101" s="80"/>
      <c r="F101" s="81"/>
      <c r="G101" s="82"/>
      <c r="H101" s="82"/>
      <c r="I101" s="385"/>
      <c r="J101" s="385"/>
      <c r="K101" s="81"/>
      <c r="L101" s="453"/>
      <c r="M101" s="453"/>
      <c r="N101" s="81"/>
      <c r="O101" s="80"/>
      <c r="P101" s="80"/>
      <c r="Q101" s="81"/>
    </row>
    <row r="102" spans="2:17" ht="23.4">
      <c r="B102" s="485" t="s">
        <v>125</v>
      </c>
      <c r="C102" s="485"/>
      <c r="D102" s="485"/>
      <c r="E102" s="485"/>
      <c r="F102" s="485"/>
      <c r="G102" s="485"/>
      <c r="H102" s="485"/>
      <c r="I102" s="529"/>
      <c r="J102" s="529"/>
      <c r="K102" s="485"/>
      <c r="L102" s="530"/>
      <c r="M102" s="530"/>
      <c r="N102" s="485"/>
      <c r="O102" s="485"/>
      <c r="P102" s="485"/>
      <c r="Q102" s="485"/>
    </row>
    <row r="103" spans="2:17">
      <c r="B103" s="489" t="s">
        <v>16</v>
      </c>
      <c r="C103" s="489"/>
      <c r="D103" s="489"/>
      <c r="E103" s="489"/>
      <c r="F103" s="489"/>
      <c r="G103" s="489"/>
      <c r="H103" s="489"/>
      <c r="I103" s="531"/>
      <c r="J103" s="531"/>
      <c r="K103" s="489"/>
      <c r="L103" s="532"/>
      <c r="M103" s="532"/>
      <c r="N103" s="489"/>
      <c r="O103" s="489"/>
      <c r="P103" s="489"/>
      <c r="Q103" s="489"/>
    </row>
    <row r="104" spans="2:17" ht="15" thickBot="1">
      <c r="B104" s="493" t="str">
        <f>'HOME PAGE'!H7</f>
        <v>YTD Ending 4-19-2026</v>
      </c>
      <c r="C104" s="493"/>
      <c r="D104" s="493"/>
      <c r="E104" s="493"/>
      <c r="F104" s="493"/>
      <c r="G104" s="493"/>
      <c r="H104" s="493"/>
      <c r="I104" s="533"/>
      <c r="J104" s="533"/>
      <c r="K104" s="493"/>
      <c r="L104" s="534"/>
      <c r="M104" s="534"/>
      <c r="N104" s="493"/>
      <c r="O104" s="493"/>
      <c r="P104" s="493"/>
      <c r="Q104" s="493"/>
    </row>
    <row r="105" spans="2:17">
      <c r="D105" s="509" t="s">
        <v>55</v>
      </c>
      <c r="E105" s="510"/>
      <c r="F105" s="506"/>
      <c r="G105" s="521" t="s">
        <v>20</v>
      </c>
      <c r="H105" s="503"/>
      <c r="I105" s="535" t="s">
        <v>21</v>
      </c>
      <c r="J105" s="536"/>
      <c r="K105" s="506"/>
      <c r="L105" s="527" t="s">
        <v>22</v>
      </c>
      <c r="M105" s="528"/>
      <c r="N105" s="503"/>
      <c r="O105" s="509" t="s">
        <v>23</v>
      </c>
      <c r="P105" s="510"/>
      <c r="Q105" s="506"/>
    </row>
    <row r="106" spans="2:17" ht="28.5" customHeight="1" thickBot="1">
      <c r="B106" s="14"/>
      <c r="C106" s="140"/>
      <c r="D106" s="15" t="s">
        <v>19</v>
      </c>
      <c r="E106" s="16" t="s">
        <v>25</v>
      </c>
      <c r="F106" s="17" t="s">
        <v>26</v>
      </c>
      <c r="G106" s="18" t="s">
        <v>19</v>
      </c>
      <c r="H106" s="58" t="s">
        <v>25</v>
      </c>
      <c r="I106" s="375" t="s">
        <v>19</v>
      </c>
      <c r="J106" s="395" t="s">
        <v>25</v>
      </c>
      <c r="K106" s="17" t="s">
        <v>26</v>
      </c>
      <c r="L106" s="443" t="s">
        <v>19</v>
      </c>
      <c r="M106" s="462" t="s">
        <v>25</v>
      </c>
      <c r="N106" s="58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218" t="s">
        <v>11</v>
      </c>
      <c r="D107" s="213">
        <f>'Segment Data'!D51</f>
        <v>837282021.19747126</v>
      </c>
      <c r="E107" s="214">
        <f>'Segment Data'!E51</f>
        <v>31763929.936699986</v>
      </c>
      <c r="F107" s="215">
        <f>'Segment Data'!F51</f>
        <v>3.9432919361232589E-2</v>
      </c>
      <c r="G107" s="216">
        <f>'Segment Data'!G51</f>
        <v>99.978812616815887</v>
      </c>
      <c r="H107" s="217">
        <f>'Segment Data'!H51</f>
        <v>3.7867769458017619E-3</v>
      </c>
      <c r="I107" s="376">
        <f>'Segment Data'!I51</f>
        <v>3.2519218052027314</v>
      </c>
      <c r="J107" s="396">
        <f>'Segment Data'!J51</f>
        <v>0.12977965569886818</v>
      </c>
      <c r="K107" s="215">
        <f>'Segment Data'!K51</f>
        <v>4.1567503811282693E-2</v>
      </c>
      <c r="L107" s="444">
        <f>'Segment Data'!L51</f>
        <v>2722775661.8362722</v>
      </c>
      <c r="M107" s="463">
        <f>'Segment Data'!M51</f>
        <v>207833676.92311859</v>
      </c>
      <c r="N107" s="215">
        <f>'Segment Data'!N51</f>
        <v>8.2639551198353201E-2</v>
      </c>
      <c r="O107" s="213">
        <f>'Segment Data'!O51</f>
        <v>1040516960.4457134</v>
      </c>
      <c r="P107" s="214">
        <f>'Segment Data'!P51</f>
        <v>14547027.381864667</v>
      </c>
      <c r="Q107" s="215">
        <f>'Segment Data'!Q51</f>
        <v>1.4178804771035496E-2</v>
      </c>
    </row>
    <row r="108" spans="2:17">
      <c r="B108" s="524" t="s">
        <v>51</v>
      </c>
      <c r="C108" s="145" t="s">
        <v>133</v>
      </c>
      <c r="D108" s="86">
        <f>'Segment Data'!D52</f>
        <v>14070152.820838308</v>
      </c>
      <c r="E108" s="85">
        <f>'Segment Data'!E52</f>
        <v>14142.405931888148</v>
      </c>
      <c r="F108" s="87">
        <f>'Segment Data'!F52</f>
        <v>1.0061465177124589E-3</v>
      </c>
      <c r="G108" s="102">
        <f>'Segment Data'!G52</f>
        <v>1.6800995802497773</v>
      </c>
      <c r="H108" s="88">
        <f>'Segment Data'!H52</f>
        <v>-6.4429834646789086E-2</v>
      </c>
      <c r="I108" s="377">
        <f>'Segment Data'!I52</f>
        <v>5.5978159850653668</v>
      </c>
      <c r="J108" s="397">
        <f>'Segment Data'!J52</f>
        <v>0.21724220134053152</v>
      </c>
      <c r="K108" s="87">
        <f>'Segment Data'!K52</f>
        <v>4.0375285252596281E-2</v>
      </c>
      <c r="L108" s="445">
        <f>'Segment Data'!L52</f>
        <v>78762126.372801244</v>
      </c>
      <c r="M108" s="464">
        <f>'Segment Data'!M52</f>
        <v>3132725.230592519</v>
      </c>
      <c r="N108" s="87">
        <f>'Segment Data'!N52</f>
        <v>4.1422055222967338E-2</v>
      </c>
      <c r="O108" s="86">
        <f>'Segment Data'!O52</f>
        <v>28550088.337327618</v>
      </c>
      <c r="P108" s="85">
        <f>'Segment Data'!P52</f>
        <v>-285320.69379353151</v>
      </c>
      <c r="Q108" s="87">
        <f>'Segment Data'!Q52</f>
        <v>-9.8948030695730337E-3</v>
      </c>
    </row>
    <row r="109" spans="2:17">
      <c r="B109" s="525"/>
      <c r="C109" s="145" t="s">
        <v>137</v>
      </c>
      <c r="D109" s="86">
        <f>'Segment Data'!D53</f>
        <v>12157136.815070318</v>
      </c>
      <c r="E109" s="85">
        <f>'Segment Data'!E53</f>
        <v>287375.93723947927</v>
      </c>
      <c r="F109" s="87">
        <f>'Segment Data'!F53</f>
        <v>2.421076045231977E-2</v>
      </c>
      <c r="G109" s="102">
        <f>'Segment Data'!G53</f>
        <v>1.4516687004130076</v>
      </c>
      <c r="H109" s="88">
        <f>'Segment Data'!H53</f>
        <v>-2.1519379840862163E-2</v>
      </c>
      <c r="I109" s="377">
        <f>'Segment Data'!I53</f>
        <v>4.3010355695035019</v>
      </c>
      <c r="J109" s="397">
        <f>'Segment Data'!J53</f>
        <v>-2.3330950580259469E-2</v>
      </c>
      <c r="K109" s="87">
        <f>'Segment Data'!K53</f>
        <v>-5.3952296762781234E-3</v>
      </c>
      <c r="L109" s="445">
        <f>'Segment Data'!L53</f>
        <v>52288277.864937954</v>
      </c>
      <c r="M109" s="464">
        <f>'Segment Data'!M53</f>
        <v>959081.32344623655</v>
      </c>
      <c r="N109" s="87">
        <f>'Segment Data'!N53</f>
        <v>1.8684908162764007E-2</v>
      </c>
      <c r="O109" s="86">
        <f>'Segment Data'!O53</f>
        <v>24371384.49426087</v>
      </c>
      <c r="P109" s="85">
        <f>'Segment Data'!P53</f>
        <v>679897.50464106724</v>
      </c>
      <c r="Q109" s="87">
        <f>'Segment Data'!Q53</f>
        <v>2.869796669744528E-2</v>
      </c>
    </row>
    <row r="110" spans="2:17">
      <c r="B110" s="525"/>
      <c r="C110" s="145" t="s">
        <v>134</v>
      </c>
      <c r="D110" s="86">
        <f>'Segment Data'!D54</f>
        <v>475528053.68705571</v>
      </c>
      <c r="E110" s="85">
        <f>'Segment Data'!E54</f>
        <v>46425654.472317815</v>
      </c>
      <c r="F110" s="87">
        <f>'Segment Data'!F54</f>
        <v>0.10819248402543839</v>
      </c>
      <c r="G110" s="102">
        <f>'Segment Data'!G54</f>
        <v>56.782217902663469</v>
      </c>
      <c r="H110" s="88">
        <f>'Segment Data'!H54</f>
        <v>3.5251602215644695</v>
      </c>
      <c r="I110" s="377">
        <f>'Segment Data'!I54</f>
        <v>3.4648145848510516</v>
      </c>
      <c r="J110" s="397">
        <f>'Segment Data'!J54</f>
        <v>9.471143556804007E-2</v>
      </c>
      <c r="K110" s="87">
        <f>'Segment Data'!K54</f>
        <v>2.8103423359071338E-2</v>
      </c>
      <c r="L110" s="445">
        <f>'Segment Data'!L54</f>
        <v>1647616535.9207444</v>
      </c>
      <c r="M110" s="464">
        <f>'Segment Data'!M54</f>
        <v>201497188.96226025</v>
      </c>
      <c r="N110" s="87">
        <f>'Segment Data'!N54</f>
        <v>0.13933648656734618</v>
      </c>
      <c r="O110" s="86">
        <f>'Segment Data'!O54</f>
        <v>561824192.76682377</v>
      </c>
      <c r="P110" s="85">
        <f>'Segment Data'!P54</f>
        <v>24239471.499121428</v>
      </c>
      <c r="Q110" s="87">
        <f>'Segment Data'!Q54</f>
        <v>4.5089584097481893E-2</v>
      </c>
    </row>
    <row r="111" spans="2:17">
      <c r="B111" s="525"/>
      <c r="C111" s="145" t="s">
        <v>136</v>
      </c>
      <c r="D111" s="86">
        <f>'Segment Data'!D55</f>
        <v>22736987.475435317</v>
      </c>
      <c r="E111" s="85">
        <f>'Segment Data'!E55</f>
        <v>3937252.0064742044</v>
      </c>
      <c r="F111" s="87">
        <f>'Segment Data'!F55</f>
        <v>0.20943124508186389</v>
      </c>
      <c r="G111" s="102">
        <f>'Segment Data'!G55</f>
        <v>2.7149956080823374</v>
      </c>
      <c r="H111" s="88">
        <f>'Segment Data'!H55</f>
        <v>0.38170966493192449</v>
      </c>
      <c r="I111" s="377">
        <f>'Segment Data'!I55</f>
        <v>5.0434224617403016</v>
      </c>
      <c r="J111" s="397">
        <f>'Segment Data'!J55</f>
        <v>0.15696684402180772</v>
      </c>
      <c r="K111" s="87">
        <f>'Segment Data'!K55</f>
        <v>3.2122842465331994E-2</v>
      </c>
      <c r="L111" s="445">
        <f>'Segment Data'!L55</f>
        <v>114672233.34591839</v>
      </c>
      <c r="M111" s="464">
        <f>'Segment Data'!M55</f>
        <v>22808160.351991728</v>
      </c>
      <c r="N111" s="87">
        <f>'Segment Data'!N55</f>
        <v>0.2482816144402788</v>
      </c>
      <c r="O111" s="86">
        <f>'Segment Data'!O55</f>
        <v>46952384.70029714</v>
      </c>
      <c r="P111" s="85">
        <f>'Segment Data'!P55</f>
        <v>6068118.4596822485</v>
      </c>
      <c r="Q111" s="87">
        <f>'Segment Data'!Q55</f>
        <v>0.14842185069360769</v>
      </c>
    </row>
    <row r="112" spans="2:17" ht="15" thickBot="1">
      <c r="B112" s="526"/>
      <c r="C112" s="145" t="s">
        <v>135</v>
      </c>
      <c r="D112" s="137">
        <f>'Segment Data'!D56</f>
        <v>312789690.39906448</v>
      </c>
      <c r="E112" s="133">
        <f>'Segment Data'!E56</f>
        <v>-18900494.885262012</v>
      </c>
      <c r="F112" s="134">
        <f>'Segment Data'!F56</f>
        <v>-5.6982376096116359E-2</v>
      </c>
      <c r="G112" s="135">
        <f>'Segment Data'!G56</f>
        <v>37.349830825406443</v>
      </c>
      <c r="H112" s="136">
        <f>'Segment Data'!H56</f>
        <v>-3.8171338950627245</v>
      </c>
      <c r="I112" s="378">
        <f>'Segment Data'!I56</f>
        <v>2.6517385764014647</v>
      </c>
      <c r="J112" s="398">
        <f>'Segment Data'!J56</f>
        <v>8.9106322002927563E-2</v>
      </c>
      <c r="K112" s="134">
        <f>'Segment Data'!K56</f>
        <v>3.4771404227034231E-2</v>
      </c>
      <c r="L112" s="446">
        <f>'Segment Data'!L56</f>
        <v>829436488.33187008</v>
      </c>
      <c r="M112" s="465">
        <f>'Segment Data'!M56</f>
        <v>-20563478.945171952</v>
      </c>
      <c r="N112" s="134">
        <f>'Segment Data'!N56</f>
        <v>-2.4192329102137082E-2</v>
      </c>
      <c r="O112" s="137">
        <f>'Segment Data'!O56</f>
        <v>378818910.14700401</v>
      </c>
      <c r="P112" s="133">
        <f>'Segment Data'!P56</f>
        <v>-16155139.387786508</v>
      </c>
      <c r="Q112" s="134">
        <f>'Segment Data'!Q56</f>
        <v>-4.0901774197100796E-2</v>
      </c>
    </row>
    <row r="113" spans="2:17">
      <c r="B113" s="511" t="s">
        <v>52</v>
      </c>
      <c r="C113" s="144" t="s">
        <v>64</v>
      </c>
      <c r="D113" s="117">
        <f>'Type Data'!D35</f>
        <v>699441381.24356925</v>
      </c>
      <c r="E113" s="113">
        <f>'Type Data'!E35</f>
        <v>25792047.521520376</v>
      </c>
      <c r="F113" s="114">
        <f>'Type Data'!F35</f>
        <v>3.8287052670287813E-2</v>
      </c>
      <c r="G113" s="115">
        <f>'Type Data'!G35</f>
        <v>83.519431949327597</v>
      </c>
      <c r="H113" s="116">
        <f>'Type Data'!H35</f>
        <v>-8.9006242869928087E-2</v>
      </c>
      <c r="I113" s="379">
        <f>'Type Data'!I35</f>
        <v>3.1977998718183742</v>
      </c>
      <c r="J113" s="399">
        <f>'Type Data'!J35</f>
        <v>0.10987923815787237</v>
      </c>
      <c r="K113" s="114">
        <f>'Type Data'!K35</f>
        <v>3.5583569396218144E-2</v>
      </c>
      <c r="L113" s="447">
        <f>'Type Data'!L35</f>
        <v>2236673559.2851524</v>
      </c>
      <c r="M113" s="466">
        <f>'Type Data'!M35</f>
        <v>156497881.8331883</v>
      </c>
      <c r="N113" s="114">
        <f>'Type Data'!N35</f>
        <v>7.523301206217578E-2</v>
      </c>
      <c r="O113" s="117">
        <f>'Type Data'!O35</f>
        <v>856539306.27758253</v>
      </c>
      <c r="P113" s="113">
        <f>'Type Data'!P35</f>
        <v>5830234.5288828611</v>
      </c>
      <c r="Q113" s="114">
        <f>'Type Data'!Q35</f>
        <v>6.8533823400970129E-3</v>
      </c>
    </row>
    <row r="114" spans="2:17">
      <c r="B114" s="512"/>
      <c r="C114" s="145" t="s">
        <v>65</v>
      </c>
      <c r="D114" s="86">
        <f>'Type Data'!D36</f>
        <v>90888937.158853427</v>
      </c>
      <c r="E114" s="85">
        <f>'Type Data'!E36</f>
        <v>6725035.349521935</v>
      </c>
      <c r="F114" s="87">
        <f>'Type Data'!F36</f>
        <v>7.9904034924106984E-2</v>
      </c>
      <c r="G114" s="102">
        <f>'Type Data'!G36</f>
        <v>10.85293579354598</v>
      </c>
      <c r="H114" s="88">
        <f>'Type Data'!H36</f>
        <v>0.40712663114413949</v>
      </c>
      <c r="I114" s="377">
        <f>'Type Data'!I36</f>
        <v>3.582904588321925</v>
      </c>
      <c r="J114" s="397">
        <f>'Type Data'!J36</f>
        <v>0.29888190449259922</v>
      </c>
      <c r="K114" s="87">
        <f>'Type Data'!K36</f>
        <v>9.1010913525143122E-2</v>
      </c>
      <c r="L114" s="445">
        <f>'Type Data'!L36</f>
        <v>325646389.97415906</v>
      </c>
      <c r="M114" s="464">
        <f>'Type Data'!M36</f>
        <v>49250227.27273041</v>
      </c>
      <c r="N114" s="87">
        <f>'Type Data'!N36</f>
        <v>0.17818708766203809</v>
      </c>
      <c r="O114" s="86">
        <f>'Type Data'!O36</f>
        <v>97369930.041298077</v>
      </c>
      <c r="P114" s="85">
        <f>'Type Data'!P36</f>
        <v>9675313.7166586518</v>
      </c>
      <c r="Q114" s="87">
        <f>'Type Data'!Q36</f>
        <v>0.11032962024534446</v>
      </c>
    </row>
    <row r="115" spans="2:17">
      <c r="B115" s="512"/>
      <c r="C115" s="145" t="s">
        <v>66</v>
      </c>
      <c r="D115" s="86">
        <f>'Type Data'!D37</f>
        <v>44286115.349146962</v>
      </c>
      <c r="E115" s="85">
        <f>'Type Data'!E37</f>
        <v>-666685.1225701943</v>
      </c>
      <c r="F115" s="87">
        <f>'Type Data'!F37</f>
        <v>-1.4830780631557114E-2</v>
      </c>
      <c r="G115" s="102">
        <f>'Type Data'!G37</f>
        <v>5.2881503674074457</v>
      </c>
      <c r="H115" s="88">
        <f>'Type Data'!H37</f>
        <v>-0.29106310711593331</v>
      </c>
      <c r="I115" s="377">
        <f>'Type Data'!I37</f>
        <v>3.4532459836740923</v>
      </c>
      <c r="J115" s="397">
        <f>'Type Data'!J37</f>
        <v>0.10573000875542116</v>
      </c>
      <c r="K115" s="87">
        <f>'Type Data'!K37</f>
        <v>3.158461663741273E-2</v>
      </c>
      <c r="L115" s="445">
        <f>'Type Data'!L37</f>
        <v>152930849.96196932</v>
      </c>
      <c r="M115" s="464">
        <f>'Type Data'!M37</f>
        <v>2450632.2655645609</v>
      </c>
      <c r="N115" s="87">
        <f>'Type Data'!N37</f>
        <v>1.6285411485174314E-2</v>
      </c>
      <c r="O115" s="86">
        <f>'Type Data'!O37</f>
        <v>76894589.803638682</v>
      </c>
      <c r="P115" s="85">
        <f>'Type Data'!P37</f>
        <v>-582918.35910435021</v>
      </c>
      <c r="Q115" s="87">
        <f>'Type Data'!Q37</f>
        <v>-7.5237107249231444E-3</v>
      </c>
    </row>
    <row r="116" spans="2:17" ht="15" thickBot="1">
      <c r="B116" s="513"/>
      <c r="C116" s="146" t="s">
        <v>67</v>
      </c>
      <c r="D116" s="137">
        <f>'Type Data'!D38</f>
        <v>2405683.2126935567</v>
      </c>
      <c r="E116" s="133">
        <f>'Type Data'!E38</f>
        <v>-94608.513226565439</v>
      </c>
      <c r="F116" s="134">
        <f>'Type Data'!F38</f>
        <v>-3.7838989844974566E-2</v>
      </c>
      <c r="G116" s="135">
        <f>'Type Data'!G38</f>
        <v>0.2872596628712073</v>
      </c>
      <c r="H116" s="136">
        <f>'Type Data'!H38</f>
        <v>-2.3058295990322053E-2</v>
      </c>
      <c r="I116" s="378">
        <f>'Type Data'!I38</f>
        <v>2.9983272018940621</v>
      </c>
      <c r="J116" s="398">
        <f>'Type Data'!J38</f>
        <v>-3.2642568193939514E-2</v>
      </c>
      <c r="K116" s="134">
        <f>'Type Data'!K38</f>
        <v>-1.0769677914996745E-2</v>
      </c>
      <c r="L116" s="446">
        <f>'Type Data'!L38</f>
        <v>7213025.4157589898</v>
      </c>
      <c r="M116" s="465">
        <f>'Type Data'!M38</f>
        <v>-365283.2219060557</v>
      </c>
      <c r="N116" s="134">
        <f>'Type Data'!N38</f>
        <v>-4.8201154026712115E-2</v>
      </c>
      <c r="O116" s="137">
        <f>'Type Data'!O38</f>
        <v>9622732.8507742267</v>
      </c>
      <c r="P116" s="133">
        <f>'Type Data'!P38</f>
        <v>-378434.05290626176</v>
      </c>
      <c r="Q116" s="134">
        <f>'Type Data'!Q38</f>
        <v>-3.7838989844974566E-2</v>
      </c>
    </row>
    <row r="117" spans="2:17" ht="15" thickBot="1">
      <c r="B117" s="101" t="s">
        <v>68</v>
      </c>
      <c r="C117" s="147" t="s">
        <v>69</v>
      </c>
      <c r="D117" s="132">
        <f>Granola!D11</f>
        <v>224522.71935905999</v>
      </c>
      <c r="E117" s="128">
        <f>Granola!E11</f>
        <v>-140458.61385797581</v>
      </c>
      <c r="F117" s="129">
        <f>Granola!F11</f>
        <v>-0.38483780148408914</v>
      </c>
      <c r="G117" s="130">
        <f>Granola!G11</f>
        <v>2.6809980769577749E-2</v>
      </c>
      <c r="H117" s="131">
        <f>Granola!H11</f>
        <v>-1.848883823314874E-2</v>
      </c>
      <c r="I117" s="380">
        <f>Granola!I11</f>
        <v>6.5171017874447088</v>
      </c>
      <c r="J117" s="400">
        <f>Granola!J11</f>
        <v>1.7789965762872031</v>
      </c>
      <c r="K117" s="129">
        <f>Granola!K11</f>
        <v>0.37546582378498922</v>
      </c>
      <c r="L117" s="448">
        <f>Granola!L11</f>
        <v>1463237.4156568765</v>
      </c>
      <c r="M117" s="467">
        <f>Granola!M11</f>
        <v>-266082.54123397474</v>
      </c>
      <c r="N117" s="129">
        <f>Granola!N11</f>
        <v>-0.15386541985692759</v>
      </c>
      <c r="O117" s="132">
        <f>Granola!O11</f>
        <v>593509.10847372143</v>
      </c>
      <c r="P117" s="128">
        <f>Granola!P11</f>
        <v>-573148.37164976704</v>
      </c>
      <c r="Q117" s="129">
        <f>Granola!Q11</f>
        <v>-0.49127390122171966</v>
      </c>
    </row>
    <row r="118" spans="2:17">
      <c r="B118" s="514" t="s">
        <v>70</v>
      </c>
      <c r="C118" s="148" t="s">
        <v>14</v>
      </c>
      <c r="D118" s="123">
        <f>'NB vs PL'!D19</f>
        <v>692745532.62604034</v>
      </c>
      <c r="E118" s="118">
        <f>'NB vs PL'!E19</f>
        <v>23708045.304028273</v>
      </c>
      <c r="F118" s="120">
        <f>'NB vs PL'!F19</f>
        <v>3.5436049180032625E-2</v>
      </c>
      <c r="G118" s="121">
        <f>'NB vs PL'!G19</f>
        <v>82.719888931211585</v>
      </c>
      <c r="H118" s="122">
        <f>'NB vs PL'!H19</f>
        <v>-0.31616054865850174</v>
      </c>
      <c r="I118" s="381">
        <f>'NB vs PL'!I19</f>
        <v>3.5199326665677777</v>
      </c>
      <c r="J118" s="401">
        <f>'NB vs PL'!J19</f>
        <v>0.15836040048164035</v>
      </c>
      <c r="K118" s="120">
        <f>'NB vs PL'!K19</f>
        <v>4.710902754621385E-2</v>
      </c>
      <c r="L118" s="449">
        <f>'NB vs PL'!L19</f>
        <v>2438417629.9092937</v>
      </c>
      <c r="M118" s="468">
        <f>'NB vs PL'!M19</f>
        <v>189399767.55566216</v>
      </c>
      <c r="N118" s="120">
        <f>'NB vs PL'!N19</f>
        <v>8.421443454319763E-2</v>
      </c>
      <c r="O118" s="123">
        <f>'NB vs PL'!O19</f>
        <v>908002886.19697702</v>
      </c>
      <c r="P118" s="118">
        <f>'NB vs PL'!P19</f>
        <v>16342036.142696261</v>
      </c>
      <c r="Q118" s="120">
        <f>'NB vs PL'!Q19</f>
        <v>1.832763672611781E-2</v>
      </c>
    </row>
    <row r="119" spans="2:17" ht="15" thickBot="1">
      <c r="B119" s="515"/>
      <c r="C119" s="149" t="s">
        <v>13</v>
      </c>
      <c r="D119" s="127">
        <f>'NB vs PL'!D20</f>
        <v>144713924.3155846</v>
      </c>
      <c r="E119" s="119">
        <f>'NB vs PL'!E20</f>
        <v>8032098.745426774</v>
      </c>
      <c r="F119" s="124">
        <f>'NB vs PL'!F20</f>
        <v>5.8764936098281435E-2</v>
      </c>
      <c r="G119" s="125">
        <f>'NB vs PL'!G20</f>
        <v>17.280111068788344</v>
      </c>
      <c r="H119" s="126">
        <f>'NB vs PL'!H20</f>
        <v>0.3161605486585195</v>
      </c>
      <c r="I119" s="382">
        <f>'NB vs PL'!I20</f>
        <v>1.9564570253865732</v>
      </c>
      <c r="J119" s="402">
        <f>'NB vs PL'!J20</f>
        <v>3.8126041009247658E-3</v>
      </c>
      <c r="K119" s="124">
        <f>'NB vs PL'!K20</f>
        <v>1.9525337329028363E-3</v>
      </c>
      <c r="L119" s="450">
        <f>'NB vs PL'!L20</f>
        <v>283126573.89848632</v>
      </c>
      <c r="M119" s="469">
        <f>'NB vs PL'!M20</f>
        <v>16235569.707779557</v>
      </c>
      <c r="N119" s="124">
        <f>'NB vs PL'!N20</f>
        <v>6.0832210351228037E-2</v>
      </c>
      <c r="O119" s="127">
        <f>'NB vs PL'!O20</f>
        <v>131724854.79268935</v>
      </c>
      <c r="P119" s="119">
        <f>'NB vs PL'!P20</f>
        <v>-2782070.9087968469</v>
      </c>
      <c r="Q119" s="124">
        <f>'NB vs PL'!Q20</f>
        <v>-2.0683477035012682E-2</v>
      </c>
    </row>
    <row r="120" spans="2:17">
      <c r="B120" s="511" t="s">
        <v>53</v>
      </c>
      <c r="C120" s="144" t="s">
        <v>60</v>
      </c>
      <c r="D120" s="117">
        <f>Package!D35</f>
        <v>399187713.87039113</v>
      </c>
      <c r="E120" s="113">
        <f>Package!E35</f>
        <v>-6530459.9878696799</v>
      </c>
      <c r="F120" s="114">
        <f>Package!F35</f>
        <v>-1.6096049939707955E-2</v>
      </c>
      <c r="G120" s="115">
        <f>Package!G35</f>
        <v>47.666512159073534</v>
      </c>
      <c r="H120" s="116">
        <f>Package!H35</f>
        <v>-2.6882661572007365</v>
      </c>
      <c r="I120" s="379">
        <f>Package!I35</f>
        <v>3.4821962943339835</v>
      </c>
      <c r="J120" s="399">
        <f>Package!J35</f>
        <v>0.13173071550682902</v>
      </c>
      <c r="K120" s="114">
        <f>Package!K35</f>
        <v>3.9317137397048549E-2</v>
      </c>
      <c r="L120" s="447">
        <f>Package!L35</f>
        <v>1390049977.9831305</v>
      </c>
      <c r="M120" s="466">
        <f>Package!M35</f>
        <v>30705201.76641655</v>
      </c>
      <c r="N120" s="114">
        <f>Package!N35</f>
        <v>2.2588236850311305E-2</v>
      </c>
      <c r="O120" s="117">
        <f>Package!O35</f>
        <v>733206413.91049778</v>
      </c>
      <c r="P120" s="113">
        <f>Package!P35</f>
        <v>-13769620.486937523</v>
      </c>
      <c r="Q120" s="114">
        <f>Package!Q35</f>
        <v>-1.8433818292503977E-2</v>
      </c>
    </row>
    <row r="121" spans="2:17">
      <c r="B121" s="512"/>
      <c r="C121" s="145" t="s">
        <v>61</v>
      </c>
      <c r="D121" s="86">
        <f>Package!D36</f>
        <v>310823831.14765877</v>
      </c>
      <c r="E121" s="85">
        <f>Package!E36</f>
        <v>31621524.397047043</v>
      </c>
      <c r="F121" s="87">
        <f>Package!F36</f>
        <v>0.11325667314522558</v>
      </c>
      <c r="G121" s="102">
        <f>Package!G36</f>
        <v>37.115089998837341</v>
      </c>
      <c r="H121" s="88">
        <f>Package!H36</f>
        <v>2.4625376418135545</v>
      </c>
      <c r="I121" s="377">
        <f>Package!I36</f>
        <v>2.7366368563602332</v>
      </c>
      <c r="J121" s="397">
        <f>Package!J36</f>
        <v>0.11175246157091445</v>
      </c>
      <c r="K121" s="87">
        <f>Package!K36</f>
        <v>4.2574241285732527E-2</v>
      </c>
      <c r="L121" s="445">
        <f>Package!L36</f>
        <v>850611952.15377283</v>
      </c>
      <c r="M121" s="464">
        <f>Package!M36</f>
        <v>117738174.17491162</v>
      </c>
      <c r="N121" s="87">
        <f>Package!N36</f>
        <v>0.16065273136066224</v>
      </c>
      <c r="O121" s="86">
        <f>Package!O36</f>
        <v>161982378.39565137</v>
      </c>
      <c r="P121" s="85">
        <f>Package!P36</f>
        <v>15919288.547961384</v>
      </c>
      <c r="Q121" s="87">
        <f>Package!Q36</f>
        <v>0.10898912630536242</v>
      </c>
    </row>
    <row r="122" spans="2:17" ht="15" customHeight="1">
      <c r="B122" s="512"/>
      <c r="C122" s="145" t="s">
        <v>62</v>
      </c>
      <c r="D122" s="86">
        <f>Package!D37</f>
        <v>19860053.873291783</v>
      </c>
      <c r="E122" s="85">
        <f>Package!E37</f>
        <v>-2523162.9329061732</v>
      </c>
      <c r="F122" s="87">
        <f>Package!F37</f>
        <v>-0.11272566203297037</v>
      </c>
      <c r="G122" s="102">
        <f>Package!G37</f>
        <v>2.3714645179146996</v>
      </c>
      <c r="H122" s="88">
        <f>Package!H37</f>
        <v>-0.40657697222313205</v>
      </c>
      <c r="I122" s="377">
        <f>Package!I37</f>
        <v>2.7779224996080361</v>
      </c>
      <c r="J122" s="397">
        <f>Package!J37</f>
        <v>2.0094037903439776E-2</v>
      </c>
      <c r="K122" s="87">
        <f>Package!K37</f>
        <v>7.2861812046931228E-3</v>
      </c>
      <c r="L122" s="445">
        <f>Package!L37</f>
        <v>55169690.498044968</v>
      </c>
      <c r="M122" s="464">
        <f>Package!M37</f>
        <v>-6559381.8745924085</v>
      </c>
      <c r="N122" s="87">
        <f>Package!N37</f>
        <v>-0.10626082042826847</v>
      </c>
      <c r="O122" s="86">
        <f>Package!O37</f>
        <v>15454995.727578057</v>
      </c>
      <c r="P122" s="85">
        <f>Package!P37</f>
        <v>-1438273.6868955139</v>
      </c>
      <c r="Q122" s="87">
        <f>Package!Q37</f>
        <v>-8.5138859246703932E-2</v>
      </c>
    </row>
    <row r="123" spans="2:17" ht="15" thickBot="1">
      <c r="B123" s="513"/>
      <c r="C123" s="146" t="s">
        <v>63</v>
      </c>
      <c r="D123" s="137">
        <f>Package!D38</f>
        <v>90910651.500883326</v>
      </c>
      <c r="E123" s="133">
        <f>Package!E38</f>
        <v>6753536.1767690033</v>
      </c>
      <c r="F123" s="134">
        <f>Package!F38</f>
        <v>8.0249140560000279E-2</v>
      </c>
      <c r="G123" s="135">
        <f>Package!G38</f>
        <v>10.855528676323752</v>
      </c>
      <c r="H123" s="136">
        <f>Package!H38</f>
        <v>0.41056180293107403</v>
      </c>
      <c r="I123" s="378">
        <f>Package!I38</f>
        <v>3.58246485773395</v>
      </c>
      <c r="J123" s="398">
        <f>Package!J38</f>
        <v>0.29893654857494045</v>
      </c>
      <c r="K123" s="134">
        <f>Package!K38</f>
        <v>9.1041258192016403E-2</v>
      </c>
      <c r="L123" s="446">
        <f>Package!L38</f>
        <v>325684214.19561267</v>
      </c>
      <c r="M123" s="465">
        <f>Package!M38</f>
        <v>49351943.611723781</v>
      </c>
      <c r="N123" s="134">
        <f>Package!N38</f>
        <v>0.17859638147742693</v>
      </c>
      <c r="O123" s="137">
        <f>Package!O38</f>
        <v>97379302.968991309</v>
      </c>
      <c r="P123" s="133">
        <f>Package!P38</f>
        <v>9699496.4151521176</v>
      </c>
      <c r="Q123" s="134">
        <f>Package!Q38</f>
        <v>0.11062406267053301</v>
      </c>
    </row>
    <row r="124" spans="2:17">
      <c r="B124" s="514" t="s">
        <v>71</v>
      </c>
      <c r="C124" s="150" t="s">
        <v>72</v>
      </c>
      <c r="D124" s="117">
        <f>Flavor!D107</f>
        <v>74408247.49768728</v>
      </c>
      <c r="E124" s="113">
        <f>Flavor!E107</f>
        <v>-4622794.5383526832</v>
      </c>
      <c r="F124" s="114">
        <f>Flavor!F107</f>
        <v>-5.8493402329740041E-2</v>
      </c>
      <c r="G124" s="115">
        <f>Flavor!G107</f>
        <v>8.884996984740468</v>
      </c>
      <c r="H124" s="116">
        <f>Flavor!H107</f>
        <v>-0.92375908843270693</v>
      </c>
      <c r="I124" s="379">
        <f>Flavor!I107</f>
        <v>3.1905373133953896</v>
      </c>
      <c r="J124" s="399">
        <f>Flavor!J107</f>
        <v>0.10323981143488847</v>
      </c>
      <c r="K124" s="114">
        <f>Flavor!K107</f>
        <v>3.344018882836168E-2</v>
      </c>
      <c r="L124" s="447">
        <f>Flavor!L107</f>
        <v>237402290.06573039</v>
      </c>
      <c r="M124" s="466">
        <f>Flavor!M107</f>
        <v>-6590048.5894711316</v>
      </c>
      <c r="N124" s="114">
        <f>Flavor!N107</f>
        <v>-2.7009243920498166E-2</v>
      </c>
      <c r="O124" s="117">
        <f>Flavor!O107</f>
        <v>99328011.63634041</v>
      </c>
      <c r="P124" s="113">
        <f>Flavor!P107</f>
        <v>-6496501.7574677318</v>
      </c>
      <c r="Q124" s="114">
        <f>Flavor!Q107</f>
        <v>-6.1389384643727035E-2</v>
      </c>
    </row>
    <row r="125" spans="2:17">
      <c r="B125" s="512"/>
      <c r="C125" s="145" t="s">
        <v>73</v>
      </c>
      <c r="D125" s="86">
        <f>Flavor!D108</f>
        <v>100981408.56852379</v>
      </c>
      <c r="E125" s="85">
        <f>Flavor!E108</f>
        <v>-65399.830574586987</v>
      </c>
      <c r="F125" s="87">
        <f>Flavor!F108</f>
        <v>-6.4722311976723979E-4</v>
      </c>
      <c r="G125" s="102">
        <f>Flavor!G108</f>
        <v>12.058065346506998</v>
      </c>
      <c r="H125" s="88">
        <f>Flavor!H108</f>
        <v>-0.48312694990025662</v>
      </c>
      <c r="I125" s="377">
        <f>Flavor!I108</f>
        <v>3.0657988352941077</v>
      </c>
      <c r="J125" s="397">
        <f>Flavor!J108</f>
        <v>0.12542427285290092</v>
      </c>
      <c r="K125" s="87">
        <f>Flavor!K108</f>
        <v>4.2655882843976548E-2</v>
      </c>
      <c r="L125" s="445">
        <f>Flavor!L108</f>
        <v>309588684.77573866</v>
      </c>
      <c r="M125" s="464">
        <f>Flavor!M108</f>
        <v>12473219.743159294</v>
      </c>
      <c r="N125" s="87">
        <f>Flavor!N108</f>
        <v>4.198105185063853E-2</v>
      </c>
      <c r="O125" s="86">
        <f>Flavor!O108</f>
        <v>108891377.09318195</v>
      </c>
      <c r="P125" s="85">
        <f>Flavor!P108</f>
        <v>-461089.48790074885</v>
      </c>
      <c r="Q125" s="87">
        <f>Flavor!Q108</f>
        <v>-4.2165440096301812E-3</v>
      </c>
    </row>
    <row r="126" spans="2:17">
      <c r="B126" s="512"/>
      <c r="C126" s="145" t="s">
        <v>74</v>
      </c>
      <c r="D126" s="86">
        <f>Flavor!D109</f>
        <v>158689018.58911198</v>
      </c>
      <c r="E126" s="85">
        <f>Flavor!E109</f>
        <v>8911571.5094220638</v>
      </c>
      <c r="F126" s="87">
        <f>Flavor!F109</f>
        <v>5.9498754206169721E-2</v>
      </c>
      <c r="G126" s="102">
        <f>Flavor!G109</f>
        <v>18.948859825243261</v>
      </c>
      <c r="H126" s="88">
        <f>Flavor!H109</f>
        <v>0.35957635106959174</v>
      </c>
      <c r="I126" s="377">
        <f>Flavor!I109</f>
        <v>3.2047918047121402</v>
      </c>
      <c r="J126" s="397">
        <f>Flavor!J109</f>
        <v>0.14121763014003941</v>
      </c>
      <c r="K126" s="87">
        <f>Flavor!K109</f>
        <v>4.6095711118130094E-2</v>
      </c>
      <c r="L126" s="445">
        <f>Flavor!L109</f>
        <v>508565266.27219856</v>
      </c>
      <c r="M126" s="464">
        <f>Flavor!M109</f>
        <v>49710947.465520978</v>
      </c>
      <c r="N126" s="87">
        <f>Flavor!N109</f>
        <v>0.10833710271007597</v>
      </c>
      <c r="O126" s="86">
        <f>Flavor!O109</f>
        <v>145633296.61893862</v>
      </c>
      <c r="P126" s="85">
        <f>Flavor!P109</f>
        <v>2912056.7796218693</v>
      </c>
      <c r="Q126" s="87">
        <f>Flavor!Q109</f>
        <v>2.0403808030958946E-2</v>
      </c>
    </row>
    <row r="127" spans="2:17">
      <c r="B127" s="512"/>
      <c r="C127" s="145" t="s">
        <v>75</v>
      </c>
      <c r="D127" s="86">
        <f>Flavor!D110</f>
        <v>24854555.666810397</v>
      </c>
      <c r="E127" s="85">
        <f>Flavor!E110</f>
        <v>2036927.8107568845</v>
      </c>
      <c r="F127" s="87">
        <f>Flavor!F110</f>
        <v>8.9269919888560548E-2</v>
      </c>
      <c r="G127" s="102">
        <f>Flavor!G110</f>
        <v>2.9678518119048332</v>
      </c>
      <c r="H127" s="88">
        <f>Flavor!H110</f>
        <v>0.13589439311733109</v>
      </c>
      <c r="I127" s="377">
        <f>Flavor!I110</f>
        <v>3.8607486297523734</v>
      </c>
      <c r="J127" s="397">
        <f>Flavor!J110</f>
        <v>0.2107577994247487</v>
      </c>
      <c r="K127" s="87">
        <f>Flavor!K110</f>
        <v>5.7742007917820165E-2</v>
      </c>
      <c r="L127" s="445">
        <f>Flavor!L110</f>
        <v>95957191.733742326</v>
      </c>
      <c r="M127" s="464">
        <f>Flavor!M110</f>
        <v>12673059.28931883</v>
      </c>
      <c r="N127" s="87">
        <f>Flavor!N110</f>
        <v>0.15216655222740916</v>
      </c>
      <c r="O127" s="86">
        <f>Flavor!O110</f>
        <v>37583383.430584908</v>
      </c>
      <c r="P127" s="85">
        <f>Flavor!P110</f>
        <v>3844322.0377773494</v>
      </c>
      <c r="Q127" s="87">
        <f>Flavor!Q110</f>
        <v>0.1139427677913078</v>
      </c>
    </row>
    <row r="128" spans="2:17">
      <c r="B128" s="512"/>
      <c r="C128" s="145" t="s">
        <v>76</v>
      </c>
      <c r="D128" s="86">
        <f>Flavor!D111</f>
        <v>180806964.20525438</v>
      </c>
      <c r="E128" s="85">
        <f>Flavor!E111</f>
        <v>24166815.337669134</v>
      </c>
      <c r="F128" s="87">
        <f>Flavor!F111</f>
        <v>0.15428238234182476</v>
      </c>
      <c r="G128" s="102">
        <f>Flavor!G111</f>
        <v>21.589936409047855</v>
      </c>
      <c r="H128" s="88">
        <f>Flavor!H111</f>
        <v>2.1489044812767055</v>
      </c>
      <c r="I128" s="377">
        <f>Flavor!I111</f>
        <v>2.9749208995277487</v>
      </c>
      <c r="J128" s="397">
        <f>Flavor!J111</f>
        <v>0.10144778593151216</v>
      </c>
      <c r="K128" s="87">
        <f>Flavor!K111</f>
        <v>3.5304936542297154E-2</v>
      </c>
      <c r="L128" s="445">
        <f>Flavor!L111</f>
        <v>537886416.5943768</v>
      </c>
      <c r="M128" s="464">
        <f>Flavor!M111</f>
        <v>87785160.313658595</v>
      </c>
      <c r="N128" s="87">
        <f>Flavor!N111</f>
        <v>0.19503424860229435</v>
      </c>
      <c r="O128" s="86">
        <f>Flavor!O111</f>
        <v>126341929.67187096</v>
      </c>
      <c r="P128" s="85">
        <f>Flavor!P111</f>
        <v>14880045.361556903</v>
      </c>
      <c r="Q128" s="87">
        <f>Flavor!Q111</f>
        <v>0.13349895754615362</v>
      </c>
    </row>
    <row r="129" spans="2:17">
      <c r="B129" s="512"/>
      <c r="C129" s="145" t="s">
        <v>77</v>
      </c>
      <c r="D129" s="86">
        <f>Flavor!D112</f>
        <v>32674841.17950049</v>
      </c>
      <c r="E129" s="85">
        <f>Flavor!E112</f>
        <v>-2405241.1038121283</v>
      </c>
      <c r="F129" s="87">
        <f>Flavor!F112</f>
        <v>-6.8564294815131793E-2</v>
      </c>
      <c r="G129" s="102">
        <f>Flavor!G112</f>
        <v>3.9016624516759237</v>
      </c>
      <c r="H129" s="88">
        <f>Flavor!H112</f>
        <v>-0.45222130436696739</v>
      </c>
      <c r="I129" s="377">
        <f>Flavor!I112</f>
        <v>3.19160413573025</v>
      </c>
      <c r="J129" s="397">
        <f>Flavor!J112</f>
        <v>8.5727632469450477E-2</v>
      </c>
      <c r="K129" s="87">
        <f>Flavor!K112</f>
        <v>2.7601751833804949E-2</v>
      </c>
      <c r="L129" s="445">
        <f>Flavor!L112</f>
        <v>104285158.24282284</v>
      </c>
      <c r="M129" s="464">
        <f>Flavor!M112</f>
        <v>-4669245.0533732772</v>
      </c>
      <c r="N129" s="87">
        <f>Flavor!N112</f>
        <v>-4.2855037631473976E-2</v>
      </c>
      <c r="O129" s="86">
        <f>Flavor!O112</f>
        <v>66356520.594611853</v>
      </c>
      <c r="P129" s="85">
        <f>Flavor!P112</f>
        <v>-3632963.5338031948</v>
      </c>
      <c r="Q129" s="87">
        <f>Flavor!Q112</f>
        <v>-5.1907276915165133E-2</v>
      </c>
    </row>
    <row r="130" spans="2:17">
      <c r="B130" s="512"/>
      <c r="C130" s="145" t="s">
        <v>78</v>
      </c>
      <c r="D130" s="86">
        <f>Flavor!D113</f>
        <v>4883194.300231575</v>
      </c>
      <c r="E130" s="85">
        <f>Flavor!E113</f>
        <v>813389.47417989513</v>
      </c>
      <c r="F130" s="87">
        <f>Flavor!F113</f>
        <v>0.19985957777955773</v>
      </c>
      <c r="G130" s="102">
        <f>Flavor!G113</f>
        <v>0.58309620361382541</v>
      </c>
      <c r="H130" s="88">
        <f>Flavor!H113</f>
        <v>7.7981734973014638E-2</v>
      </c>
      <c r="I130" s="377">
        <f>Flavor!I113</f>
        <v>4.0445268706693556</v>
      </c>
      <c r="J130" s="397">
        <f>Flavor!J113</f>
        <v>0.29330497451445714</v>
      </c>
      <c r="K130" s="87">
        <f>Flavor!K113</f>
        <v>7.8189182787374564E-2</v>
      </c>
      <c r="L130" s="445">
        <f>Flavor!L113</f>
        <v>19750210.561986044</v>
      </c>
      <c r="M130" s="464">
        <f>Flavor!M113</f>
        <v>4483469.5854241047</v>
      </c>
      <c r="N130" s="87">
        <f>Flavor!N113</f>
        <v>0.29367561762574551</v>
      </c>
      <c r="O130" s="86">
        <f>Flavor!O113</f>
        <v>8372679.9064562833</v>
      </c>
      <c r="P130" s="85">
        <f>Flavor!P113</f>
        <v>849687.94554019812</v>
      </c>
      <c r="Q130" s="87">
        <f>Flavor!Q113</f>
        <v>0.1129454809940712</v>
      </c>
    </row>
    <row r="131" spans="2:17">
      <c r="B131" s="512"/>
      <c r="C131" s="145" t="s">
        <v>79</v>
      </c>
      <c r="D131" s="86">
        <f>Flavor!D114</f>
        <v>23716305.582026951</v>
      </c>
      <c r="E131" s="85">
        <f>Flavor!E114</f>
        <v>-828792.00467413664</v>
      </c>
      <c r="F131" s="87">
        <f>Flavor!F114</f>
        <v>-3.3766091242724942E-2</v>
      </c>
      <c r="G131" s="102">
        <f>Flavor!G114</f>
        <v>2.8319347743278378</v>
      </c>
      <c r="H131" s="88">
        <f>Flavor!H114</f>
        <v>-0.21442357825964153</v>
      </c>
      <c r="I131" s="377">
        <f>Flavor!I114</f>
        <v>3.4265902041878009</v>
      </c>
      <c r="J131" s="397">
        <f>Flavor!J114</f>
        <v>0.14172357643515454</v>
      </c>
      <c r="K131" s="87">
        <f>Flavor!K114</f>
        <v>4.3144392907092016E-2</v>
      </c>
      <c r="L131" s="445">
        <f>Flavor!L114</f>
        <v>81266060.386898011</v>
      </c>
      <c r="M131" s="464">
        <f>Flavor!M114</f>
        <v>638688.44941158593</v>
      </c>
      <c r="N131" s="87">
        <f>Flavor!N114</f>
        <v>7.9214841568541541E-3</v>
      </c>
      <c r="O131" s="86">
        <f>Flavor!O114</f>
        <v>47073615.048892736</v>
      </c>
      <c r="P131" s="85">
        <f>Flavor!P114</f>
        <v>-1350188.764182806</v>
      </c>
      <c r="Q131" s="87">
        <f>Flavor!Q114</f>
        <v>-2.7882748934692815E-2</v>
      </c>
    </row>
    <row r="132" spans="2:17">
      <c r="B132" s="512"/>
      <c r="C132" s="145" t="s">
        <v>80</v>
      </c>
      <c r="D132" s="86">
        <f>Flavor!D115</f>
        <v>8072442.8874266231</v>
      </c>
      <c r="E132" s="85">
        <f>Flavor!E115</f>
        <v>-740397.894875356</v>
      </c>
      <c r="F132" s="87">
        <f>Flavor!F115</f>
        <v>-8.4013533565956311E-2</v>
      </c>
      <c r="G132" s="102">
        <f>Flavor!G115</f>
        <v>0.96392044062728999</v>
      </c>
      <c r="H132" s="88">
        <f>Flavor!H115</f>
        <v>-0.12986503047775722</v>
      </c>
      <c r="I132" s="377">
        <f>Flavor!I115</f>
        <v>2.7556081347479875</v>
      </c>
      <c r="J132" s="397">
        <f>Flavor!J115</f>
        <v>6.4098755434204069E-2</v>
      </c>
      <c r="K132" s="87">
        <f>Flavor!K115</f>
        <v>2.3815170746514892E-2</v>
      </c>
      <c r="L132" s="445">
        <f>Flavor!L115</f>
        <v>22244489.287881337</v>
      </c>
      <c r="M132" s="464">
        <f>Flavor!M115</f>
        <v>-1475354.3360834606</v>
      </c>
      <c r="N132" s="87">
        <f>Flavor!N115</f>
        <v>-6.2199159466332664E-2</v>
      </c>
      <c r="O132" s="86">
        <f>Flavor!O115</f>
        <v>8182269.2690904513</v>
      </c>
      <c r="P132" s="85">
        <f>Flavor!P115</f>
        <v>-463115.11500377581</v>
      </c>
      <c r="Q132" s="87">
        <f>Flavor!Q115</f>
        <v>-5.3567903337625414E-2</v>
      </c>
    </row>
    <row r="133" spans="2:17">
      <c r="B133" s="512"/>
      <c r="C133" s="145" t="s">
        <v>81</v>
      </c>
      <c r="D133" s="86">
        <f>Flavor!D116</f>
        <v>10856520.457015473</v>
      </c>
      <c r="E133" s="85">
        <f>Flavor!E116</f>
        <v>-1901303.1504365094</v>
      </c>
      <c r="F133" s="87">
        <f>Flavor!F116</f>
        <v>-0.14903036826171023</v>
      </c>
      <c r="G133" s="102">
        <f>Flavor!G116</f>
        <v>1.2963637065683318</v>
      </c>
      <c r="H133" s="88">
        <f>Flavor!H116</f>
        <v>-0.28704423752787234</v>
      </c>
      <c r="I133" s="377">
        <f>Flavor!I116</f>
        <v>3.3030493307623101</v>
      </c>
      <c r="J133" s="397">
        <f>Flavor!J116</f>
        <v>0.12484639699989364</v>
      </c>
      <c r="K133" s="87">
        <f>Flavor!K116</f>
        <v>3.9282072165259169E-2</v>
      </c>
      <c r="L133" s="445">
        <f>Flavor!L116</f>
        <v>35859622.629952289</v>
      </c>
      <c r="M133" s="464">
        <f>Flavor!M116</f>
        <v>-4687329.7876750156</v>
      </c>
      <c r="N133" s="87">
        <f>Flavor!N116</f>
        <v>-0.11560251777732264</v>
      </c>
      <c r="O133" s="86">
        <f>Flavor!O116</f>
        <v>23453017.840126235</v>
      </c>
      <c r="P133" s="85">
        <f>Flavor!P116</f>
        <v>-2681932.1088371165</v>
      </c>
      <c r="Q133" s="87">
        <f>Flavor!Q116</f>
        <v>-0.1026186051274032</v>
      </c>
    </row>
    <row r="134" spans="2:17">
      <c r="B134" s="512"/>
      <c r="C134" s="145" t="s">
        <v>82</v>
      </c>
      <c r="D134" s="86">
        <f>Flavor!D117</f>
        <v>3941939.0814380026</v>
      </c>
      <c r="E134" s="85">
        <f>Flavor!E117</f>
        <v>752490.29471263941</v>
      </c>
      <c r="F134" s="87">
        <f>Flavor!F117</f>
        <v>0.23593114203449186</v>
      </c>
      <c r="G134" s="102">
        <f>Flavor!G117</f>
        <v>0.47070207981576051</v>
      </c>
      <c r="H134" s="88">
        <f>Flavor!H117</f>
        <v>7.4850976870657504E-2</v>
      </c>
      <c r="I134" s="377">
        <f>Flavor!I117</f>
        <v>3.5026035316314696</v>
      </c>
      <c r="J134" s="397">
        <f>Flavor!J117</f>
        <v>1.5802092510370791E-3</v>
      </c>
      <c r="K134" s="87">
        <f>Flavor!K117</f>
        <v>4.5135639084022318E-4</v>
      </c>
      <c r="L134" s="445">
        <f>Flavor!L117</f>
        <v>13807049.748120859</v>
      </c>
      <c r="M134" s="464">
        <f>Flavor!M117</f>
        <v>2640715.1602573879</v>
      </c>
      <c r="N134" s="87">
        <f>Flavor!N117</f>
        <v>0.2364889874540875</v>
      </c>
      <c r="O134" s="86">
        <f>Flavor!O117</f>
        <v>6104145.6663633585</v>
      </c>
      <c r="P134" s="85">
        <f>Flavor!P117</f>
        <v>529757.51578282192</v>
      </c>
      <c r="Q134" s="87">
        <f>Flavor!Q117</f>
        <v>9.5034199534105121E-2</v>
      </c>
    </row>
    <row r="135" spans="2:17">
      <c r="B135" s="512"/>
      <c r="C135" s="145" t="s">
        <v>83</v>
      </c>
      <c r="D135" s="86">
        <f>Flavor!D118</f>
        <v>9645473.4177944679</v>
      </c>
      <c r="E135" s="85">
        <f>Flavor!E118</f>
        <v>-137053.43911793828</v>
      </c>
      <c r="F135" s="87">
        <f>Flavor!F118</f>
        <v>-1.4010024314024275E-2</v>
      </c>
      <c r="G135" s="102">
        <f>Flavor!G118</f>
        <v>1.1517540745219388</v>
      </c>
      <c r="H135" s="88">
        <f>Flavor!H118</f>
        <v>-6.2381754219403618E-2</v>
      </c>
      <c r="I135" s="377">
        <f>Flavor!I118</f>
        <v>3.0315535633267308</v>
      </c>
      <c r="J135" s="397">
        <f>Flavor!J118</f>
        <v>7.5872200342084639E-2</v>
      </c>
      <c r="K135" s="87">
        <f>Flavor!K118</f>
        <v>2.5669952550456562E-2</v>
      </c>
      <c r="L135" s="445">
        <f>Flavor!L118</f>
        <v>29240769.30968808</v>
      </c>
      <c r="M135" s="464">
        <f>Flavor!M118</f>
        <v>326736.99581531435</v>
      </c>
      <c r="N135" s="87">
        <f>Flavor!N118</f>
        <v>1.1300291577060598E-2</v>
      </c>
      <c r="O135" s="86">
        <f>Flavor!O118</f>
        <v>16238652.123907024</v>
      </c>
      <c r="P135" s="85">
        <f>Flavor!P118</f>
        <v>-1041472.4093210567</v>
      </c>
      <c r="Q135" s="87">
        <f>Flavor!Q118</f>
        <v>-6.0269959705348278E-2</v>
      </c>
    </row>
    <row r="136" spans="2:17" ht="15" thickBot="1">
      <c r="B136" s="515"/>
      <c r="C136" s="151" t="s">
        <v>84</v>
      </c>
      <c r="D136" s="137">
        <f>Flavor!D119</f>
        <v>9252836.0773814451</v>
      </c>
      <c r="E136" s="133">
        <f>Flavor!E119</f>
        <v>2746353.6260678861</v>
      </c>
      <c r="F136" s="134">
        <f>Flavor!F119</f>
        <v>0.42209498705609194</v>
      </c>
      <c r="G136" s="135">
        <f>Flavor!G119</f>
        <v>1.1048697343716798</v>
      </c>
      <c r="H136" s="136">
        <f>Flavor!H119</f>
        <v>0.29733262471022615</v>
      </c>
      <c r="I136" s="378">
        <f>Flavor!I119</f>
        <v>3.3564268564946831</v>
      </c>
      <c r="J136" s="398">
        <f>Flavor!J119</f>
        <v>0.40370552561321382</v>
      </c>
      <c r="K136" s="134">
        <f>Flavor!K119</f>
        <v>0.13672320560392895</v>
      </c>
      <c r="L136" s="446">
        <f>Flavor!L119</f>
        <v>31056467.508865997</v>
      </c>
      <c r="M136" s="465">
        <f>Flavor!M119</f>
        <v>11844637.985866502</v>
      </c>
      <c r="N136" s="134">
        <f>Flavor!N119</f>
        <v>0.61652837235967872</v>
      </c>
      <c r="O136" s="137">
        <f>Flavor!O119</f>
        <v>18991962.626781903</v>
      </c>
      <c r="P136" s="133">
        <f>Flavor!P119</f>
        <v>3174231.3815552592</v>
      </c>
      <c r="Q136" s="134">
        <f>Flavor!Q119</f>
        <v>0.20067551612454884</v>
      </c>
    </row>
    <row r="137" spans="2:17">
      <c r="B137" s="511" t="s">
        <v>85</v>
      </c>
      <c r="C137" s="178" t="s">
        <v>132</v>
      </c>
      <c r="D137" s="117">
        <f>Fat!D35</f>
        <v>212992832.23117977</v>
      </c>
      <c r="E137" s="113">
        <f>Fat!E35</f>
        <v>19245023.88620007</v>
      </c>
      <c r="F137" s="114">
        <f>Fat!F35</f>
        <v>9.9330279142735595E-2</v>
      </c>
      <c r="G137" s="115">
        <f>Fat!G35</f>
        <v>25.433211180040011</v>
      </c>
      <c r="H137" s="116">
        <f>Fat!H35</f>
        <v>1.3866474146125647</v>
      </c>
      <c r="I137" s="379">
        <f>Fat!I35</f>
        <v>3.6362216360627322</v>
      </c>
      <c r="J137" s="399">
        <f>Fat!J35</f>
        <v>0.22738207587773474</v>
      </c>
      <c r="K137" s="114">
        <f>Fat!K35</f>
        <v>6.6703660252462785E-2</v>
      </c>
      <c r="L137" s="447">
        <f>Fat!L35</f>
        <v>774489144.88529551</v>
      </c>
      <c r="M137" s="466">
        <f>Fat!M35</f>
        <v>114033951.09978771</v>
      </c>
      <c r="N137" s="114">
        <f>Fat!N35</f>
        <v>0.17265963258791761</v>
      </c>
      <c r="O137" s="117">
        <f>Fat!O35</f>
        <v>254163999.70487994</v>
      </c>
      <c r="P137" s="113">
        <f>Fat!P35</f>
        <v>22629785.142224014</v>
      </c>
      <c r="Q137" s="114">
        <f>Fat!Q35</f>
        <v>9.7738406330007535E-2</v>
      </c>
    </row>
    <row r="138" spans="2:17">
      <c r="B138" s="512"/>
      <c r="C138" s="179" t="s">
        <v>87</v>
      </c>
      <c r="D138" s="86">
        <f>Fat!D36</f>
        <v>21347240.572452839</v>
      </c>
      <c r="E138" s="85">
        <f>Fat!E36</f>
        <v>74987.991155359894</v>
      </c>
      <c r="F138" s="87">
        <f>Fat!F36</f>
        <v>3.5251551695700146E-3</v>
      </c>
      <c r="G138" s="102">
        <f>Fat!G36</f>
        <v>2.5490476458899005</v>
      </c>
      <c r="H138" s="88">
        <f>Fat!H36</f>
        <v>-9.1109073816822317E-2</v>
      </c>
      <c r="I138" s="377">
        <f>Fat!I36</f>
        <v>4.0122507949159933</v>
      </c>
      <c r="J138" s="397">
        <f>Fat!J36</f>
        <v>0.2011113325759708</v>
      </c>
      <c r="K138" s="87">
        <f>Fat!K36</f>
        <v>5.2769344854278658E-2</v>
      </c>
      <c r="L138" s="445">
        <f>Fat!L36</f>
        <v>85650482.956086859</v>
      </c>
      <c r="M138" s="464">
        <f>Fat!M36</f>
        <v>4578961.69063963</v>
      </c>
      <c r="N138" s="87">
        <f>Fat!N36</f>
        <v>5.648052015265672E-2</v>
      </c>
      <c r="O138" s="86">
        <f>Fat!O36</f>
        <v>33747995.242159255</v>
      </c>
      <c r="P138" s="85">
        <f>Fat!P36</f>
        <v>-3300756.7486343905</v>
      </c>
      <c r="Q138" s="87">
        <f>Fat!Q36</f>
        <v>-8.909225199959786E-2</v>
      </c>
    </row>
    <row r="139" spans="2:17">
      <c r="B139" s="512"/>
      <c r="C139" s="179" t="s">
        <v>50</v>
      </c>
      <c r="D139" s="86">
        <f>Fat!D37</f>
        <v>310171717.13293976</v>
      </c>
      <c r="E139" s="85">
        <f>Fat!E37</f>
        <v>5626075.579595089</v>
      </c>
      <c r="F139" s="87">
        <f>Fat!F37</f>
        <v>1.8473669663762425E-2</v>
      </c>
      <c r="G139" s="102">
        <f>Fat!G37</f>
        <v>37.037221869304197</v>
      </c>
      <c r="H139" s="88">
        <f>Fat!H37</f>
        <v>-0.76076021705817709</v>
      </c>
      <c r="I139" s="377">
        <f>Fat!I37</f>
        <v>3.0467802328202378</v>
      </c>
      <c r="J139" s="397">
        <f>Fat!J37</f>
        <v>0.10132007145177147</v>
      </c>
      <c r="K139" s="87">
        <f>Fat!K37</f>
        <v>3.4398724104520897E-2</v>
      </c>
      <c r="L139" s="445">
        <f>Fat!L37</f>
        <v>945025056.54055119</v>
      </c>
      <c r="M139" s="464">
        <f>Fat!M37</f>
        <v>47998002.026773453</v>
      </c>
      <c r="N139" s="87">
        <f>Fat!N37</f>
        <v>5.3507864434245149E-2</v>
      </c>
      <c r="O139" s="86">
        <f>Fat!O37</f>
        <v>432620542.67109281</v>
      </c>
      <c r="P139" s="85">
        <f>Fat!P37</f>
        <v>-4117792.3541346192</v>
      </c>
      <c r="Q139" s="87">
        <f>Fat!Q37</f>
        <v>-9.4285113622937684E-3</v>
      </c>
    </row>
    <row r="140" spans="2:17" ht="15" thickBot="1">
      <c r="B140" s="513"/>
      <c r="C140" s="180" t="s">
        <v>15</v>
      </c>
      <c r="D140" s="112">
        <f>Fat!D38</f>
        <v>292770231.26088953</v>
      </c>
      <c r="E140" s="108">
        <f>Fat!E38</f>
        <v>6817842.4797525406</v>
      </c>
      <c r="F140" s="109">
        <f>Fat!F38</f>
        <v>2.384257920982363E-2</v>
      </c>
      <c r="G140" s="110">
        <f>Fat!G38</f>
        <v>34.959331921580649</v>
      </c>
      <c r="H140" s="111">
        <f>Fat!H38</f>
        <v>-0.53099134679134607</v>
      </c>
      <c r="I140" s="383">
        <f>Fat!I38</f>
        <v>3.1342359279576204</v>
      </c>
      <c r="J140" s="403">
        <f>Fat!J38</f>
        <v>6.943126210399031E-2</v>
      </c>
      <c r="K140" s="109">
        <f>Fat!K38</f>
        <v>2.2654384104003524E-2</v>
      </c>
      <c r="L140" s="451">
        <f>Fat!L38</f>
        <v>917610977.45434117</v>
      </c>
      <c r="M140" s="470">
        <f>Fat!M38</f>
        <v>41222762.105921268</v>
      </c>
      <c r="N140" s="109">
        <f>Fat!N38</f>
        <v>4.7037102261276532E-2</v>
      </c>
      <c r="O140" s="112">
        <f>Fat!O38</f>
        <v>319984422.82758147</v>
      </c>
      <c r="P140" s="108">
        <f>Fat!P38</f>
        <v>-664208.65759044886</v>
      </c>
      <c r="Q140" s="109">
        <f>Fat!Q38</f>
        <v>-2.0714532743021062E-3</v>
      </c>
    </row>
    <row r="141" spans="2:17" ht="15" hidden="1" thickBot="1">
      <c r="B141" s="514" t="s">
        <v>88</v>
      </c>
      <c r="C141" s="148" t="s">
        <v>89</v>
      </c>
      <c r="D141" s="123">
        <f>Organic!D11</f>
        <v>50117112.078089207</v>
      </c>
      <c r="E141" s="118">
        <f>Organic!E11</f>
        <v>796844.11227615178</v>
      </c>
      <c r="F141" s="120">
        <f>Organic!F11</f>
        <v>1.6156524389293544E-2</v>
      </c>
      <c r="G141" s="121">
        <f>Organic!G11</f>
        <v>5.9844224890737117</v>
      </c>
      <c r="H141" s="122">
        <f>Organic!H11</f>
        <v>-0.13684917174516986</v>
      </c>
      <c r="I141" s="381">
        <f>Organic!I11</f>
        <v>3.9997768155827473</v>
      </c>
      <c r="J141" s="401">
        <f>Organic!J11</f>
        <v>0.34121444051211336</v>
      </c>
      <c r="K141" s="120">
        <f>Organic!K11</f>
        <v>9.3264622966972299E-2</v>
      </c>
      <c r="L141" s="449">
        <f>Organic!L11</f>
        <v>200457262.95390329</v>
      </c>
      <c r="M141" s="468">
        <f>Organic!M11</f>
        <v>20015986.245778173</v>
      </c>
      <c r="N141" s="120">
        <f>Organic!N11</f>
        <v>0.11092797951188998</v>
      </c>
      <c r="O141" s="123">
        <f>Organic!O11</f>
        <v>39972245.070578873</v>
      </c>
      <c r="P141" s="118">
        <f>Organic!P11</f>
        <v>2005575.6817973256</v>
      </c>
      <c r="Q141" s="120">
        <f>Organic!Q11</f>
        <v>5.2824641036064553E-2</v>
      </c>
    </row>
    <row r="142" spans="2:17" hidden="1">
      <c r="B142" s="512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106" t="e">
        <f>#REF!</f>
        <v>#REF!</v>
      </c>
      <c r="I142" s="384" t="e">
        <f>#REF!</f>
        <v>#REF!</v>
      </c>
      <c r="J142" s="404" t="e">
        <f>#REF!</f>
        <v>#REF!</v>
      </c>
      <c r="K142" s="104" t="e">
        <f>#REF!</f>
        <v>#REF!</v>
      </c>
      <c r="L142" s="452" t="e">
        <f>#REF!</f>
        <v>#REF!</v>
      </c>
      <c r="M142" s="471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515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126" t="e">
        <f>#REF!</f>
        <v>#REF!</v>
      </c>
      <c r="I143" s="382" t="e">
        <f>#REF!</f>
        <v>#REF!</v>
      </c>
      <c r="J143" s="402" t="e">
        <f>#REF!</f>
        <v>#REF!</v>
      </c>
      <c r="K143" s="124" t="e">
        <f>#REF!</f>
        <v>#REF!</v>
      </c>
      <c r="L143" s="450" t="e">
        <f>#REF!</f>
        <v>#REF!</v>
      </c>
      <c r="M143" s="469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511" t="s">
        <v>54</v>
      </c>
      <c r="C144" s="144" t="s">
        <v>92</v>
      </c>
      <c r="D144" s="117">
        <f>Size!D59</f>
        <v>194403410.73489425</v>
      </c>
      <c r="E144" s="113">
        <f>Size!E59</f>
        <v>-4737437.1270566881</v>
      </c>
      <c r="F144" s="114">
        <f>Size!F59</f>
        <v>-2.3789379114930703E-2</v>
      </c>
      <c r="G144" s="115">
        <f>Size!G59</f>
        <v>23.213471305804969</v>
      </c>
      <c r="H144" s="116">
        <f>Size!H59</f>
        <v>-1.5024371595295278</v>
      </c>
      <c r="I144" s="379">
        <f>Size!I59</f>
        <v>3.7830548196851885</v>
      </c>
      <c r="J144" s="399">
        <f>Size!J59</f>
        <v>0.15234412854650614</v>
      </c>
      <c r="K144" s="114">
        <f>Size!K59</f>
        <v>4.1959864474557511E-2</v>
      </c>
      <c r="L144" s="447">
        <f>Size!L59</f>
        <v>735438759.94388103</v>
      </c>
      <c r="M144" s="466">
        <f>Size!M59</f>
        <v>12415954.569073915</v>
      </c>
      <c r="N144" s="114">
        <f>Size!N59</f>
        <v>1.717228623603044E-2</v>
      </c>
      <c r="O144" s="117">
        <f>Size!O59</f>
        <v>579746834.69923723</v>
      </c>
      <c r="P144" s="113">
        <f>Size!P59</f>
        <v>-12300800.572587371</v>
      </c>
      <c r="Q144" s="114">
        <f>Size!Q59</f>
        <v>-2.0776707548100841E-2</v>
      </c>
    </row>
    <row r="145" spans="1:17">
      <c r="B145" s="512"/>
      <c r="C145" s="145" t="s">
        <v>93</v>
      </c>
      <c r="D145" s="86">
        <f>Size!D60</f>
        <v>82698027.80624409</v>
      </c>
      <c r="E145" s="85">
        <f>Size!E60</f>
        <v>-6753272.5531094819</v>
      </c>
      <c r="F145" s="87">
        <f>Size!F60</f>
        <v>-7.5496639243694555E-2</v>
      </c>
      <c r="G145" s="102">
        <f>Size!G60</f>
        <v>9.8748694185453001</v>
      </c>
      <c r="H145" s="88">
        <f>Size!H60</f>
        <v>-1.227173058041684</v>
      </c>
      <c r="I145" s="377">
        <f>Size!I60</f>
        <v>3.4823879273253584</v>
      </c>
      <c r="J145" s="397">
        <f>Size!J60</f>
        <v>0.16057538296104834</v>
      </c>
      <c r="K145" s="87">
        <f>Size!K60</f>
        <v>4.8339688292608755E-2</v>
      </c>
      <c r="L145" s="445">
        <f>Size!L60</f>
        <v>287986613.64608121</v>
      </c>
      <c r="M145" s="464">
        <f>Size!M60</f>
        <v>-9153837.9973192215</v>
      </c>
      <c r="N145" s="87">
        <f>Size!N60</f>
        <v>-3.0806434959265602E-2</v>
      </c>
      <c r="O145" s="86">
        <f>Size!O60</f>
        <v>61990535.024518572</v>
      </c>
      <c r="P145" s="85">
        <f>Size!P60</f>
        <v>-3107805.1167811826</v>
      </c>
      <c r="Q145" s="87">
        <f>Size!Q60</f>
        <v>-4.774015911981027E-2</v>
      </c>
    </row>
    <row r="146" spans="1:17">
      <c r="B146" s="512"/>
      <c r="C146" s="145" t="s">
        <v>94</v>
      </c>
      <c r="D146" s="86">
        <f>Size!D61</f>
        <v>151949453.48357081</v>
      </c>
      <c r="E146" s="85">
        <f>Size!E61</f>
        <v>-2053499.3626993895</v>
      </c>
      <c r="F146" s="87">
        <f>Size!F61</f>
        <v>-1.333415577264448E-2</v>
      </c>
      <c r="G146" s="102">
        <f>Size!G61</f>
        <v>18.144096675257011</v>
      </c>
      <c r="H146" s="88">
        <f>Size!H61</f>
        <v>-0.96962573180168832</v>
      </c>
      <c r="I146" s="377">
        <f>Size!I61</f>
        <v>3.213850450116591</v>
      </c>
      <c r="J146" s="397">
        <f>Size!J61</f>
        <v>0.12654982541796844</v>
      </c>
      <c r="K146" s="87">
        <f>Size!K61</f>
        <v>4.0990444664041115E-2</v>
      </c>
      <c r="L146" s="445">
        <f>Size!L61</f>
        <v>488342819.47314405</v>
      </c>
      <c r="M146" s="464">
        <f>Size!M61</f>
        <v>12889406.945421517</v>
      </c>
      <c r="N146" s="87">
        <f>Size!N61</f>
        <v>2.7109715917056264E-2</v>
      </c>
      <c r="O146" s="86">
        <f>Size!O61</f>
        <v>102598902.425843</v>
      </c>
      <c r="P146" s="85">
        <f>Size!P61</f>
        <v>-1409413.2321578264</v>
      </c>
      <c r="Q146" s="87">
        <f>Size!Q61</f>
        <v>-1.3550966797618816E-2</v>
      </c>
    </row>
    <row r="147" spans="1:17">
      <c r="B147" s="512"/>
      <c r="C147" s="145" t="s">
        <v>95</v>
      </c>
      <c r="D147" s="86">
        <f>Size!D62</f>
        <v>277257974.64194602</v>
      </c>
      <c r="E147" s="85">
        <f>Size!E62</f>
        <v>28929602.575413585</v>
      </c>
      <c r="F147" s="87">
        <f>Size!F62</f>
        <v>0.11649737134209832</v>
      </c>
      <c r="G147" s="102">
        <f>Size!G62</f>
        <v>33.107032506920774</v>
      </c>
      <c r="H147" s="88">
        <f>Size!H62</f>
        <v>2.2863275674865875</v>
      </c>
      <c r="I147" s="377">
        <f>Size!I62</f>
        <v>2.6137787746817631</v>
      </c>
      <c r="J147" s="397">
        <f>Size!J62</f>
        <v>0.10870250447562579</v>
      </c>
      <c r="K147" s="87">
        <f>Size!K62</f>
        <v>4.3392892171974028E-2</v>
      </c>
      <c r="L147" s="445">
        <f>Size!L62</f>
        <v>724691009.23037302</v>
      </c>
      <c r="M147" s="464">
        <f>Size!M62</f>
        <v>102609497.14758205</v>
      </c>
      <c r="N147" s="87">
        <f>Size!N62</f>
        <v>0.16494542138703852</v>
      </c>
      <c r="O147" s="86">
        <f>Size!O62</f>
        <v>138892236.8773942</v>
      </c>
      <c r="P147" s="85">
        <f>Size!P62</f>
        <v>14588083.796196535</v>
      </c>
      <c r="Q147" s="87">
        <f>Size!Q62</f>
        <v>0.11735797585674665</v>
      </c>
    </row>
    <row r="148" spans="1:17">
      <c r="B148" s="512"/>
      <c r="C148" s="145" t="s">
        <v>96</v>
      </c>
      <c r="D148" s="86">
        <f>Size!D63</f>
        <v>250181635.49793482</v>
      </c>
      <c r="E148" s="85">
        <f>Size!E63</f>
        <v>1811783.6016693413</v>
      </c>
      <c r="F148" s="87">
        <f>Size!F63</f>
        <v>7.2947001732966109E-3</v>
      </c>
      <c r="G148" s="102">
        <f>Size!G63</f>
        <v>29.873880272555528</v>
      </c>
      <c r="H148" s="88">
        <f>Size!H63</f>
        <v>-0.95197284057504916</v>
      </c>
      <c r="I148" s="377">
        <f>Size!I63</f>
        <v>3.9236534469282982</v>
      </c>
      <c r="J148" s="397">
        <f>Size!J63</f>
        <v>0.18502396130683252</v>
      </c>
      <c r="K148" s="87">
        <f>Size!K63</f>
        <v>4.9489782825076156E-2</v>
      </c>
      <c r="L148" s="445">
        <f>Size!L63</f>
        <v>981626036.47963107</v>
      </c>
      <c r="M148" s="464">
        <f>Size!M63</f>
        <v>53063184.840816498</v>
      </c>
      <c r="N148" s="87">
        <f>Size!N63</f>
        <v>5.7145496125723345E-2</v>
      </c>
      <c r="O148" s="86">
        <f>Size!O63</f>
        <v>690732770.24194849</v>
      </c>
      <c r="P148" s="85">
        <f>Size!P63</f>
        <v>-845656.75339782238</v>
      </c>
      <c r="Q148" s="87">
        <f>Size!Q63</f>
        <v>-1.2227922682202361E-3</v>
      </c>
    </row>
    <row r="149" spans="1:17" ht="15" customHeight="1">
      <c r="B149" s="512"/>
      <c r="C149" s="145" t="s">
        <v>97</v>
      </c>
      <c r="D149" s="86">
        <f>Size!D64</f>
        <v>315173077.26272714</v>
      </c>
      <c r="E149" s="85">
        <f>Size!E64</f>
        <v>32085654.200864255</v>
      </c>
      <c r="F149" s="87">
        <f>Size!F64</f>
        <v>0.11334185692118368</v>
      </c>
      <c r="G149" s="102">
        <f>Size!G64</f>
        <v>37.634428108762307</v>
      </c>
      <c r="H149" s="88">
        <f>Size!H64</f>
        <v>2.4996834734741071</v>
      </c>
      <c r="I149" s="377">
        <f>Size!I64</f>
        <v>2.6810208688788997</v>
      </c>
      <c r="J149" s="397">
        <f>Size!J64</f>
        <v>0.11906656067740196</v>
      </c>
      <c r="K149" s="87">
        <f>Size!K64</f>
        <v>4.647489625253589E-2</v>
      </c>
      <c r="L149" s="445">
        <f>Size!L64</f>
        <v>844985597.45015323</v>
      </c>
      <c r="M149" s="464">
        <f>Size!M64</f>
        <v>119728554.33915365</v>
      </c>
      <c r="N149" s="87">
        <f>Size!N64</f>
        <v>0.16508430421520134</v>
      </c>
      <c r="O149" s="86">
        <f>Size!O64</f>
        <v>160827119.96507192</v>
      </c>
      <c r="P149" s="85">
        <f>Size!P64</f>
        <v>16904894.053396702</v>
      </c>
      <c r="Q149" s="87">
        <f>Size!Q64</f>
        <v>0.11745853669447276</v>
      </c>
    </row>
    <row r="150" spans="1:17" ht="15" thickBot="1">
      <c r="B150" s="513"/>
      <c r="C150" s="146" t="s">
        <v>98</v>
      </c>
      <c r="D150" s="137">
        <f>Size!D65</f>
        <v>271927308.43679851</v>
      </c>
      <c r="E150" s="133">
        <f>Size!E65</f>
        <v>-2133507.865831852</v>
      </c>
      <c r="F150" s="134">
        <f>Size!F65</f>
        <v>-7.7847971651516064E-3</v>
      </c>
      <c r="G150" s="135">
        <f>Size!G65</f>
        <v>32.470504235496755</v>
      </c>
      <c r="H150" s="136">
        <f>Size!H65</f>
        <v>-1.5439238559529898</v>
      </c>
      <c r="I150" s="378">
        <f>Size!I65</f>
        <v>3.2956014350238672</v>
      </c>
      <c r="J150" s="398">
        <f>Size!J65</f>
        <v>0.15351749255888913</v>
      </c>
      <c r="K150" s="134">
        <f>Size!K65</f>
        <v>4.8858494989301275E-2</v>
      </c>
      <c r="L150" s="446">
        <f>Size!L65</f>
        <v>896164027.90649092</v>
      </c>
      <c r="M150" s="465">
        <f>Size!M65</f>
        <v>35041937.743152022</v>
      </c>
      <c r="N150" s="134">
        <f>Size!N65</f>
        <v>4.0693344350863435E-2</v>
      </c>
      <c r="O150" s="137">
        <f>Size!O65</f>
        <v>188957070.238693</v>
      </c>
      <c r="P150" s="133">
        <f>Size!P65</f>
        <v>-1512209.9181343615</v>
      </c>
      <c r="Q150" s="134">
        <f>Size!Q65</f>
        <v>-7.9393901047415515E-3</v>
      </c>
    </row>
    <row r="151" spans="1:17">
      <c r="A151" s="59"/>
      <c r="B151" s="497"/>
      <c r="C151" s="497"/>
      <c r="D151" s="497"/>
      <c r="E151" s="497"/>
      <c r="F151" s="497"/>
      <c r="G151" s="497"/>
      <c r="H151" s="497"/>
      <c r="I151" s="539"/>
      <c r="J151" s="539"/>
      <c r="K151" s="497"/>
      <c r="L151" s="540"/>
      <c r="M151" s="540"/>
      <c r="N151" s="497"/>
      <c r="O151" s="497"/>
      <c r="P151" s="497"/>
      <c r="Q151" s="497"/>
    </row>
    <row r="152" spans="1:17">
      <c r="A152" s="59"/>
      <c r="B152" s="497"/>
      <c r="C152" s="497"/>
      <c r="D152" s="497"/>
      <c r="E152" s="497"/>
      <c r="F152" s="497"/>
      <c r="G152" s="497"/>
      <c r="H152" s="497"/>
      <c r="I152" s="539"/>
      <c r="J152" s="539"/>
      <c r="K152" s="497"/>
      <c r="L152" s="540"/>
      <c r="M152" s="540"/>
      <c r="N152" s="497"/>
      <c r="O152" s="497"/>
      <c r="P152" s="497"/>
      <c r="Q152" s="497"/>
    </row>
    <row r="153" spans="1:17">
      <c r="A153" s="59"/>
      <c r="B153" s="59"/>
      <c r="C153" s="172" t="s">
        <v>121</v>
      </c>
      <c r="D153" s="172"/>
      <c r="E153" s="172"/>
      <c r="F153" s="172"/>
      <c r="G153" s="172"/>
      <c r="H153" s="172"/>
      <c r="I153" s="387"/>
      <c r="J153" s="387"/>
      <c r="K153" s="170"/>
      <c r="L153" s="541"/>
      <c r="M153" s="541"/>
      <c r="N153" s="484"/>
      <c r="O153" s="542"/>
      <c r="P153" s="484"/>
      <c r="Q153" s="484"/>
    </row>
    <row r="154" spans="1:17">
      <c r="A154" s="59"/>
      <c r="B154" s="60"/>
      <c r="C154" s="142"/>
      <c r="D154" s="61"/>
      <c r="E154" s="61"/>
      <c r="F154" s="61"/>
      <c r="G154" s="61"/>
      <c r="H154" s="61"/>
      <c r="I154" s="388"/>
      <c r="J154" s="388"/>
      <c r="K154" s="61"/>
      <c r="L154" s="455"/>
      <c r="M154" s="455"/>
      <c r="N154" s="61"/>
      <c r="O154" s="61"/>
      <c r="P154" s="61"/>
      <c r="Q154" s="61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389"/>
      <c r="J155" s="389"/>
      <c r="K155" s="64"/>
      <c r="L155" s="456"/>
      <c r="M155" s="456"/>
      <c r="N155" s="64"/>
      <c r="O155" s="63"/>
      <c r="P155" s="63"/>
      <c r="Q155" s="64"/>
    </row>
    <row r="156" spans="1:17">
      <c r="A156" s="59"/>
      <c r="B156" s="516"/>
      <c r="C156" s="66"/>
      <c r="D156" s="67"/>
      <c r="E156" s="67"/>
      <c r="F156" s="68"/>
      <c r="G156" s="69"/>
      <c r="H156" s="69"/>
      <c r="I156" s="390"/>
      <c r="J156" s="390"/>
      <c r="K156" s="68"/>
      <c r="L156" s="457"/>
      <c r="M156" s="457"/>
      <c r="N156" s="68"/>
      <c r="O156" s="67"/>
      <c r="P156" s="67"/>
      <c r="Q156" s="68"/>
    </row>
    <row r="157" spans="1:17">
      <c r="A157" s="59"/>
      <c r="B157" s="516"/>
      <c r="C157" s="66"/>
      <c r="D157" s="67"/>
      <c r="E157" s="67"/>
      <c r="F157" s="68"/>
      <c r="G157" s="69"/>
      <c r="H157" s="69"/>
      <c r="I157" s="390"/>
      <c r="J157" s="390"/>
      <c r="K157" s="68"/>
      <c r="L157" s="457"/>
      <c r="M157" s="457"/>
      <c r="N157" s="68"/>
      <c r="O157" s="67"/>
      <c r="P157" s="67"/>
      <c r="Q157" s="68"/>
    </row>
    <row r="158" spans="1:17">
      <c r="A158" s="59"/>
      <c r="B158" s="516"/>
      <c r="C158" s="66"/>
      <c r="D158" s="67"/>
      <c r="E158" s="67"/>
      <c r="F158" s="68"/>
      <c r="G158" s="69"/>
      <c r="H158" s="69"/>
      <c r="I158" s="390"/>
      <c r="J158" s="390"/>
      <c r="K158" s="68"/>
      <c r="L158" s="457"/>
      <c r="M158" s="457"/>
      <c r="N158" s="68"/>
      <c r="O158" s="67"/>
      <c r="P158" s="67"/>
      <c r="Q158" s="68"/>
    </row>
    <row r="159" spans="1:17">
      <c r="A159" s="59"/>
      <c r="B159" s="516"/>
      <c r="C159" s="73"/>
      <c r="D159" s="70"/>
      <c r="E159" s="70"/>
      <c r="F159" s="71"/>
      <c r="G159" s="72"/>
      <c r="H159" s="72"/>
      <c r="I159" s="391"/>
      <c r="J159" s="391"/>
      <c r="K159" s="71"/>
      <c r="L159" s="458"/>
      <c r="M159" s="458"/>
      <c r="N159" s="71"/>
      <c r="O159" s="70"/>
      <c r="P159" s="70"/>
      <c r="Q159" s="71"/>
    </row>
    <row r="160" spans="1:17">
      <c r="A160" s="59"/>
      <c r="B160" s="516"/>
      <c r="C160" s="73"/>
      <c r="D160" s="70"/>
      <c r="E160" s="70"/>
      <c r="F160" s="71"/>
      <c r="G160" s="72"/>
      <c r="H160" s="72"/>
      <c r="I160" s="391"/>
      <c r="J160" s="391"/>
      <c r="K160" s="71"/>
      <c r="L160" s="458"/>
      <c r="M160" s="458"/>
      <c r="N160" s="71"/>
      <c r="O160" s="70"/>
      <c r="P160" s="70"/>
      <c r="Q160" s="71"/>
    </row>
    <row r="161" spans="1:17">
      <c r="A161" s="59"/>
      <c r="B161" s="516"/>
      <c r="C161" s="73"/>
      <c r="D161" s="70"/>
      <c r="E161" s="70"/>
      <c r="F161" s="71"/>
      <c r="G161" s="72"/>
      <c r="H161" s="72"/>
      <c r="I161" s="391"/>
      <c r="J161" s="391"/>
      <c r="K161" s="71"/>
      <c r="L161" s="458"/>
      <c r="M161" s="458"/>
      <c r="N161" s="71"/>
      <c r="O161" s="70"/>
      <c r="P161" s="70"/>
      <c r="Q161" s="71"/>
    </row>
    <row r="162" spans="1:17">
      <c r="A162" s="59"/>
      <c r="B162" s="516"/>
      <c r="C162" s="73"/>
      <c r="D162" s="70"/>
      <c r="E162" s="70"/>
      <c r="F162" s="71"/>
      <c r="G162" s="72"/>
      <c r="H162" s="72"/>
      <c r="I162" s="391"/>
      <c r="J162" s="391"/>
      <c r="K162" s="71"/>
      <c r="L162" s="458"/>
      <c r="M162" s="458"/>
      <c r="N162" s="71"/>
      <c r="O162" s="70"/>
      <c r="P162" s="70"/>
      <c r="Q162" s="71"/>
    </row>
    <row r="163" spans="1:17">
      <c r="A163" s="59"/>
      <c r="B163" s="516"/>
      <c r="C163" s="73"/>
      <c r="D163" s="70"/>
      <c r="E163" s="70"/>
      <c r="F163" s="71"/>
      <c r="G163" s="72"/>
      <c r="H163" s="72"/>
      <c r="I163" s="391"/>
      <c r="J163" s="391"/>
      <c r="K163" s="71"/>
      <c r="L163" s="458"/>
      <c r="M163" s="458"/>
      <c r="N163" s="71"/>
      <c r="O163" s="70"/>
      <c r="P163" s="70"/>
      <c r="Q163" s="71"/>
    </row>
    <row r="164" spans="1:17">
      <c r="A164" s="59"/>
      <c r="B164" s="516"/>
      <c r="C164" s="73"/>
      <c r="D164" s="70"/>
      <c r="E164" s="70"/>
      <c r="F164" s="71"/>
      <c r="G164" s="72"/>
      <c r="H164" s="72"/>
      <c r="I164" s="391"/>
      <c r="J164" s="391"/>
      <c r="K164" s="71"/>
      <c r="L164" s="458"/>
      <c r="M164" s="458"/>
      <c r="N164" s="71"/>
      <c r="O164" s="70"/>
      <c r="P164" s="70"/>
      <c r="Q164" s="71"/>
    </row>
    <row r="165" spans="1:17">
      <c r="A165" s="59"/>
      <c r="B165" s="516"/>
      <c r="C165" s="73"/>
      <c r="D165" s="70"/>
      <c r="E165" s="70"/>
      <c r="F165" s="71"/>
      <c r="G165" s="72"/>
      <c r="H165" s="72"/>
      <c r="I165" s="391"/>
      <c r="J165" s="391"/>
      <c r="K165" s="71"/>
      <c r="L165" s="458"/>
      <c r="M165" s="458"/>
      <c r="N165" s="71"/>
      <c r="O165" s="70"/>
      <c r="P165" s="70"/>
      <c r="Q165" s="71"/>
    </row>
    <row r="166" spans="1:17">
      <c r="A166" s="59"/>
      <c r="B166" s="516"/>
      <c r="C166" s="73"/>
      <c r="D166" s="70"/>
      <c r="E166" s="70"/>
      <c r="F166" s="71"/>
      <c r="G166" s="72"/>
      <c r="H166" s="72"/>
      <c r="I166" s="391"/>
      <c r="J166" s="391"/>
      <c r="K166" s="71"/>
      <c r="L166" s="458"/>
      <c r="M166" s="458"/>
      <c r="N166" s="71"/>
      <c r="O166" s="70"/>
      <c r="P166" s="70"/>
      <c r="Q166" s="71"/>
    </row>
    <row r="167" spans="1:17">
      <c r="A167" s="59"/>
      <c r="B167" s="516"/>
      <c r="C167" s="73"/>
      <c r="D167" s="70"/>
      <c r="E167" s="70"/>
      <c r="F167" s="71"/>
      <c r="G167" s="72"/>
      <c r="H167" s="72"/>
      <c r="I167" s="391"/>
      <c r="J167" s="391"/>
      <c r="K167" s="71"/>
      <c r="L167" s="458"/>
      <c r="M167" s="458"/>
      <c r="N167" s="71"/>
      <c r="O167" s="70"/>
      <c r="P167" s="70"/>
      <c r="Q167" s="71"/>
    </row>
    <row r="168" spans="1:17">
      <c r="A168" s="59"/>
      <c r="B168" s="516"/>
      <c r="C168" s="73"/>
      <c r="D168" s="70"/>
      <c r="E168" s="70"/>
      <c r="F168" s="71"/>
      <c r="G168" s="72"/>
      <c r="H168" s="72"/>
      <c r="I168" s="391"/>
      <c r="J168" s="391"/>
      <c r="K168" s="71"/>
      <c r="L168" s="458"/>
      <c r="M168" s="458"/>
      <c r="N168" s="71"/>
      <c r="O168" s="70"/>
      <c r="P168" s="70"/>
      <c r="Q168" s="71"/>
    </row>
    <row r="169" spans="1:17">
      <c r="A169" s="59"/>
      <c r="B169" s="516"/>
      <c r="C169" s="73"/>
      <c r="D169" s="70"/>
      <c r="E169" s="70"/>
      <c r="F169" s="71"/>
      <c r="G169" s="72"/>
      <c r="H169" s="72"/>
      <c r="I169" s="391"/>
      <c r="J169" s="391"/>
      <c r="K169" s="71"/>
      <c r="L169" s="458"/>
      <c r="M169" s="458"/>
      <c r="N169" s="71"/>
      <c r="O169" s="70"/>
      <c r="P169" s="70"/>
      <c r="Q169" s="71"/>
    </row>
    <row r="170" spans="1:17">
      <c r="A170" s="59"/>
      <c r="B170" s="516"/>
      <c r="C170" s="73"/>
      <c r="D170" s="70"/>
      <c r="E170" s="70"/>
      <c r="F170" s="71"/>
      <c r="G170" s="72"/>
      <c r="H170" s="72"/>
      <c r="I170" s="391"/>
      <c r="J170" s="391"/>
      <c r="K170" s="71"/>
      <c r="L170" s="458"/>
      <c r="M170" s="458"/>
      <c r="N170" s="71"/>
      <c r="O170" s="70"/>
      <c r="P170" s="70"/>
      <c r="Q170" s="71"/>
    </row>
    <row r="171" spans="1:17">
      <c r="A171" s="59"/>
      <c r="B171" s="516"/>
      <c r="C171" s="73"/>
      <c r="D171" s="70"/>
      <c r="E171" s="70"/>
      <c r="F171" s="71"/>
      <c r="G171" s="72"/>
      <c r="H171" s="72"/>
      <c r="I171" s="391"/>
      <c r="J171" s="391"/>
      <c r="K171" s="71"/>
      <c r="L171" s="458"/>
      <c r="M171" s="458"/>
      <c r="N171" s="71"/>
      <c r="O171" s="70"/>
      <c r="P171" s="70"/>
      <c r="Q171" s="71"/>
    </row>
    <row r="172" spans="1:17">
      <c r="A172" s="59"/>
      <c r="B172" s="516"/>
      <c r="C172" s="73"/>
      <c r="D172" s="70"/>
      <c r="E172" s="70"/>
      <c r="F172" s="71"/>
      <c r="G172" s="72"/>
      <c r="H172" s="72"/>
      <c r="I172" s="391"/>
      <c r="J172" s="391"/>
      <c r="K172" s="71"/>
      <c r="L172" s="458"/>
      <c r="M172" s="458"/>
      <c r="N172" s="71"/>
      <c r="O172" s="70"/>
      <c r="P172" s="70"/>
      <c r="Q172" s="71"/>
    </row>
    <row r="173" spans="1:17">
      <c r="A173" s="59"/>
      <c r="B173" s="516"/>
      <c r="C173" s="73"/>
      <c r="D173" s="70"/>
      <c r="E173" s="70"/>
      <c r="F173" s="71"/>
      <c r="G173" s="72"/>
      <c r="H173" s="72"/>
      <c r="I173" s="391"/>
      <c r="J173" s="391"/>
      <c r="K173" s="71"/>
      <c r="L173" s="458"/>
      <c r="M173" s="458"/>
      <c r="N173" s="71"/>
      <c r="O173" s="70"/>
      <c r="P173" s="70"/>
      <c r="Q173" s="71"/>
    </row>
    <row r="174" spans="1:17">
      <c r="A174" s="59"/>
      <c r="B174" s="516"/>
      <c r="C174" s="73"/>
      <c r="D174" s="70"/>
      <c r="E174" s="70"/>
      <c r="F174" s="71"/>
      <c r="G174" s="72"/>
      <c r="H174" s="72"/>
      <c r="I174" s="391"/>
      <c r="J174" s="391"/>
      <c r="K174" s="71"/>
      <c r="L174" s="458"/>
      <c r="M174" s="458"/>
      <c r="N174" s="71"/>
      <c r="O174" s="70"/>
      <c r="P174" s="70"/>
      <c r="Q174" s="71"/>
    </row>
    <row r="175" spans="1:17">
      <c r="A175" s="59"/>
      <c r="B175" s="516"/>
      <c r="C175" s="73"/>
      <c r="D175" s="70"/>
      <c r="E175" s="70"/>
      <c r="F175" s="71"/>
      <c r="G175" s="72"/>
      <c r="H175" s="72"/>
      <c r="I175" s="391"/>
      <c r="J175" s="391"/>
      <c r="K175" s="71"/>
      <c r="L175" s="458"/>
      <c r="M175" s="458"/>
      <c r="N175" s="71"/>
      <c r="O175" s="70"/>
      <c r="P175" s="70"/>
      <c r="Q175" s="71"/>
    </row>
    <row r="176" spans="1:17">
      <c r="A176" s="59"/>
      <c r="B176" s="516"/>
      <c r="C176" s="73"/>
      <c r="D176" s="70"/>
      <c r="E176" s="70"/>
      <c r="F176" s="71"/>
      <c r="G176" s="72"/>
      <c r="H176" s="72"/>
      <c r="I176" s="391"/>
      <c r="J176" s="391"/>
      <c r="K176" s="71"/>
      <c r="L176" s="458"/>
      <c r="M176" s="458"/>
      <c r="N176" s="71"/>
      <c r="O176" s="70"/>
      <c r="P176" s="70"/>
      <c r="Q176" s="71"/>
    </row>
    <row r="177" spans="1:17">
      <c r="A177" s="59"/>
      <c r="B177" s="516"/>
      <c r="C177" s="73"/>
      <c r="D177" s="70"/>
      <c r="E177" s="70"/>
      <c r="F177" s="71"/>
      <c r="G177" s="72"/>
      <c r="H177" s="72"/>
      <c r="I177" s="391"/>
      <c r="J177" s="391"/>
      <c r="K177" s="71"/>
      <c r="L177" s="458"/>
      <c r="M177" s="458"/>
      <c r="N177" s="71"/>
      <c r="O177" s="70"/>
      <c r="P177" s="70"/>
      <c r="Q177" s="71"/>
    </row>
    <row r="178" spans="1:17">
      <c r="A178" s="59"/>
      <c r="B178" s="516"/>
      <c r="C178" s="73"/>
      <c r="D178" s="70"/>
      <c r="E178" s="70"/>
      <c r="F178" s="71"/>
      <c r="G178" s="72"/>
      <c r="H178" s="72"/>
      <c r="I178" s="391"/>
      <c r="J178" s="391"/>
      <c r="K178" s="71"/>
      <c r="L178" s="458"/>
      <c r="M178" s="458"/>
      <c r="N178" s="71"/>
      <c r="O178" s="70"/>
      <c r="P178" s="70"/>
      <c r="Q178" s="71"/>
    </row>
    <row r="179" spans="1:17">
      <c r="A179" s="59"/>
      <c r="B179" s="516"/>
      <c r="C179" s="73"/>
      <c r="D179" s="70"/>
      <c r="E179" s="70"/>
      <c r="F179" s="71"/>
      <c r="G179" s="72"/>
      <c r="H179" s="72"/>
      <c r="I179" s="391"/>
      <c r="J179" s="391"/>
      <c r="K179" s="71"/>
      <c r="L179" s="458"/>
      <c r="M179" s="458"/>
      <c r="N179" s="71"/>
      <c r="O179" s="70"/>
      <c r="P179" s="70"/>
      <c r="Q179" s="71"/>
    </row>
    <row r="180" spans="1:17">
      <c r="A180" s="59"/>
      <c r="B180" s="516"/>
      <c r="C180" s="73"/>
      <c r="D180" s="70"/>
      <c r="E180" s="70"/>
      <c r="F180" s="71"/>
      <c r="G180" s="72"/>
      <c r="H180" s="72"/>
      <c r="I180" s="391"/>
      <c r="J180" s="391"/>
      <c r="K180" s="71"/>
      <c r="L180" s="458"/>
      <c r="M180" s="458"/>
      <c r="N180" s="71"/>
      <c r="O180" s="70"/>
      <c r="P180" s="70"/>
      <c r="Q180" s="71"/>
    </row>
    <row r="181" spans="1:17">
      <c r="A181" s="59"/>
      <c r="B181" s="516"/>
      <c r="C181" s="73"/>
      <c r="D181" s="70"/>
      <c r="E181" s="70"/>
      <c r="F181" s="71"/>
      <c r="G181" s="72"/>
      <c r="H181" s="72"/>
      <c r="I181" s="391"/>
      <c r="J181" s="391"/>
      <c r="K181" s="71"/>
      <c r="L181" s="458"/>
      <c r="M181" s="458"/>
      <c r="N181" s="71"/>
      <c r="O181" s="70"/>
      <c r="P181" s="70"/>
      <c r="Q181" s="71"/>
    </row>
    <row r="182" spans="1:17">
      <c r="A182" s="59"/>
      <c r="B182" s="516"/>
      <c r="C182" s="73"/>
      <c r="D182" s="70"/>
      <c r="E182" s="70"/>
      <c r="F182" s="71"/>
      <c r="G182" s="72"/>
      <c r="H182" s="72"/>
      <c r="I182" s="391"/>
      <c r="J182" s="391"/>
      <c r="K182" s="71"/>
      <c r="L182" s="458"/>
      <c r="M182" s="458"/>
      <c r="N182" s="71"/>
      <c r="O182" s="70"/>
      <c r="P182" s="70"/>
      <c r="Q182" s="71"/>
    </row>
    <row r="183" spans="1:17">
      <c r="A183" s="59"/>
      <c r="B183" s="516"/>
      <c r="C183" s="73"/>
      <c r="D183" s="70"/>
      <c r="E183" s="70"/>
      <c r="F183" s="71"/>
      <c r="G183" s="72"/>
      <c r="H183" s="72"/>
      <c r="I183" s="391"/>
      <c r="J183" s="391"/>
      <c r="K183" s="71"/>
      <c r="L183" s="458"/>
      <c r="M183" s="458"/>
      <c r="N183" s="71"/>
      <c r="O183" s="70"/>
      <c r="P183" s="70"/>
      <c r="Q183" s="71"/>
    </row>
    <row r="184" spans="1:17">
      <c r="A184" s="59"/>
      <c r="B184" s="516"/>
      <c r="C184" s="73"/>
      <c r="D184" s="70"/>
      <c r="E184" s="70"/>
      <c r="F184" s="71"/>
      <c r="G184" s="72"/>
      <c r="H184" s="72"/>
      <c r="I184" s="391"/>
      <c r="J184" s="391"/>
      <c r="K184" s="71"/>
      <c r="L184" s="458"/>
      <c r="M184" s="458"/>
      <c r="N184" s="71"/>
      <c r="O184" s="70"/>
      <c r="P184" s="70"/>
      <c r="Q184" s="71"/>
    </row>
    <row r="185" spans="1:17">
      <c r="A185" s="59"/>
      <c r="B185" s="516"/>
      <c r="C185" s="73"/>
      <c r="D185" s="70"/>
      <c r="E185" s="70"/>
      <c r="F185" s="71"/>
      <c r="G185" s="72"/>
      <c r="H185" s="72"/>
      <c r="I185" s="391"/>
      <c r="J185" s="391"/>
      <c r="K185" s="71"/>
      <c r="L185" s="458"/>
      <c r="M185" s="458"/>
      <c r="N185" s="71"/>
      <c r="O185" s="70"/>
      <c r="P185" s="70"/>
      <c r="Q185" s="71"/>
    </row>
    <row r="186" spans="1:17">
      <c r="A186" s="59"/>
      <c r="B186" s="516"/>
      <c r="C186" s="73"/>
      <c r="D186" s="70"/>
      <c r="E186" s="70"/>
      <c r="F186" s="71"/>
      <c r="G186" s="72"/>
      <c r="H186" s="72"/>
      <c r="I186" s="391"/>
      <c r="J186" s="391"/>
      <c r="K186" s="71"/>
      <c r="L186" s="458"/>
      <c r="M186" s="458"/>
      <c r="N186" s="71"/>
      <c r="O186" s="70"/>
      <c r="P186" s="70"/>
      <c r="Q186" s="71"/>
    </row>
    <row r="187" spans="1:17">
      <c r="A187" s="59"/>
      <c r="B187" s="516"/>
      <c r="C187" s="73"/>
      <c r="D187" s="70"/>
      <c r="E187" s="70"/>
      <c r="F187" s="71"/>
      <c r="G187" s="72"/>
      <c r="H187" s="72"/>
      <c r="I187" s="391"/>
      <c r="J187" s="391"/>
      <c r="K187" s="71"/>
      <c r="L187" s="458"/>
      <c r="M187" s="458"/>
      <c r="N187" s="71"/>
      <c r="O187" s="70"/>
      <c r="P187" s="70"/>
      <c r="Q187" s="71"/>
    </row>
    <row r="188" spans="1:17">
      <c r="A188" s="59"/>
      <c r="B188" s="516"/>
      <c r="C188" s="73"/>
      <c r="D188" s="70"/>
      <c r="E188" s="70"/>
      <c r="F188" s="71"/>
      <c r="G188" s="72"/>
      <c r="H188" s="72"/>
      <c r="I188" s="391"/>
      <c r="J188" s="391"/>
      <c r="K188" s="71"/>
      <c r="L188" s="458"/>
      <c r="M188" s="458"/>
      <c r="N188" s="71"/>
      <c r="O188" s="70"/>
      <c r="P188" s="70"/>
      <c r="Q188" s="71"/>
    </row>
    <row r="189" spans="1:17">
      <c r="A189" s="59"/>
      <c r="B189" s="516"/>
      <c r="C189" s="73"/>
      <c r="D189" s="70"/>
      <c r="E189" s="70"/>
      <c r="F189" s="71"/>
      <c r="G189" s="72"/>
      <c r="H189" s="72"/>
      <c r="I189" s="391"/>
      <c r="J189" s="391"/>
      <c r="K189" s="71"/>
      <c r="L189" s="458"/>
      <c r="M189" s="458"/>
      <c r="N189" s="71"/>
      <c r="O189" s="70"/>
      <c r="P189" s="70"/>
      <c r="Q189" s="71"/>
    </row>
    <row r="190" spans="1:17">
      <c r="A190" s="59"/>
      <c r="B190" s="516"/>
      <c r="C190" s="73"/>
      <c r="D190" s="70"/>
      <c r="E190" s="70"/>
      <c r="F190" s="71"/>
      <c r="G190" s="72"/>
      <c r="H190" s="72"/>
      <c r="I190" s="391"/>
      <c r="J190" s="391"/>
      <c r="K190" s="71"/>
      <c r="L190" s="458"/>
      <c r="M190" s="458"/>
      <c r="N190" s="71"/>
      <c r="O190" s="70"/>
      <c r="P190" s="70"/>
      <c r="Q190" s="71"/>
    </row>
    <row r="191" spans="1:17">
      <c r="A191" s="59"/>
      <c r="B191" s="516"/>
      <c r="C191" s="73"/>
      <c r="D191" s="70"/>
      <c r="E191" s="70"/>
      <c r="F191" s="71"/>
      <c r="G191" s="72"/>
      <c r="H191" s="72"/>
      <c r="I191" s="391"/>
      <c r="J191" s="391"/>
      <c r="K191" s="71"/>
      <c r="L191" s="458"/>
      <c r="M191" s="458"/>
      <c r="N191" s="71"/>
      <c r="O191" s="70"/>
      <c r="P191" s="70"/>
      <c r="Q191" s="71"/>
    </row>
    <row r="192" spans="1:17">
      <c r="A192" s="59"/>
      <c r="B192" s="516"/>
      <c r="C192" s="73"/>
      <c r="D192" s="70"/>
      <c r="E192" s="70"/>
      <c r="F192" s="71"/>
      <c r="G192" s="72"/>
      <c r="H192" s="72"/>
      <c r="I192" s="391"/>
      <c r="J192" s="391"/>
      <c r="K192" s="71"/>
      <c r="L192" s="458"/>
      <c r="M192" s="458"/>
      <c r="N192" s="71"/>
      <c r="O192" s="70"/>
      <c r="P192" s="70"/>
      <c r="Q192" s="71"/>
    </row>
    <row r="193" spans="1:17">
      <c r="A193" s="59"/>
      <c r="B193" s="516"/>
      <c r="C193" s="73"/>
      <c r="D193" s="70"/>
      <c r="E193" s="70"/>
      <c r="F193" s="71"/>
      <c r="G193" s="72"/>
      <c r="H193" s="72"/>
      <c r="I193" s="391"/>
      <c r="J193" s="391"/>
      <c r="K193" s="71"/>
      <c r="L193" s="458"/>
      <c r="M193" s="458"/>
      <c r="N193" s="71"/>
      <c r="O193" s="70"/>
      <c r="P193" s="70"/>
      <c r="Q193" s="71"/>
    </row>
    <row r="194" spans="1:17">
      <c r="A194" s="59"/>
      <c r="B194" s="516"/>
      <c r="C194" s="143"/>
      <c r="D194" s="70"/>
      <c r="E194" s="70"/>
      <c r="F194" s="71"/>
      <c r="G194" s="72"/>
      <c r="H194" s="72"/>
      <c r="I194" s="391"/>
      <c r="J194" s="391"/>
      <c r="K194" s="71"/>
      <c r="L194" s="458"/>
      <c r="M194" s="458"/>
      <c r="N194" s="71"/>
      <c r="O194" s="70"/>
      <c r="P194" s="70"/>
      <c r="Q194" s="71"/>
    </row>
    <row r="195" spans="1:17">
      <c r="A195" s="59"/>
      <c r="B195" s="518"/>
      <c r="C195" s="73"/>
      <c r="D195" s="70"/>
      <c r="E195" s="70"/>
      <c r="F195" s="71"/>
      <c r="G195" s="72"/>
      <c r="H195" s="72"/>
      <c r="I195" s="391"/>
      <c r="J195" s="391"/>
      <c r="K195" s="71"/>
      <c r="L195" s="458"/>
      <c r="M195" s="458"/>
      <c r="N195" s="71"/>
      <c r="O195" s="70"/>
      <c r="P195" s="70"/>
      <c r="Q195" s="71"/>
    </row>
    <row r="196" spans="1:17">
      <c r="A196" s="59"/>
      <c r="B196" s="518"/>
      <c r="C196" s="73"/>
      <c r="D196" s="70"/>
      <c r="E196" s="70"/>
      <c r="F196" s="71"/>
      <c r="G196" s="72"/>
      <c r="H196" s="72"/>
      <c r="I196" s="391"/>
      <c r="J196" s="391"/>
      <c r="K196" s="71"/>
      <c r="L196" s="458"/>
      <c r="M196" s="458"/>
      <c r="N196" s="71"/>
      <c r="O196" s="70"/>
      <c r="P196" s="70"/>
      <c r="Q196" s="71"/>
    </row>
    <row r="197" spans="1:17">
      <c r="A197" s="59"/>
      <c r="B197" s="518"/>
      <c r="C197" s="74"/>
      <c r="D197" s="70"/>
      <c r="E197" s="70"/>
      <c r="F197" s="71"/>
      <c r="G197" s="72"/>
      <c r="H197" s="72"/>
      <c r="I197" s="391"/>
      <c r="J197" s="391"/>
      <c r="K197" s="71"/>
      <c r="L197" s="458"/>
      <c r="M197" s="458"/>
      <c r="N197" s="71"/>
      <c r="O197" s="70"/>
      <c r="P197" s="70"/>
      <c r="Q197" s="71"/>
    </row>
    <row r="198" spans="1:17">
      <c r="A198" s="59"/>
      <c r="B198" s="518"/>
      <c r="C198" s="74"/>
      <c r="D198" s="70"/>
      <c r="E198" s="70"/>
      <c r="F198" s="71"/>
      <c r="G198" s="72"/>
      <c r="H198" s="72"/>
      <c r="I198" s="391"/>
      <c r="J198" s="391"/>
      <c r="K198" s="71"/>
      <c r="L198" s="458"/>
      <c r="M198" s="458"/>
      <c r="N198" s="71"/>
      <c r="O198" s="70"/>
      <c r="P198" s="70"/>
      <c r="Q198" s="71"/>
    </row>
    <row r="199" spans="1:17">
      <c r="A199" s="59"/>
      <c r="B199" s="518"/>
      <c r="C199" s="74"/>
      <c r="D199" s="70"/>
      <c r="E199" s="70"/>
      <c r="F199" s="71"/>
      <c r="G199" s="72"/>
      <c r="H199" s="72"/>
      <c r="I199" s="391"/>
      <c r="J199" s="391"/>
      <c r="K199" s="71"/>
      <c r="L199" s="458"/>
      <c r="M199" s="458"/>
      <c r="N199" s="71"/>
      <c r="O199" s="70"/>
      <c r="P199" s="70"/>
      <c r="Q199" s="71"/>
    </row>
    <row r="200" spans="1:17">
      <c r="A200" s="59"/>
      <c r="B200" s="518"/>
      <c r="C200" s="74"/>
      <c r="D200" s="70"/>
      <c r="E200" s="70"/>
      <c r="F200" s="71"/>
      <c r="G200" s="72"/>
      <c r="H200" s="72"/>
      <c r="I200" s="391"/>
      <c r="J200" s="391"/>
      <c r="K200" s="71"/>
      <c r="L200" s="458"/>
      <c r="M200" s="458"/>
      <c r="N200" s="71"/>
      <c r="O200" s="70"/>
      <c r="P200" s="70"/>
      <c r="Q200" s="71"/>
    </row>
    <row r="201" spans="1:17">
      <c r="A201" s="59"/>
      <c r="B201" s="518"/>
      <c r="C201" s="74"/>
      <c r="D201" s="70"/>
      <c r="E201" s="70"/>
      <c r="F201" s="71"/>
      <c r="G201" s="72"/>
      <c r="H201" s="72"/>
      <c r="I201" s="391"/>
      <c r="J201" s="391"/>
      <c r="K201" s="71"/>
      <c r="L201" s="458"/>
      <c r="M201" s="458"/>
      <c r="N201" s="71"/>
      <c r="O201" s="70"/>
      <c r="P201" s="70"/>
      <c r="Q201" s="71"/>
    </row>
    <row r="202" spans="1:17">
      <c r="A202" s="59"/>
      <c r="B202" s="518"/>
      <c r="C202" s="74"/>
      <c r="D202" s="70"/>
      <c r="E202" s="70"/>
      <c r="F202" s="71"/>
      <c r="G202" s="72"/>
      <c r="H202" s="72"/>
      <c r="I202" s="391"/>
      <c r="J202" s="391"/>
      <c r="K202" s="71"/>
      <c r="L202" s="458"/>
      <c r="M202" s="458"/>
      <c r="N202" s="71"/>
      <c r="O202" s="70"/>
      <c r="P202" s="70"/>
      <c r="Q202" s="71"/>
    </row>
    <row r="203" spans="1:17">
      <c r="A203" s="59"/>
      <c r="B203" s="518"/>
      <c r="C203" s="74"/>
      <c r="D203" s="70"/>
      <c r="E203" s="70"/>
      <c r="F203" s="71"/>
      <c r="G203" s="72"/>
      <c r="H203" s="72"/>
      <c r="I203" s="391"/>
      <c r="J203" s="391"/>
      <c r="K203" s="71"/>
      <c r="L203" s="458"/>
      <c r="M203" s="458"/>
      <c r="N203" s="71"/>
      <c r="O203" s="70"/>
      <c r="P203" s="70"/>
      <c r="Q203" s="71"/>
    </row>
    <row r="204" spans="1:17">
      <c r="A204" s="59"/>
      <c r="B204" s="518"/>
      <c r="C204" s="74"/>
      <c r="D204" s="70"/>
      <c r="E204" s="70"/>
      <c r="F204" s="71"/>
      <c r="G204" s="72"/>
      <c r="H204" s="72"/>
      <c r="I204" s="391"/>
      <c r="J204" s="391"/>
      <c r="K204" s="71"/>
      <c r="L204" s="458"/>
      <c r="M204" s="458"/>
      <c r="N204" s="71"/>
      <c r="O204" s="70"/>
      <c r="P204" s="70"/>
      <c r="Q204" s="71"/>
    </row>
    <row r="205" spans="1:17">
      <c r="A205" s="59"/>
      <c r="B205" s="518"/>
      <c r="C205" s="74"/>
      <c r="D205" s="70"/>
      <c r="E205" s="70"/>
      <c r="F205" s="71"/>
      <c r="G205" s="72"/>
      <c r="H205" s="72"/>
      <c r="I205" s="391"/>
      <c r="J205" s="391"/>
      <c r="K205" s="71"/>
      <c r="L205" s="458"/>
      <c r="M205" s="458"/>
      <c r="N205" s="71"/>
      <c r="O205" s="70"/>
      <c r="P205" s="70"/>
      <c r="Q205" s="71"/>
    </row>
    <row r="206" spans="1:17">
      <c r="A206" s="59"/>
      <c r="B206" s="518"/>
      <c r="C206" s="74"/>
      <c r="D206" s="70"/>
      <c r="E206" s="70"/>
      <c r="F206" s="71"/>
      <c r="G206" s="72"/>
      <c r="H206" s="72"/>
      <c r="I206" s="391"/>
      <c r="J206" s="391"/>
      <c r="K206" s="71"/>
      <c r="L206" s="458"/>
      <c r="M206" s="458"/>
      <c r="N206" s="71"/>
      <c r="O206" s="70"/>
      <c r="P206" s="70"/>
      <c r="Q206" s="71"/>
    </row>
    <row r="207" spans="1:17">
      <c r="A207" s="59"/>
      <c r="B207" s="518"/>
      <c r="C207" s="74"/>
      <c r="D207" s="70"/>
      <c r="E207" s="70"/>
      <c r="F207" s="71"/>
      <c r="G207" s="72"/>
      <c r="H207" s="72"/>
      <c r="I207" s="391"/>
      <c r="J207" s="391"/>
      <c r="K207" s="71"/>
      <c r="L207" s="458"/>
      <c r="M207" s="458"/>
      <c r="N207" s="71"/>
      <c r="O207" s="70"/>
      <c r="P207" s="70"/>
      <c r="Q207" s="71"/>
    </row>
    <row r="208" spans="1:17">
      <c r="A208" s="59"/>
      <c r="B208" s="518"/>
      <c r="C208" s="73"/>
      <c r="D208" s="70"/>
      <c r="E208" s="70"/>
      <c r="F208" s="71"/>
      <c r="G208" s="72"/>
      <c r="H208" s="72"/>
      <c r="I208" s="391"/>
      <c r="J208" s="391"/>
      <c r="K208" s="71"/>
      <c r="L208" s="458"/>
      <c r="M208" s="458"/>
      <c r="N208" s="71"/>
      <c r="O208" s="70"/>
      <c r="P208" s="70"/>
      <c r="Q208" s="71"/>
    </row>
    <row r="209" spans="1:17">
      <c r="A209" s="59"/>
      <c r="B209" s="518"/>
      <c r="C209" s="66"/>
      <c r="D209" s="70"/>
      <c r="E209" s="70"/>
      <c r="F209" s="71"/>
      <c r="G209" s="72"/>
      <c r="H209" s="72"/>
      <c r="I209" s="391"/>
      <c r="J209" s="391"/>
      <c r="K209" s="71"/>
      <c r="L209" s="458"/>
      <c r="M209" s="458"/>
      <c r="N209" s="71"/>
      <c r="O209" s="70"/>
      <c r="P209" s="70"/>
      <c r="Q209" s="71"/>
    </row>
    <row r="210" spans="1:17">
      <c r="A210" s="59"/>
      <c r="B210" s="518"/>
      <c r="C210" s="66"/>
      <c r="D210" s="70"/>
      <c r="E210" s="70"/>
      <c r="F210" s="71"/>
      <c r="G210" s="72"/>
      <c r="H210" s="72"/>
      <c r="I210" s="391"/>
      <c r="J210" s="391"/>
      <c r="K210" s="71"/>
      <c r="L210" s="458"/>
      <c r="M210" s="458"/>
      <c r="N210" s="71"/>
      <c r="O210" s="70"/>
      <c r="P210" s="70"/>
      <c r="Q210" s="71"/>
    </row>
    <row r="211" spans="1:17">
      <c r="A211" s="59"/>
      <c r="B211" s="518"/>
      <c r="C211" s="66"/>
      <c r="D211" s="70"/>
      <c r="E211" s="70"/>
      <c r="F211" s="71"/>
      <c r="G211" s="72"/>
      <c r="H211" s="72"/>
      <c r="I211" s="391"/>
      <c r="J211" s="391"/>
      <c r="K211" s="71"/>
      <c r="L211" s="458"/>
      <c r="M211" s="458"/>
      <c r="N211" s="71"/>
      <c r="O211" s="70"/>
      <c r="P211" s="70"/>
      <c r="Q211" s="71"/>
    </row>
    <row r="212" spans="1:17">
      <c r="A212" s="59"/>
      <c r="B212" s="518"/>
      <c r="C212" s="66"/>
      <c r="D212" s="70"/>
      <c r="E212" s="70"/>
      <c r="F212" s="71"/>
      <c r="G212" s="72"/>
      <c r="H212" s="72"/>
      <c r="I212" s="391"/>
      <c r="J212" s="391"/>
      <c r="K212" s="71"/>
      <c r="L212" s="458"/>
      <c r="M212" s="458"/>
      <c r="N212" s="71"/>
      <c r="O212" s="70"/>
      <c r="P212" s="70"/>
      <c r="Q212" s="71"/>
    </row>
    <row r="213" spans="1:17">
      <c r="A213" s="59"/>
      <c r="B213" s="516"/>
      <c r="C213" s="74"/>
      <c r="D213" s="70"/>
      <c r="E213" s="70"/>
      <c r="F213" s="71"/>
      <c r="G213" s="72"/>
      <c r="H213" s="72"/>
      <c r="I213" s="391"/>
      <c r="J213" s="391"/>
      <c r="K213" s="71"/>
      <c r="L213" s="458"/>
      <c r="M213" s="458"/>
      <c r="N213" s="71"/>
      <c r="O213" s="70"/>
      <c r="P213" s="70"/>
      <c r="Q213" s="71"/>
    </row>
    <row r="214" spans="1:17">
      <c r="A214" s="59"/>
      <c r="B214" s="516"/>
      <c r="C214" s="74"/>
      <c r="D214" s="70"/>
      <c r="E214" s="70"/>
      <c r="F214" s="71"/>
      <c r="G214" s="72"/>
      <c r="H214" s="72"/>
      <c r="I214" s="391"/>
      <c r="J214" s="391"/>
      <c r="K214" s="71"/>
      <c r="L214" s="458"/>
      <c r="M214" s="458"/>
      <c r="N214" s="71"/>
      <c r="O214" s="70"/>
      <c r="P214" s="70"/>
      <c r="Q214" s="71"/>
    </row>
    <row r="215" spans="1:17">
      <c r="A215" s="59"/>
      <c r="B215" s="516"/>
      <c r="C215" s="74"/>
      <c r="D215" s="70"/>
      <c r="E215" s="70"/>
      <c r="F215" s="71"/>
      <c r="G215" s="72"/>
      <c r="H215" s="72"/>
      <c r="I215" s="391"/>
      <c r="J215" s="391"/>
      <c r="K215" s="71"/>
      <c r="L215" s="458"/>
      <c r="M215" s="458"/>
      <c r="N215" s="71"/>
      <c r="O215" s="70"/>
      <c r="P215" s="70"/>
      <c r="Q215" s="71"/>
    </row>
    <row r="216" spans="1:17">
      <c r="A216" s="59"/>
      <c r="B216" s="516"/>
      <c r="C216" s="74"/>
      <c r="D216" s="70"/>
      <c r="E216" s="70"/>
      <c r="F216" s="71"/>
      <c r="G216" s="72"/>
      <c r="H216" s="72"/>
      <c r="I216" s="391"/>
      <c r="J216" s="391"/>
      <c r="K216" s="71"/>
      <c r="L216" s="458"/>
      <c r="M216" s="458"/>
      <c r="N216" s="71"/>
      <c r="O216" s="70"/>
      <c r="P216" s="70"/>
      <c r="Q216" s="71"/>
    </row>
    <row r="217" spans="1:17">
      <c r="A217" s="59"/>
      <c r="B217" s="516"/>
      <c r="C217" s="74"/>
      <c r="D217" s="70"/>
      <c r="E217" s="70"/>
      <c r="F217" s="71"/>
      <c r="G217" s="72"/>
      <c r="H217" s="72"/>
      <c r="I217" s="391"/>
      <c r="J217" s="391"/>
      <c r="K217" s="71"/>
      <c r="L217" s="458"/>
      <c r="M217" s="458"/>
      <c r="N217" s="71"/>
      <c r="O217" s="70"/>
      <c r="P217" s="70"/>
      <c r="Q217" s="71"/>
    </row>
    <row r="218" spans="1:17">
      <c r="A218" s="59"/>
      <c r="B218" s="516"/>
      <c r="C218" s="143"/>
      <c r="D218" s="75"/>
      <c r="E218" s="75"/>
      <c r="F218" s="76"/>
      <c r="G218" s="77"/>
      <c r="H218" s="77"/>
      <c r="I218" s="392"/>
      <c r="J218" s="392"/>
      <c r="K218" s="76"/>
      <c r="L218" s="459"/>
      <c r="M218" s="459"/>
      <c r="N218" s="76"/>
      <c r="O218" s="75"/>
      <c r="P218" s="75"/>
      <c r="Q218" s="76"/>
    </row>
    <row r="219" spans="1:17">
      <c r="A219" s="59"/>
      <c r="B219" s="516"/>
      <c r="C219" s="143"/>
      <c r="D219" s="75"/>
      <c r="E219" s="75"/>
      <c r="F219" s="76"/>
      <c r="G219" s="77"/>
      <c r="H219" s="77"/>
      <c r="I219" s="392"/>
      <c r="J219" s="392"/>
      <c r="K219" s="76"/>
      <c r="L219" s="459"/>
      <c r="M219" s="459"/>
      <c r="N219" s="76"/>
      <c r="O219" s="75"/>
      <c r="P219" s="75"/>
      <c r="Q219" s="76"/>
    </row>
    <row r="220" spans="1:17">
      <c r="A220" s="59"/>
      <c r="B220" s="516"/>
      <c r="C220" s="143"/>
      <c r="D220" s="75"/>
      <c r="E220" s="75"/>
      <c r="F220" s="76"/>
      <c r="G220" s="77"/>
      <c r="H220" s="77"/>
      <c r="I220" s="392"/>
      <c r="J220" s="392"/>
      <c r="K220" s="76"/>
      <c r="L220" s="459"/>
      <c r="M220" s="459"/>
      <c r="N220" s="76"/>
      <c r="O220" s="75"/>
      <c r="P220" s="75"/>
      <c r="Q220" s="76"/>
    </row>
    <row r="221" spans="1:17">
      <c r="A221" s="59"/>
      <c r="B221" s="516"/>
      <c r="C221" s="143"/>
      <c r="D221" s="75"/>
      <c r="E221" s="75"/>
      <c r="F221" s="76"/>
      <c r="G221" s="77"/>
      <c r="H221" s="77"/>
      <c r="I221" s="392"/>
      <c r="J221" s="392"/>
      <c r="K221" s="76"/>
      <c r="L221" s="459"/>
      <c r="M221" s="459"/>
      <c r="N221" s="76"/>
      <c r="O221" s="75"/>
      <c r="P221" s="75"/>
      <c r="Q221" s="76"/>
    </row>
    <row r="222" spans="1:17">
      <c r="A222" s="59"/>
      <c r="B222" s="516"/>
      <c r="C222" s="143"/>
      <c r="D222" s="75"/>
      <c r="E222" s="75"/>
      <c r="F222" s="76"/>
      <c r="G222" s="77"/>
      <c r="H222" s="77"/>
      <c r="I222" s="392"/>
      <c r="J222" s="392"/>
      <c r="K222" s="76"/>
      <c r="L222" s="459"/>
      <c r="M222" s="459"/>
      <c r="N222" s="76"/>
      <c r="O222" s="75"/>
      <c r="P222" s="75"/>
      <c r="Q222" s="76"/>
    </row>
    <row r="223" spans="1:17">
      <c r="A223" s="59"/>
      <c r="B223" s="516"/>
      <c r="C223" s="143"/>
      <c r="D223" s="75"/>
      <c r="E223" s="75"/>
      <c r="F223" s="76"/>
      <c r="G223" s="77"/>
      <c r="H223" s="77"/>
      <c r="I223" s="392"/>
      <c r="J223" s="392"/>
      <c r="K223" s="76"/>
      <c r="L223" s="459"/>
      <c r="M223" s="459"/>
      <c r="N223" s="76"/>
      <c r="O223" s="75"/>
      <c r="P223" s="75"/>
      <c r="Q223" s="76"/>
    </row>
    <row r="224" spans="1:17">
      <c r="A224" s="59"/>
      <c r="B224" s="516"/>
      <c r="C224" s="143"/>
      <c r="D224" s="75"/>
      <c r="E224" s="75"/>
      <c r="F224" s="76"/>
      <c r="G224" s="77"/>
      <c r="H224" s="77"/>
      <c r="I224" s="392"/>
      <c r="J224" s="392"/>
      <c r="K224" s="76"/>
      <c r="L224" s="459"/>
      <c r="M224" s="459"/>
      <c r="N224" s="76"/>
      <c r="O224" s="75"/>
      <c r="P224" s="75"/>
      <c r="Q224" s="76"/>
    </row>
    <row r="225" spans="1:17">
      <c r="A225" s="59"/>
      <c r="B225" s="516"/>
      <c r="C225" s="143"/>
      <c r="D225" s="75"/>
      <c r="E225" s="75"/>
      <c r="F225" s="76"/>
      <c r="G225" s="77"/>
      <c r="H225" s="77"/>
      <c r="I225" s="392"/>
      <c r="J225" s="392"/>
      <c r="K225" s="76"/>
      <c r="L225" s="459"/>
      <c r="M225" s="459"/>
      <c r="N225" s="76"/>
      <c r="O225" s="75"/>
      <c r="P225" s="75"/>
      <c r="Q225" s="76"/>
    </row>
    <row r="226" spans="1:17">
      <c r="A226" s="59"/>
      <c r="B226" s="516"/>
      <c r="C226" s="143"/>
      <c r="D226" s="75"/>
      <c r="E226" s="75"/>
      <c r="F226" s="76"/>
      <c r="G226" s="77"/>
      <c r="H226" s="77"/>
      <c r="I226" s="392"/>
      <c r="J226" s="392"/>
      <c r="K226" s="76"/>
      <c r="L226" s="459"/>
      <c r="M226" s="459"/>
      <c r="N226" s="76"/>
      <c r="O226" s="75"/>
      <c r="P226" s="75"/>
      <c r="Q226" s="76"/>
    </row>
    <row r="227" spans="1:17">
      <c r="A227" s="59"/>
      <c r="B227" s="516"/>
      <c r="C227" s="143"/>
      <c r="D227" s="75"/>
      <c r="E227" s="75"/>
      <c r="F227" s="76"/>
      <c r="G227" s="77"/>
      <c r="H227" s="77"/>
      <c r="I227" s="392"/>
      <c r="J227" s="392"/>
      <c r="K227" s="76"/>
      <c r="L227" s="459"/>
      <c r="M227" s="459"/>
      <c r="N227" s="76"/>
      <c r="O227" s="75"/>
      <c r="P227" s="75"/>
      <c r="Q227" s="76"/>
    </row>
    <row r="228" spans="1:17">
      <c r="A228" s="59"/>
      <c r="B228" s="516"/>
      <c r="C228" s="143"/>
      <c r="D228" s="75"/>
      <c r="E228" s="75"/>
      <c r="F228" s="76"/>
      <c r="G228" s="77"/>
      <c r="H228" s="77"/>
      <c r="I228" s="392"/>
      <c r="J228" s="392"/>
      <c r="K228" s="76"/>
      <c r="L228" s="459"/>
      <c r="M228" s="459"/>
      <c r="N228" s="76"/>
      <c r="O228" s="75"/>
      <c r="P228" s="75"/>
      <c r="Q228" s="76"/>
    </row>
    <row r="229" spans="1:17">
      <c r="A229" s="59"/>
      <c r="B229" s="516"/>
      <c r="C229" s="143"/>
      <c r="D229" s="75"/>
      <c r="E229" s="75"/>
      <c r="F229" s="76"/>
      <c r="G229" s="77"/>
      <c r="H229" s="77"/>
      <c r="I229" s="392"/>
      <c r="J229" s="392"/>
      <c r="K229" s="76"/>
      <c r="L229" s="459"/>
      <c r="M229" s="459"/>
      <c r="N229" s="76"/>
      <c r="O229" s="75"/>
      <c r="P229" s="75"/>
      <c r="Q229" s="76"/>
    </row>
    <row r="230" spans="1:17">
      <c r="A230" s="59"/>
      <c r="B230" s="516"/>
      <c r="C230" s="143"/>
      <c r="D230" s="75"/>
      <c r="E230" s="75"/>
      <c r="F230" s="76"/>
      <c r="G230" s="77"/>
      <c r="H230" s="77"/>
      <c r="I230" s="392"/>
      <c r="J230" s="392"/>
      <c r="K230" s="76"/>
      <c r="L230" s="459"/>
      <c r="M230" s="459"/>
      <c r="N230" s="76"/>
      <c r="O230" s="75"/>
      <c r="P230" s="75"/>
      <c r="Q230" s="76"/>
    </row>
    <row r="231" spans="1:17">
      <c r="A231" s="59"/>
      <c r="B231" s="516"/>
      <c r="C231" s="143"/>
      <c r="D231" s="75"/>
      <c r="E231" s="75"/>
      <c r="F231" s="76"/>
      <c r="G231" s="77"/>
      <c r="H231" s="77"/>
      <c r="I231" s="392"/>
      <c r="J231" s="392"/>
      <c r="K231" s="76"/>
      <c r="L231" s="459"/>
      <c r="M231" s="459"/>
      <c r="N231" s="76"/>
      <c r="O231" s="75"/>
      <c r="P231" s="75"/>
      <c r="Q231" s="76"/>
    </row>
    <row r="232" spans="1:17">
      <c r="A232" s="59"/>
      <c r="B232" s="516"/>
      <c r="C232" s="143"/>
      <c r="D232" s="75"/>
      <c r="E232" s="75"/>
      <c r="F232" s="76"/>
      <c r="G232" s="77"/>
      <c r="H232" s="77"/>
      <c r="I232" s="392"/>
      <c r="J232" s="392"/>
      <c r="K232" s="76"/>
      <c r="L232" s="459"/>
      <c r="M232" s="459"/>
      <c r="N232" s="76"/>
      <c r="O232" s="75"/>
      <c r="P232" s="75"/>
      <c r="Q232" s="76"/>
    </row>
    <row r="233" spans="1:17">
      <c r="A233" s="59"/>
      <c r="B233" s="516"/>
      <c r="C233" s="143"/>
      <c r="D233" s="75"/>
      <c r="E233" s="75"/>
      <c r="F233" s="76"/>
      <c r="G233" s="77"/>
      <c r="H233" s="77"/>
      <c r="I233" s="392"/>
      <c r="J233" s="392"/>
      <c r="K233" s="76"/>
      <c r="L233" s="459"/>
      <c r="M233" s="459"/>
      <c r="N233" s="76"/>
      <c r="O233" s="75"/>
      <c r="P233" s="75"/>
      <c r="Q233" s="76"/>
    </row>
    <row r="234" spans="1:17">
      <c r="A234" s="59"/>
      <c r="B234" s="516"/>
      <c r="C234" s="143"/>
      <c r="D234" s="75"/>
      <c r="E234" s="75"/>
      <c r="F234" s="76"/>
      <c r="G234" s="77"/>
      <c r="H234" s="77"/>
      <c r="I234" s="392"/>
      <c r="J234" s="392"/>
      <c r="K234" s="76"/>
      <c r="L234" s="459"/>
      <c r="M234" s="459"/>
      <c r="N234" s="76"/>
      <c r="O234" s="75"/>
      <c r="P234" s="75"/>
      <c r="Q234" s="76"/>
    </row>
    <row r="235" spans="1:17">
      <c r="A235" s="59"/>
      <c r="B235" s="516"/>
      <c r="C235" s="143"/>
      <c r="D235" s="75"/>
      <c r="E235" s="75"/>
      <c r="F235" s="76"/>
      <c r="G235" s="77"/>
      <c r="H235" s="77"/>
      <c r="I235" s="392"/>
      <c r="J235" s="392"/>
      <c r="K235" s="76"/>
      <c r="L235" s="459"/>
      <c r="M235" s="459"/>
      <c r="N235" s="76"/>
      <c r="O235" s="75"/>
      <c r="P235" s="75"/>
      <c r="Q235" s="76"/>
    </row>
    <row r="236" spans="1:17">
      <c r="A236" s="59"/>
      <c r="B236" s="516"/>
      <c r="C236" s="143"/>
      <c r="D236" s="75"/>
      <c r="E236" s="75"/>
      <c r="F236" s="76"/>
      <c r="G236" s="77"/>
      <c r="H236" s="77"/>
      <c r="I236" s="392"/>
      <c r="J236" s="392"/>
      <c r="K236" s="76"/>
      <c r="L236" s="459"/>
      <c r="M236" s="459"/>
      <c r="N236" s="76"/>
      <c r="O236" s="75"/>
      <c r="P236" s="75"/>
      <c r="Q236" s="76"/>
    </row>
    <row r="237" spans="1:17">
      <c r="A237" s="59"/>
      <c r="B237" s="516"/>
      <c r="C237" s="143"/>
      <c r="D237" s="75"/>
      <c r="E237" s="75"/>
      <c r="F237" s="76"/>
      <c r="G237" s="77"/>
      <c r="H237" s="77"/>
      <c r="I237" s="392"/>
      <c r="J237" s="392"/>
      <c r="K237" s="76"/>
      <c r="L237" s="459"/>
      <c r="M237" s="459"/>
      <c r="N237" s="76"/>
      <c r="O237" s="75"/>
      <c r="P237" s="75"/>
      <c r="Q237" s="76"/>
    </row>
    <row r="238" spans="1:17">
      <c r="A238" s="59"/>
      <c r="B238" s="516"/>
      <c r="C238" s="143"/>
      <c r="D238" s="75"/>
      <c r="E238" s="75"/>
      <c r="F238" s="76"/>
      <c r="G238" s="77"/>
      <c r="H238" s="77"/>
      <c r="I238" s="392"/>
      <c r="J238" s="392"/>
      <c r="K238" s="76"/>
      <c r="L238" s="459"/>
      <c r="M238" s="459"/>
      <c r="N238" s="76"/>
      <c r="O238" s="75"/>
      <c r="P238" s="75"/>
      <c r="Q238" s="76"/>
    </row>
    <row r="239" spans="1:17">
      <c r="A239" s="59"/>
      <c r="B239" s="516"/>
      <c r="C239" s="143"/>
      <c r="D239" s="75"/>
      <c r="E239" s="75"/>
      <c r="F239" s="76"/>
      <c r="G239" s="77"/>
      <c r="H239" s="77"/>
      <c r="I239" s="392"/>
      <c r="J239" s="392"/>
      <c r="K239" s="76"/>
      <c r="L239" s="459"/>
      <c r="M239" s="459"/>
      <c r="N239" s="76"/>
      <c r="O239" s="75"/>
      <c r="P239" s="75"/>
      <c r="Q239" s="76"/>
    </row>
    <row r="240" spans="1:17">
      <c r="A240" s="59"/>
      <c r="B240" s="516"/>
      <c r="C240" s="143"/>
      <c r="D240" s="75"/>
      <c r="E240" s="75"/>
      <c r="F240" s="76"/>
      <c r="G240" s="77"/>
      <c r="H240" s="77"/>
      <c r="I240" s="392"/>
      <c r="J240" s="392"/>
      <c r="K240" s="76"/>
      <c r="L240" s="459"/>
      <c r="M240" s="459"/>
      <c r="N240" s="76"/>
      <c r="O240" s="75"/>
      <c r="P240" s="75"/>
      <c r="Q240" s="76"/>
    </row>
    <row r="241" spans="1:17">
      <c r="A241" s="59"/>
      <c r="B241" s="516"/>
      <c r="C241" s="143"/>
      <c r="D241" s="75"/>
      <c r="E241" s="75"/>
      <c r="F241" s="76"/>
      <c r="G241" s="77"/>
      <c r="H241" s="77"/>
      <c r="I241" s="392"/>
      <c r="J241" s="392"/>
      <c r="K241" s="76"/>
      <c r="L241" s="459"/>
      <c r="M241" s="459"/>
      <c r="N241" s="76"/>
      <c r="O241" s="75"/>
      <c r="P241" s="75"/>
      <c r="Q241" s="76"/>
    </row>
    <row r="242" spans="1:17">
      <c r="A242" s="59"/>
      <c r="B242" s="516"/>
      <c r="C242" s="143"/>
      <c r="D242" s="75"/>
      <c r="E242" s="75"/>
      <c r="F242" s="76"/>
      <c r="G242" s="77"/>
      <c r="H242" s="77"/>
      <c r="I242" s="392"/>
      <c r="J242" s="392"/>
      <c r="K242" s="76"/>
      <c r="L242" s="459"/>
      <c r="M242" s="459"/>
      <c r="N242" s="76"/>
      <c r="O242" s="75"/>
      <c r="P242" s="75"/>
      <c r="Q242" s="76"/>
    </row>
    <row r="243" spans="1:17">
      <c r="A243" s="59"/>
      <c r="B243" s="516"/>
      <c r="C243" s="143"/>
      <c r="D243" s="75"/>
      <c r="E243" s="75"/>
      <c r="F243" s="76"/>
      <c r="G243" s="77"/>
      <c r="H243" s="77"/>
      <c r="I243" s="392"/>
      <c r="J243" s="392"/>
      <c r="K243" s="76"/>
      <c r="L243" s="459"/>
      <c r="M243" s="459"/>
      <c r="N243" s="76"/>
      <c r="O243" s="75"/>
      <c r="P243" s="75"/>
      <c r="Q243" s="76"/>
    </row>
    <row r="244" spans="1:17">
      <c r="A244" s="59"/>
      <c r="B244" s="516"/>
      <c r="C244" s="143"/>
      <c r="D244" s="75"/>
      <c r="E244" s="75"/>
      <c r="F244" s="76"/>
      <c r="G244" s="77"/>
      <c r="H244" s="77"/>
      <c r="I244" s="392"/>
      <c r="J244" s="392"/>
      <c r="K244" s="76"/>
      <c r="L244" s="459"/>
      <c r="M244" s="459"/>
      <c r="N244" s="76"/>
      <c r="O244" s="75"/>
      <c r="P244" s="75"/>
      <c r="Q244" s="76"/>
    </row>
    <row r="245" spans="1:17">
      <c r="A245" s="59"/>
      <c r="B245" s="516"/>
      <c r="C245" s="143"/>
      <c r="D245" s="75"/>
      <c r="E245" s="75"/>
      <c r="F245" s="76"/>
      <c r="G245" s="77"/>
      <c r="H245" s="77"/>
      <c r="I245" s="392"/>
      <c r="J245" s="392"/>
      <c r="K245" s="76"/>
      <c r="L245" s="459"/>
      <c r="M245" s="459"/>
      <c r="N245" s="76"/>
      <c r="O245" s="75"/>
      <c r="P245" s="75"/>
      <c r="Q245" s="76"/>
    </row>
    <row r="246" spans="1:17">
      <c r="A246" s="59"/>
      <c r="B246" s="516"/>
      <c r="C246" s="143"/>
      <c r="D246" s="75"/>
      <c r="E246" s="75"/>
      <c r="F246" s="76"/>
      <c r="G246" s="77"/>
      <c r="H246" s="77"/>
      <c r="I246" s="392"/>
      <c r="J246" s="392"/>
      <c r="K246" s="76"/>
      <c r="L246" s="459"/>
      <c r="M246" s="459"/>
      <c r="N246" s="76"/>
      <c r="O246" s="75"/>
      <c r="P246" s="75"/>
      <c r="Q246" s="76"/>
    </row>
    <row r="247" spans="1:17">
      <c r="A247" s="59"/>
      <c r="B247" s="516"/>
      <c r="C247" s="143"/>
      <c r="D247" s="75"/>
      <c r="E247" s="75"/>
      <c r="F247" s="76"/>
      <c r="G247" s="77"/>
      <c r="H247" s="77"/>
      <c r="I247" s="392"/>
      <c r="J247" s="392"/>
      <c r="K247" s="76"/>
      <c r="L247" s="459"/>
      <c r="M247" s="459"/>
      <c r="N247" s="76"/>
      <c r="O247" s="75"/>
      <c r="P247" s="75"/>
      <c r="Q247" s="76"/>
    </row>
    <row r="248" spans="1:17">
      <c r="A248" s="59"/>
      <c r="B248" s="516"/>
      <c r="C248" s="143"/>
      <c r="D248" s="75"/>
      <c r="E248" s="75"/>
      <c r="F248" s="76"/>
      <c r="G248" s="77"/>
      <c r="H248" s="77"/>
      <c r="I248" s="392"/>
      <c r="J248" s="392"/>
      <c r="K248" s="76"/>
      <c r="L248" s="459"/>
      <c r="M248" s="459"/>
      <c r="N248" s="76"/>
      <c r="O248" s="75"/>
      <c r="P248" s="75"/>
      <c r="Q248" s="76"/>
    </row>
    <row r="249" spans="1:17">
      <c r="A249" s="59"/>
      <c r="B249" s="516"/>
      <c r="C249" s="143"/>
      <c r="D249" s="75"/>
      <c r="E249" s="75"/>
      <c r="F249" s="76"/>
      <c r="G249" s="77"/>
      <c r="H249" s="77"/>
      <c r="I249" s="392"/>
      <c r="J249" s="392"/>
      <c r="K249" s="76"/>
      <c r="L249" s="459"/>
      <c r="M249" s="459"/>
      <c r="N249" s="76"/>
      <c r="O249" s="75"/>
      <c r="P249" s="75"/>
      <c r="Q249" s="76"/>
    </row>
    <row r="250" spans="1:17">
      <c r="A250" s="59"/>
      <c r="B250" s="516"/>
      <c r="C250" s="143"/>
      <c r="D250" s="75"/>
      <c r="E250" s="75"/>
      <c r="F250" s="76"/>
      <c r="G250" s="77"/>
      <c r="H250" s="77"/>
      <c r="I250" s="392"/>
      <c r="J250" s="392"/>
      <c r="K250" s="76"/>
      <c r="L250" s="459"/>
      <c r="M250" s="459"/>
      <c r="N250" s="76"/>
      <c r="O250" s="75"/>
      <c r="P250" s="75"/>
      <c r="Q250" s="76"/>
    </row>
    <row r="251" spans="1:17">
      <c r="A251" s="59"/>
      <c r="B251" s="516"/>
      <c r="C251" s="143"/>
      <c r="D251" s="75"/>
      <c r="E251" s="75"/>
      <c r="F251" s="76"/>
      <c r="G251" s="77"/>
      <c r="H251" s="77"/>
      <c r="I251" s="392"/>
      <c r="J251" s="392"/>
      <c r="K251" s="76"/>
      <c r="L251" s="459"/>
      <c r="M251" s="459"/>
      <c r="N251" s="76"/>
      <c r="O251" s="75"/>
      <c r="P251" s="75"/>
      <c r="Q251" s="76"/>
    </row>
    <row r="252" spans="1:17">
      <c r="A252" s="59"/>
      <c r="B252" s="516"/>
      <c r="C252" s="143"/>
      <c r="D252" s="75"/>
      <c r="E252" s="75"/>
      <c r="F252" s="76"/>
      <c r="G252" s="77"/>
      <c r="H252" s="77"/>
      <c r="I252" s="392"/>
      <c r="J252" s="392"/>
      <c r="K252" s="76"/>
      <c r="L252" s="459"/>
      <c r="M252" s="459"/>
      <c r="N252" s="76"/>
      <c r="O252" s="75"/>
      <c r="P252" s="75"/>
      <c r="Q252" s="76"/>
    </row>
    <row r="253" spans="1:17">
      <c r="A253" s="59"/>
      <c r="B253" s="516"/>
      <c r="C253" s="143"/>
      <c r="D253" s="75"/>
      <c r="E253" s="75"/>
      <c r="F253" s="76"/>
      <c r="G253" s="77"/>
      <c r="H253" s="77"/>
      <c r="I253" s="392"/>
      <c r="J253" s="392"/>
      <c r="K253" s="76"/>
      <c r="L253" s="459"/>
      <c r="M253" s="459"/>
      <c r="N253" s="76"/>
      <c r="O253" s="75"/>
      <c r="P253" s="75"/>
      <c r="Q253" s="76"/>
    </row>
    <row r="254" spans="1:17">
      <c r="A254" s="59"/>
      <c r="B254" s="516"/>
      <c r="C254" s="143"/>
      <c r="D254" s="75"/>
      <c r="E254" s="75"/>
      <c r="F254" s="76"/>
      <c r="G254" s="77"/>
      <c r="H254" s="77"/>
      <c r="I254" s="392"/>
      <c r="J254" s="392"/>
      <c r="K254" s="76"/>
      <c r="L254" s="459"/>
      <c r="M254" s="459"/>
      <c r="N254" s="76"/>
      <c r="O254" s="75"/>
      <c r="P254" s="75"/>
      <c r="Q254" s="76"/>
    </row>
    <row r="255" spans="1:17">
      <c r="A255" s="59"/>
      <c r="B255" s="516"/>
      <c r="C255" s="143"/>
      <c r="D255" s="75"/>
      <c r="E255" s="75"/>
      <c r="F255" s="76"/>
      <c r="G255" s="77"/>
      <c r="H255" s="77"/>
      <c r="I255" s="392"/>
      <c r="J255" s="392"/>
      <c r="K255" s="76"/>
      <c r="L255" s="459"/>
      <c r="M255" s="459"/>
      <c r="N255" s="76"/>
      <c r="O255" s="75"/>
      <c r="P255" s="75"/>
      <c r="Q255" s="76"/>
    </row>
    <row r="256" spans="1:17">
      <c r="A256" s="59"/>
      <c r="B256" s="516"/>
      <c r="C256" s="143"/>
      <c r="D256" s="75"/>
      <c r="E256" s="75"/>
      <c r="F256" s="76"/>
      <c r="G256" s="77"/>
      <c r="H256" s="77"/>
      <c r="I256" s="392"/>
      <c r="J256" s="392"/>
      <c r="K256" s="76"/>
      <c r="L256" s="459"/>
      <c r="M256" s="459"/>
      <c r="N256" s="76"/>
      <c r="O256" s="75"/>
      <c r="P256" s="75"/>
      <c r="Q256" s="76"/>
    </row>
    <row r="257" spans="1:17">
      <c r="A257" s="59"/>
      <c r="B257" s="516"/>
      <c r="C257" s="143"/>
      <c r="D257" s="75"/>
      <c r="E257" s="75"/>
      <c r="F257" s="76"/>
      <c r="G257" s="77"/>
      <c r="H257" s="77"/>
      <c r="I257" s="392"/>
      <c r="J257" s="392"/>
      <c r="K257" s="76"/>
      <c r="L257" s="459"/>
      <c r="M257" s="459"/>
      <c r="N257" s="76"/>
      <c r="O257" s="75"/>
      <c r="P257" s="75"/>
      <c r="Q257" s="76"/>
    </row>
    <row r="258" spans="1:17">
      <c r="A258" s="59"/>
      <c r="B258" s="516"/>
      <c r="C258" s="143"/>
      <c r="D258" s="75"/>
      <c r="E258" s="75"/>
      <c r="F258" s="76"/>
      <c r="G258" s="77"/>
      <c r="H258" s="77"/>
      <c r="I258" s="392"/>
      <c r="J258" s="392"/>
      <c r="K258" s="76"/>
      <c r="L258" s="459"/>
      <c r="M258" s="459"/>
      <c r="N258" s="76"/>
      <c r="O258" s="75"/>
      <c r="P258" s="75"/>
      <c r="Q258" s="76"/>
    </row>
    <row r="259" spans="1:17">
      <c r="A259" s="59"/>
      <c r="B259" s="516"/>
      <c r="C259" s="143"/>
      <c r="D259" s="75"/>
      <c r="E259" s="75"/>
      <c r="F259" s="76"/>
      <c r="G259" s="77"/>
      <c r="H259" s="77"/>
      <c r="I259" s="392"/>
      <c r="J259" s="392"/>
      <c r="K259" s="76"/>
      <c r="L259" s="459"/>
      <c r="M259" s="459"/>
      <c r="N259" s="76"/>
      <c r="O259" s="75"/>
      <c r="P259" s="75"/>
      <c r="Q259" s="76"/>
    </row>
    <row r="260" spans="1:17">
      <c r="A260" s="59"/>
      <c r="B260" s="516"/>
      <c r="C260" s="143"/>
      <c r="D260" s="75"/>
      <c r="E260" s="75"/>
      <c r="F260" s="76"/>
      <c r="G260" s="77"/>
      <c r="H260" s="77"/>
      <c r="I260" s="392"/>
      <c r="J260" s="392"/>
      <c r="K260" s="76"/>
      <c r="L260" s="459"/>
      <c r="M260" s="459"/>
      <c r="N260" s="76"/>
      <c r="O260" s="75"/>
      <c r="P260" s="75"/>
      <c r="Q260" s="76"/>
    </row>
    <row r="261" spans="1:17">
      <c r="A261" s="59"/>
      <c r="B261" s="516"/>
      <c r="C261" s="143"/>
      <c r="D261" s="75"/>
      <c r="E261" s="75"/>
      <c r="F261" s="76"/>
      <c r="G261" s="77"/>
      <c r="H261" s="77"/>
      <c r="I261" s="392"/>
      <c r="J261" s="392"/>
      <c r="K261" s="76"/>
      <c r="L261" s="459"/>
      <c r="M261" s="459"/>
      <c r="N261" s="76"/>
      <c r="O261" s="75"/>
      <c r="P261" s="75"/>
      <c r="Q261" s="76"/>
    </row>
    <row r="262" spans="1:17">
      <c r="A262" s="59"/>
      <c r="B262" s="516"/>
      <c r="C262" s="143"/>
      <c r="D262" s="75"/>
      <c r="E262" s="75"/>
      <c r="F262" s="76"/>
      <c r="G262" s="77"/>
      <c r="H262" s="77"/>
      <c r="I262" s="392"/>
      <c r="J262" s="392"/>
      <c r="K262" s="76"/>
      <c r="L262" s="459"/>
      <c r="M262" s="459"/>
      <c r="N262" s="76"/>
      <c r="O262" s="75"/>
      <c r="P262" s="75"/>
      <c r="Q262" s="76"/>
    </row>
    <row r="263" spans="1:17">
      <c r="A263" s="59"/>
      <c r="B263" s="516"/>
      <c r="C263" s="143"/>
      <c r="D263" s="75"/>
      <c r="E263" s="75"/>
      <c r="F263" s="76"/>
      <c r="G263" s="77"/>
      <c r="H263" s="77"/>
      <c r="I263" s="392"/>
      <c r="J263" s="392"/>
      <c r="K263" s="76"/>
      <c r="L263" s="459"/>
      <c r="M263" s="459"/>
      <c r="N263" s="76"/>
      <c r="O263" s="75"/>
      <c r="P263" s="75"/>
      <c r="Q263" s="76"/>
    </row>
    <row r="264" spans="1:17">
      <c r="A264" s="59"/>
      <c r="B264" s="516"/>
      <c r="C264" s="143"/>
      <c r="D264" s="75"/>
      <c r="E264" s="75"/>
      <c r="F264" s="76"/>
      <c r="G264" s="77"/>
      <c r="H264" s="77"/>
      <c r="I264" s="392"/>
      <c r="J264" s="392"/>
      <c r="K264" s="76"/>
      <c r="L264" s="459"/>
      <c r="M264" s="459"/>
      <c r="N264" s="76"/>
      <c r="O264" s="75"/>
      <c r="P264" s="75"/>
      <c r="Q264" s="76"/>
    </row>
    <row r="265" spans="1:17">
      <c r="A265" s="59"/>
      <c r="B265" s="516"/>
      <c r="C265" s="143"/>
      <c r="D265" s="75"/>
      <c r="E265" s="75"/>
      <c r="F265" s="76"/>
      <c r="G265" s="77"/>
      <c r="H265" s="77"/>
      <c r="I265" s="392"/>
      <c r="J265" s="392"/>
      <c r="K265" s="76"/>
      <c r="L265" s="459"/>
      <c r="M265" s="459"/>
      <c r="N265" s="76"/>
      <c r="O265" s="75"/>
      <c r="P265" s="75"/>
      <c r="Q265" s="76"/>
    </row>
    <row r="266" spans="1:17">
      <c r="A266" s="59"/>
      <c r="B266" s="516"/>
      <c r="C266" s="143"/>
      <c r="D266" s="75"/>
      <c r="E266" s="75"/>
      <c r="F266" s="76"/>
      <c r="G266" s="77"/>
      <c r="H266" s="77"/>
      <c r="I266" s="392"/>
      <c r="J266" s="392"/>
      <c r="K266" s="76"/>
      <c r="L266" s="459"/>
      <c r="M266" s="459"/>
      <c r="N266" s="76"/>
      <c r="O266" s="75"/>
      <c r="P266" s="75"/>
      <c r="Q266" s="76"/>
    </row>
    <row r="267" spans="1:17">
      <c r="A267" s="59"/>
      <c r="B267" s="516"/>
      <c r="C267" s="143"/>
      <c r="D267" s="75"/>
      <c r="E267" s="75"/>
      <c r="F267" s="76"/>
      <c r="G267" s="77"/>
      <c r="H267" s="77"/>
      <c r="I267" s="392"/>
      <c r="J267" s="392"/>
      <c r="K267" s="76"/>
      <c r="L267" s="459"/>
      <c r="M267" s="459"/>
      <c r="N267" s="76"/>
      <c r="O267" s="75"/>
      <c r="P267" s="75"/>
      <c r="Q267" s="76"/>
    </row>
    <row r="268" spans="1:17">
      <c r="A268" s="59"/>
      <c r="B268" s="516"/>
      <c r="C268" s="143"/>
      <c r="D268" s="75"/>
      <c r="E268" s="75"/>
      <c r="F268" s="76"/>
      <c r="G268" s="77"/>
      <c r="H268" s="77"/>
      <c r="I268" s="392"/>
      <c r="J268" s="392"/>
      <c r="K268" s="76"/>
      <c r="L268" s="459"/>
      <c r="M268" s="459"/>
      <c r="N268" s="76"/>
      <c r="O268" s="75"/>
      <c r="P268" s="75"/>
      <c r="Q268" s="76"/>
    </row>
    <row r="269" spans="1:17">
      <c r="A269" s="59"/>
      <c r="B269" s="516"/>
      <c r="C269" s="143"/>
      <c r="D269" s="75"/>
      <c r="E269" s="75"/>
      <c r="F269" s="76"/>
      <c r="G269" s="77"/>
      <c r="H269" s="77"/>
      <c r="I269" s="392"/>
      <c r="J269" s="392"/>
      <c r="K269" s="76"/>
      <c r="L269" s="459"/>
      <c r="M269" s="459"/>
      <c r="N269" s="76"/>
      <c r="O269" s="75"/>
      <c r="P269" s="75"/>
      <c r="Q269" s="76"/>
    </row>
    <row r="270" spans="1:17">
      <c r="A270" s="59"/>
      <c r="B270" s="516"/>
      <c r="C270" s="143"/>
      <c r="D270" s="75"/>
      <c r="E270" s="75"/>
      <c r="F270" s="76"/>
      <c r="G270" s="77"/>
      <c r="H270" s="77"/>
      <c r="I270" s="392"/>
      <c r="J270" s="392"/>
      <c r="K270" s="76"/>
      <c r="L270" s="459"/>
      <c r="M270" s="459"/>
      <c r="N270" s="76"/>
      <c r="O270" s="75"/>
      <c r="P270" s="75"/>
      <c r="Q270" s="76"/>
    </row>
    <row r="271" spans="1:17">
      <c r="A271" s="59"/>
      <c r="B271" s="516"/>
      <c r="C271" s="143"/>
      <c r="D271" s="75"/>
      <c r="E271" s="75"/>
      <c r="F271" s="76"/>
      <c r="G271" s="77"/>
      <c r="H271" s="77"/>
      <c r="I271" s="392"/>
      <c r="J271" s="392"/>
      <c r="K271" s="76"/>
      <c r="L271" s="459"/>
      <c r="M271" s="459"/>
      <c r="N271" s="76"/>
      <c r="O271" s="75"/>
      <c r="P271" s="75"/>
      <c r="Q271" s="76"/>
    </row>
    <row r="272" spans="1:17">
      <c r="A272" s="59"/>
      <c r="B272" s="516"/>
      <c r="C272" s="143"/>
      <c r="D272" s="75"/>
      <c r="E272" s="75"/>
      <c r="F272" s="76"/>
      <c r="G272" s="77"/>
      <c r="H272" s="77"/>
      <c r="I272" s="392"/>
      <c r="J272" s="392"/>
      <c r="K272" s="76"/>
      <c r="L272" s="459"/>
      <c r="M272" s="459"/>
      <c r="N272" s="76"/>
      <c r="O272" s="75"/>
      <c r="P272" s="75"/>
      <c r="Q272" s="76"/>
    </row>
    <row r="273" spans="1:17">
      <c r="A273" s="59"/>
      <c r="B273" s="516"/>
      <c r="C273" s="143"/>
      <c r="D273" s="75"/>
      <c r="E273" s="75"/>
      <c r="F273" s="76"/>
      <c r="G273" s="77"/>
      <c r="H273" s="77"/>
      <c r="I273" s="392"/>
      <c r="J273" s="392"/>
      <c r="K273" s="76"/>
      <c r="L273" s="459"/>
      <c r="M273" s="459"/>
      <c r="N273" s="76"/>
      <c r="O273" s="75"/>
      <c r="P273" s="75"/>
      <c r="Q273" s="76"/>
    </row>
    <row r="274" spans="1:17">
      <c r="A274" s="59"/>
      <c r="B274" s="516"/>
      <c r="C274" s="143"/>
      <c r="D274" s="75"/>
      <c r="E274" s="75"/>
      <c r="F274" s="76"/>
      <c r="G274" s="77"/>
      <c r="H274" s="77"/>
      <c r="I274" s="392"/>
      <c r="J274" s="392"/>
      <c r="K274" s="76"/>
      <c r="L274" s="459"/>
      <c r="M274" s="459"/>
      <c r="N274" s="76"/>
      <c r="O274" s="75"/>
      <c r="P274" s="75"/>
      <c r="Q274" s="76"/>
    </row>
    <row r="275" spans="1:17">
      <c r="A275" s="59"/>
      <c r="B275" s="516"/>
      <c r="C275" s="143"/>
      <c r="D275" s="75"/>
      <c r="E275" s="75"/>
      <c r="F275" s="76"/>
      <c r="G275" s="77"/>
      <c r="H275" s="77"/>
      <c r="I275" s="392"/>
      <c r="J275" s="392"/>
      <c r="K275" s="76"/>
      <c r="L275" s="459"/>
      <c r="M275" s="459"/>
      <c r="N275" s="76"/>
      <c r="O275" s="75"/>
      <c r="P275" s="75"/>
      <c r="Q275" s="76"/>
    </row>
    <row r="276" spans="1:17">
      <c r="A276" s="59"/>
      <c r="B276" s="516"/>
      <c r="C276" s="143"/>
      <c r="D276" s="75"/>
      <c r="E276" s="75"/>
      <c r="F276" s="76"/>
      <c r="G276" s="77"/>
      <c r="H276" s="77"/>
      <c r="I276" s="392"/>
      <c r="J276" s="392"/>
      <c r="K276" s="76"/>
      <c r="L276" s="459"/>
      <c r="M276" s="459"/>
      <c r="N276" s="76"/>
      <c r="O276" s="75"/>
      <c r="P276" s="75"/>
      <c r="Q276" s="76"/>
    </row>
    <row r="277" spans="1:17">
      <c r="A277" s="59"/>
      <c r="B277" s="516"/>
      <c r="C277" s="143"/>
      <c r="D277" s="75"/>
      <c r="E277" s="75"/>
      <c r="F277" s="76"/>
      <c r="G277" s="77"/>
      <c r="H277" s="77"/>
      <c r="I277" s="392"/>
      <c r="J277" s="392"/>
      <c r="K277" s="76"/>
      <c r="L277" s="459"/>
      <c r="M277" s="459"/>
      <c r="N277" s="76"/>
      <c r="O277" s="75"/>
      <c r="P277" s="75"/>
      <c r="Q277" s="76"/>
    </row>
    <row r="278" spans="1:17">
      <c r="A278" s="59"/>
      <c r="B278" s="516"/>
      <c r="C278" s="143"/>
      <c r="D278" s="75"/>
      <c r="E278" s="75"/>
      <c r="F278" s="76"/>
      <c r="G278" s="77"/>
      <c r="H278" s="77"/>
      <c r="I278" s="392"/>
      <c r="J278" s="392"/>
      <c r="K278" s="76"/>
      <c r="L278" s="459"/>
      <c r="M278" s="459"/>
      <c r="N278" s="76"/>
      <c r="O278" s="75"/>
      <c r="P278" s="75"/>
      <c r="Q278" s="76"/>
    </row>
    <row r="279" spans="1:17">
      <c r="A279" s="59"/>
      <c r="B279" s="516"/>
      <c r="C279" s="143"/>
      <c r="D279" s="75"/>
      <c r="E279" s="75"/>
      <c r="F279" s="76"/>
      <c r="G279" s="77"/>
      <c r="H279" s="77"/>
      <c r="I279" s="392"/>
      <c r="J279" s="392"/>
      <c r="K279" s="76"/>
      <c r="L279" s="459"/>
      <c r="M279" s="459"/>
      <c r="N279" s="76"/>
      <c r="O279" s="75"/>
      <c r="P279" s="75"/>
      <c r="Q279" s="76"/>
    </row>
    <row r="280" spans="1:17">
      <c r="A280" s="59"/>
      <c r="B280" s="516"/>
      <c r="C280" s="143"/>
      <c r="D280" s="75"/>
      <c r="E280" s="75"/>
      <c r="F280" s="76"/>
      <c r="G280" s="77"/>
      <c r="H280" s="77"/>
      <c r="I280" s="392"/>
      <c r="J280" s="392"/>
      <c r="K280" s="76"/>
      <c r="L280" s="459"/>
      <c r="M280" s="459"/>
      <c r="N280" s="76"/>
      <c r="O280" s="75"/>
      <c r="P280" s="75"/>
      <c r="Q280" s="76"/>
    </row>
    <row r="281" spans="1:17">
      <c r="A281" s="59"/>
      <c r="B281" s="516"/>
      <c r="C281" s="143"/>
      <c r="D281" s="75"/>
      <c r="E281" s="75"/>
      <c r="F281" s="76"/>
      <c r="G281" s="77"/>
      <c r="H281" s="77"/>
      <c r="I281" s="392"/>
      <c r="J281" s="392"/>
      <c r="K281" s="76"/>
      <c r="L281" s="459"/>
      <c r="M281" s="459"/>
      <c r="N281" s="76"/>
      <c r="O281" s="75"/>
      <c r="P281" s="75"/>
      <c r="Q281" s="76"/>
    </row>
    <row r="282" spans="1:17">
      <c r="A282" s="59"/>
      <c r="B282" s="516"/>
      <c r="C282" s="143"/>
      <c r="D282" s="75"/>
      <c r="E282" s="75"/>
      <c r="F282" s="76"/>
      <c r="G282" s="77"/>
      <c r="H282" s="77"/>
      <c r="I282" s="392"/>
      <c r="J282" s="392"/>
      <c r="K282" s="76"/>
      <c r="L282" s="459"/>
      <c r="M282" s="459"/>
      <c r="N282" s="76"/>
      <c r="O282" s="75"/>
      <c r="P282" s="75"/>
      <c r="Q282" s="76"/>
    </row>
    <row r="283" spans="1:17">
      <c r="A283" s="59"/>
      <c r="B283" s="516"/>
      <c r="C283" s="143"/>
      <c r="D283" s="75"/>
      <c r="E283" s="75"/>
      <c r="F283" s="76"/>
      <c r="G283" s="77"/>
      <c r="H283" s="77"/>
      <c r="I283" s="392"/>
      <c r="J283" s="392"/>
      <c r="K283" s="76"/>
      <c r="L283" s="459"/>
      <c r="M283" s="459"/>
      <c r="N283" s="76"/>
      <c r="O283" s="75"/>
      <c r="P283" s="75"/>
      <c r="Q283" s="76"/>
    </row>
    <row r="284" spans="1:17">
      <c r="A284" s="59"/>
      <c r="B284" s="516"/>
      <c r="C284" s="143"/>
      <c r="D284" s="75"/>
      <c r="E284" s="75"/>
      <c r="F284" s="76"/>
      <c r="G284" s="77"/>
      <c r="H284" s="77"/>
      <c r="I284" s="392"/>
      <c r="J284" s="392"/>
      <c r="K284" s="76"/>
      <c r="L284" s="459"/>
      <c r="M284" s="459"/>
      <c r="N284" s="76"/>
      <c r="O284" s="75"/>
      <c r="P284" s="75"/>
      <c r="Q284" s="76"/>
    </row>
    <row r="285" spans="1:17">
      <c r="A285" s="59"/>
      <c r="B285" s="516"/>
      <c r="C285" s="143"/>
      <c r="D285" s="75"/>
      <c r="E285" s="75"/>
      <c r="F285" s="76"/>
      <c r="G285" s="77"/>
      <c r="H285" s="77"/>
      <c r="I285" s="392"/>
      <c r="J285" s="392"/>
      <c r="K285" s="76"/>
      <c r="L285" s="459"/>
      <c r="M285" s="459"/>
      <c r="N285" s="76"/>
      <c r="O285" s="75"/>
      <c r="P285" s="75"/>
      <c r="Q285" s="76"/>
    </row>
    <row r="286" spans="1:17">
      <c r="A286" s="59"/>
      <c r="B286" s="516"/>
      <c r="C286" s="143"/>
      <c r="D286" s="75"/>
      <c r="E286" s="75"/>
      <c r="F286" s="76"/>
      <c r="G286" s="77"/>
      <c r="H286" s="77"/>
      <c r="I286" s="392"/>
      <c r="J286" s="392"/>
      <c r="K286" s="76"/>
      <c r="L286" s="459"/>
      <c r="M286" s="459"/>
      <c r="N286" s="76"/>
      <c r="O286" s="75"/>
      <c r="P286" s="75"/>
      <c r="Q286" s="76"/>
    </row>
    <row r="287" spans="1:17">
      <c r="A287" s="59"/>
      <c r="B287" s="516"/>
      <c r="C287" s="143"/>
      <c r="D287" s="75"/>
      <c r="E287" s="75"/>
      <c r="F287" s="76"/>
      <c r="G287" s="77"/>
      <c r="H287" s="77"/>
      <c r="I287" s="392"/>
      <c r="J287" s="392"/>
      <c r="K287" s="76"/>
      <c r="L287" s="459"/>
      <c r="M287" s="459"/>
      <c r="N287" s="76"/>
      <c r="O287" s="75"/>
      <c r="P287" s="75"/>
      <c r="Q287" s="76"/>
    </row>
    <row r="288" spans="1:17">
      <c r="A288" s="59"/>
      <c r="B288" s="516"/>
      <c r="C288" s="143"/>
      <c r="D288" s="75"/>
      <c r="E288" s="75"/>
      <c r="F288" s="76"/>
      <c r="G288" s="77"/>
      <c r="H288" s="77"/>
      <c r="I288" s="392"/>
      <c r="J288" s="392"/>
      <c r="K288" s="76"/>
      <c r="L288" s="459"/>
      <c r="M288" s="459"/>
      <c r="N288" s="76"/>
      <c r="O288" s="75"/>
      <c r="P288" s="75"/>
      <c r="Q288" s="76"/>
    </row>
    <row r="289" spans="1:17">
      <c r="A289" s="59"/>
      <c r="B289" s="516"/>
      <c r="C289" s="143"/>
      <c r="D289" s="75"/>
      <c r="E289" s="75"/>
      <c r="F289" s="76"/>
      <c r="G289" s="77"/>
      <c r="H289" s="77"/>
      <c r="I289" s="392"/>
      <c r="J289" s="392"/>
      <c r="K289" s="76"/>
      <c r="L289" s="459"/>
      <c r="M289" s="459"/>
      <c r="N289" s="76"/>
      <c r="O289" s="75"/>
      <c r="P289" s="75"/>
      <c r="Q289" s="76"/>
    </row>
    <row r="290" spans="1:17">
      <c r="A290" s="59"/>
      <c r="B290" s="59"/>
      <c r="C290" s="73"/>
      <c r="D290" s="59"/>
      <c r="E290" s="59"/>
      <c r="F290" s="171"/>
      <c r="G290" s="171"/>
      <c r="H290" s="171"/>
      <c r="I290" s="393"/>
      <c r="J290" s="393"/>
      <c r="K290" s="171"/>
      <c r="L290" s="460"/>
      <c r="M290" s="460"/>
      <c r="N290" s="171"/>
      <c r="O290" s="59"/>
      <c r="P290" s="59"/>
      <c r="Q290" s="171"/>
    </row>
    <row r="291" spans="1:17">
      <c r="A291" s="59"/>
      <c r="B291" s="59"/>
      <c r="C291" s="73"/>
      <c r="D291" s="59"/>
      <c r="E291" s="59"/>
      <c r="F291" s="171"/>
      <c r="G291" s="171"/>
      <c r="H291" s="171"/>
      <c r="I291" s="393"/>
      <c r="J291" s="393"/>
      <c r="K291" s="171"/>
      <c r="L291" s="460"/>
      <c r="M291" s="460"/>
      <c r="N291" s="171"/>
      <c r="O291" s="59"/>
      <c r="P291" s="59"/>
      <c r="Q291" s="171"/>
    </row>
    <row r="292" spans="1:17">
      <c r="A292" s="59"/>
      <c r="B292" s="59"/>
      <c r="C292" s="73"/>
      <c r="D292" s="59"/>
      <c r="E292" s="59"/>
      <c r="F292" s="171"/>
      <c r="G292" s="171"/>
      <c r="H292" s="171"/>
      <c r="I292" s="393"/>
      <c r="J292" s="393"/>
      <c r="K292" s="171"/>
      <c r="L292" s="460"/>
      <c r="M292" s="460"/>
      <c r="N292" s="171"/>
      <c r="O292" s="59"/>
      <c r="P292" s="59"/>
      <c r="Q292" s="171"/>
    </row>
    <row r="293" spans="1:17">
      <c r="A293" s="59"/>
      <c r="B293" s="59"/>
      <c r="C293" s="73"/>
      <c r="D293" s="59"/>
      <c r="E293" s="59"/>
      <c r="F293" s="171"/>
      <c r="G293" s="171"/>
      <c r="H293" s="171"/>
      <c r="I293" s="393"/>
      <c r="J293" s="393"/>
      <c r="K293" s="171"/>
      <c r="L293" s="460"/>
      <c r="M293" s="460"/>
      <c r="N293" s="171"/>
      <c r="O293" s="59"/>
      <c r="P293" s="59"/>
      <c r="Q293" s="171"/>
    </row>
    <row r="294" spans="1:17">
      <c r="A294" s="59"/>
      <c r="B294" s="59"/>
      <c r="C294" s="73"/>
      <c r="D294" s="59"/>
      <c r="E294" s="59"/>
      <c r="F294" s="171"/>
      <c r="G294" s="171"/>
      <c r="H294" s="171"/>
      <c r="I294" s="393"/>
      <c r="J294" s="393"/>
      <c r="K294" s="171"/>
      <c r="L294" s="460"/>
      <c r="M294" s="460"/>
      <c r="N294" s="171"/>
      <c r="O294" s="59"/>
      <c r="P294" s="59"/>
      <c r="Q294" s="171"/>
    </row>
    <row r="295" spans="1:17">
      <c r="A295" s="59"/>
      <c r="B295" s="59"/>
      <c r="C295" s="73"/>
      <c r="D295" s="59"/>
      <c r="E295" s="59"/>
      <c r="F295" s="171"/>
      <c r="G295" s="171"/>
      <c r="H295" s="171"/>
      <c r="I295" s="393"/>
      <c r="J295" s="393"/>
      <c r="K295" s="171"/>
      <c r="L295" s="460"/>
      <c r="M295" s="460"/>
      <c r="N295" s="171"/>
      <c r="O295" s="59"/>
      <c r="P295" s="59"/>
      <c r="Q295" s="171"/>
    </row>
  </sheetData>
  <mergeCells count="62"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  <mergeCell ref="B151:Q151"/>
    <mergeCell ref="B152:Q152"/>
    <mergeCell ref="L153:N153"/>
    <mergeCell ref="O153:Q153"/>
    <mergeCell ref="B156:B158"/>
    <mergeCell ref="B124:B136"/>
    <mergeCell ref="B137:B140"/>
    <mergeCell ref="B141:B143"/>
    <mergeCell ref="B144:B150"/>
    <mergeCell ref="B94:B100"/>
    <mergeCell ref="B113:B116"/>
    <mergeCell ref="B118:B119"/>
    <mergeCell ref="B120:B123"/>
    <mergeCell ref="B108:B112"/>
    <mergeCell ref="B3:Q3"/>
    <mergeCell ref="B2:Q2"/>
    <mergeCell ref="B4:Q4"/>
    <mergeCell ref="G5:H5"/>
    <mergeCell ref="I5:K5"/>
    <mergeCell ref="L5:N5"/>
    <mergeCell ref="O5:Q5"/>
    <mergeCell ref="B41:B43"/>
    <mergeCell ref="O105:Q105"/>
    <mergeCell ref="D5:F5"/>
    <mergeCell ref="G105:H105"/>
    <mergeCell ref="I105:K105"/>
    <mergeCell ref="L55:N55"/>
    <mergeCell ref="O55:Q55"/>
    <mergeCell ref="B104:Q104"/>
    <mergeCell ref="B13:B16"/>
    <mergeCell ref="D105:F105"/>
    <mergeCell ref="L105:N105"/>
    <mergeCell ref="B52:Q52"/>
    <mergeCell ref="B53:Q53"/>
    <mergeCell ref="B54:Q54"/>
    <mergeCell ref="D55:F55"/>
    <mergeCell ref="G55:H55"/>
    <mergeCell ref="B8:B12"/>
    <mergeCell ref="B44:B50"/>
    <mergeCell ref="B63:B66"/>
    <mergeCell ref="B102:Q102"/>
    <mergeCell ref="B103:Q103"/>
    <mergeCell ref="I55:K55"/>
    <mergeCell ref="B68:B69"/>
    <mergeCell ref="B70:B73"/>
    <mergeCell ref="B74:B86"/>
    <mergeCell ref="B87:B90"/>
    <mergeCell ref="B91:B93"/>
    <mergeCell ref="B58:B62"/>
    <mergeCell ref="B18:B19"/>
    <mergeCell ref="B20:B23"/>
    <mergeCell ref="B24:B36"/>
    <mergeCell ref="B37:B40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{18F35815-F652-402B-BAE2-17F12C6B8C30}</x14:id>
        </ext>
      </extLst>
    </cfRule>
  </conditionalFormatting>
  <conditionalFormatting sqref="D218">
    <cfRule type="cellIs" dxfId="93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{FC82ED07-C46D-4099-BE78-2BB5BD461EE6}</x14:id>
        </ext>
      </extLst>
    </cfRule>
  </conditionalFormatting>
  <conditionalFormatting sqref="D7:Q51">
    <cfRule type="cellIs" dxfId="92" priority="3" operator="lessThan">
      <formula>0</formula>
    </cfRule>
  </conditionalFormatting>
  <conditionalFormatting sqref="D57:Q101">
    <cfRule type="cellIs" dxfId="91" priority="2" operator="lessThan">
      <formula>0</formula>
    </cfRule>
  </conditionalFormatting>
  <conditionalFormatting sqref="D107:Q150">
    <cfRule type="cellIs" dxfId="90" priority="1" operator="lessThan">
      <formula>0</formula>
    </cfRule>
  </conditionalFormatting>
  <conditionalFormatting sqref="D155:Q289">
    <cfRule type="cellIs" dxfId="89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8F35815-F652-402B-BAE2-17F12C6B8C3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FC82ED07-C46D-4099-BE78-2BB5BD461EE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2">
    <tabColor rgb="FFC00000"/>
    <pageSetUpPr fitToPage="1"/>
  </sheetPr>
  <dimension ref="A2:S295"/>
  <sheetViews>
    <sheetView showGridLines="0" zoomScale="80" zoomScaleNormal="80" workbookViewId="0">
      <selection activeCell="T21" sqref="T21"/>
    </sheetView>
  </sheetViews>
  <sheetFormatPr defaultColWidth="9.21875" defaultRowHeight="14.4"/>
  <cols>
    <col min="1" max="1" width="9.21875" style="1"/>
    <col min="2" max="2" width="14.5546875" style="1" bestFit="1" customWidth="1"/>
    <col min="3" max="3" width="43.6640625" style="139" customWidth="1"/>
    <col min="4" max="4" width="11.88671875" style="1" bestFit="1" customWidth="1"/>
    <col min="5" max="5" width="11" style="1" bestFit="1" customWidth="1"/>
    <col min="6" max="6" width="11.77734375" style="373" bestFit="1" customWidth="1"/>
    <col min="7" max="7" width="9" style="138" bestFit="1" customWidth="1"/>
    <col min="8" max="8" width="9.88671875" style="138" bestFit="1" customWidth="1"/>
    <col min="9" max="9" width="9" style="394" bestFit="1" customWidth="1"/>
    <col min="10" max="10" width="9.88671875" style="394" bestFit="1" customWidth="1"/>
    <col min="11" max="11" width="11.77734375" style="373" bestFit="1" customWidth="1"/>
    <col min="12" max="13" width="15.77734375" style="461" bestFit="1" customWidth="1"/>
    <col min="14" max="14" width="11.77734375" style="373" bestFit="1" customWidth="1"/>
    <col min="15" max="15" width="14.6640625" style="430" bestFit="1" customWidth="1"/>
    <col min="16" max="16" width="14.44140625" style="430" bestFit="1" customWidth="1"/>
    <col min="17" max="17" width="11.77734375" style="373" bestFit="1" customWidth="1"/>
    <col min="18" max="16384" width="9.21875" style="1"/>
  </cols>
  <sheetData>
    <row r="2" spans="2:17" ht="23.4">
      <c r="B2" s="485" t="s">
        <v>125</v>
      </c>
      <c r="C2" s="485"/>
      <c r="D2" s="485"/>
      <c r="E2" s="485"/>
      <c r="F2" s="546"/>
      <c r="G2" s="485"/>
      <c r="H2" s="485"/>
      <c r="I2" s="529"/>
      <c r="J2" s="529"/>
      <c r="K2" s="546"/>
      <c r="L2" s="530"/>
      <c r="M2" s="530"/>
      <c r="N2" s="546"/>
      <c r="O2" s="486"/>
      <c r="P2" s="486"/>
      <c r="Q2" s="546"/>
    </row>
    <row r="3" spans="2:17">
      <c r="B3" s="489" t="s">
        <v>17</v>
      </c>
      <c r="C3" s="489"/>
      <c r="D3" s="489"/>
      <c r="E3" s="489"/>
      <c r="F3" s="547"/>
      <c r="G3" s="489"/>
      <c r="H3" s="489"/>
      <c r="I3" s="531"/>
      <c r="J3" s="531"/>
      <c r="K3" s="547"/>
      <c r="L3" s="532"/>
      <c r="M3" s="532"/>
      <c r="N3" s="547"/>
      <c r="O3" s="490"/>
      <c r="P3" s="490"/>
      <c r="Q3" s="547"/>
    </row>
    <row r="4" spans="2:17" ht="15" thickBot="1">
      <c r="B4" s="493" t="str">
        <f>'HOME PAGE'!H5</f>
        <v>4 WEEKS  ENDING 4-19-2026</v>
      </c>
      <c r="C4" s="493"/>
      <c r="D4" s="493"/>
      <c r="E4" s="493"/>
      <c r="F4" s="543"/>
      <c r="G4" s="493"/>
      <c r="H4" s="493"/>
      <c r="I4" s="533"/>
      <c r="J4" s="533"/>
      <c r="K4" s="543"/>
      <c r="L4" s="534"/>
      <c r="M4" s="534"/>
      <c r="N4" s="543"/>
      <c r="O4" s="494"/>
      <c r="P4" s="494"/>
      <c r="Q4" s="543"/>
    </row>
    <row r="5" spans="2:17">
      <c r="D5" s="509" t="s">
        <v>55</v>
      </c>
      <c r="E5" s="510"/>
      <c r="F5" s="545"/>
      <c r="G5" s="521" t="s">
        <v>20</v>
      </c>
      <c r="H5" s="503"/>
      <c r="I5" s="535" t="s">
        <v>21</v>
      </c>
      <c r="J5" s="536"/>
      <c r="K5" s="545"/>
      <c r="L5" s="527" t="s">
        <v>22</v>
      </c>
      <c r="M5" s="528"/>
      <c r="N5" s="544"/>
      <c r="O5" s="504" t="s">
        <v>23</v>
      </c>
      <c r="P5" s="505"/>
      <c r="Q5" s="545"/>
    </row>
    <row r="6" spans="2:17" s="14" customFormat="1" ht="29.4" thickBot="1">
      <c r="C6" s="140"/>
      <c r="D6" s="83" t="s">
        <v>19</v>
      </c>
      <c r="E6" s="84" t="s">
        <v>25</v>
      </c>
      <c r="F6" s="366" t="s">
        <v>26</v>
      </c>
      <c r="G6" s="18" t="s">
        <v>19</v>
      </c>
      <c r="H6" s="58" t="s">
        <v>25</v>
      </c>
      <c r="I6" s="375" t="s">
        <v>19</v>
      </c>
      <c r="J6" s="395" t="s">
        <v>25</v>
      </c>
      <c r="K6" s="366" t="s">
        <v>26</v>
      </c>
      <c r="L6" s="443" t="s">
        <v>19</v>
      </c>
      <c r="M6" s="462" t="s">
        <v>25</v>
      </c>
      <c r="N6" s="368" t="s">
        <v>26</v>
      </c>
      <c r="O6" s="432" t="s">
        <v>19</v>
      </c>
      <c r="P6" s="440" t="s">
        <v>25</v>
      </c>
      <c r="Q6" s="366" t="s">
        <v>26</v>
      </c>
    </row>
    <row r="7" spans="2:17" ht="15" thickBot="1">
      <c r="C7" s="212" t="s">
        <v>11</v>
      </c>
      <c r="D7" s="213">
        <f>'Segment Data'!D57</f>
        <v>1323875.7699383402</v>
      </c>
      <c r="E7" s="214">
        <f>'Segment Data'!E57</f>
        <v>388423.07086975907</v>
      </c>
      <c r="F7" s="215">
        <f>'Segment Data'!F57</f>
        <v>0.41522470484772478</v>
      </c>
      <c r="G7" s="216">
        <f>'Segment Data'!G57</f>
        <v>100.00000000000001</v>
      </c>
      <c r="H7" s="217">
        <f>'Segment Data'!H57</f>
        <v>-1.4210854715202004E-14</v>
      </c>
      <c r="I7" s="376">
        <f>'Segment Data'!I57</f>
        <v>6.5360752361385197</v>
      </c>
      <c r="J7" s="396">
        <f>'Segment Data'!J57</f>
        <v>0.25938879247985014</v>
      </c>
      <c r="K7" s="215">
        <f>'Segment Data'!K57</f>
        <v>4.1325752816903955E-2</v>
      </c>
      <c r="L7" s="444">
        <f>'Segment Data'!L57</f>
        <v>8652951.6356178019</v>
      </c>
      <c r="M7" s="463">
        <f>'Segment Data'!M57</f>
        <v>2781408.3606901262</v>
      </c>
      <c r="N7" s="215">
        <f>'Segment Data'!N57</f>
        <v>0.47370993118063787</v>
      </c>
      <c r="O7" s="213">
        <f>'Segment Data'!O57</f>
        <v>2751631.1335272789</v>
      </c>
      <c r="P7" s="214">
        <f>'Segment Data'!P57</f>
        <v>597936.57800076529</v>
      </c>
      <c r="Q7" s="215">
        <f>'Segment Data'!Q57</f>
        <v>0.27763295239170427</v>
      </c>
    </row>
    <row r="8" spans="2:17">
      <c r="B8" s="524" t="s">
        <v>51</v>
      </c>
      <c r="C8" s="145" t="s">
        <v>133</v>
      </c>
      <c r="D8" s="86">
        <f>'Segment Data'!D58</f>
        <v>19.950011985265039</v>
      </c>
      <c r="E8" s="85">
        <f>'Segment Data'!E58</f>
        <v>-525.94384589216736</v>
      </c>
      <c r="F8" s="87">
        <f>'Segment Data'!F58</f>
        <v>-0.96345441206677884</v>
      </c>
      <c r="G8" s="102">
        <f>'Segment Data'!G58</f>
        <v>1.5069398835054002E-3</v>
      </c>
      <c r="H8" s="88">
        <f>'Segment Data'!H58</f>
        <v>-5.6849175655096659E-2</v>
      </c>
      <c r="I8" s="377">
        <f>'Segment Data'!I58</f>
        <v>9.2298213814530907</v>
      </c>
      <c r="J8" s="397">
        <f>'Segment Data'!J58</f>
        <v>3.899043425751664</v>
      </c>
      <c r="K8" s="87">
        <f>'Segment Data'!K58</f>
        <v>0.73142109053360971</v>
      </c>
      <c r="L8" s="445">
        <f>'Segment Data'!L58</f>
        <v>184.1350471818447</v>
      </c>
      <c r="M8" s="464">
        <f>'Segment Data'!M58</f>
        <v>-2725.90389654398</v>
      </c>
      <c r="N8" s="87">
        <f>'Segment Data'!N58</f>
        <v>-0.93672419828647036</v>
      </c>
      <c r="O8" s="86">
        <f>'Segment Data'!O58</f>
        <v>54.720675110816956</v>
      </c>
      <c r="P8" s="85">
        <f>'Segment Data'!P58</f>
        <v>-854.65528988838196</v>
      </c>
      <c r="Q8" s="87">
        <f>'Segment Data'!Q58</f>
        <v>-0.93982612558836964</v>
      </c>
    </row>
    <row r="9" spans="2:17">
      <c r="B9" s="525"/>
      <c r="C9" s="145" t="s">
        <v>137</v>
      </c>
      <c r="D9" s="86">
        <f>'Segment Data'!D59</f>
        <v>26.243257880210876</v>
      </c>
      <c r="E9" s="85">
        <f>'Segment Data'!E59</f>
        <v>-253.36378693580627</v>
      </c>
      <c r="F9" s="87">
        <f>'Segment Data'!F59</f>
        <v>-0.90614235811733901</v>
      </c>
      <c r="G9" s="102">
        <f>'Segment Data'!G59</f>
        <v>1.9823051736518426E-3</v>
      </c>
      <c r="H9" s="88">
        <f>'Segment Data'!H59</f>
        <v>-2.7907719740961002E-2</v>
      </c>
      <c r="I9" s="377">
        <f>'Segment Data'!I59</f>
        <v>5.3323820435262208</v>
      </c>
      <c r="J9" s="397">
        <f>'Segment Data'!J59</f>
        <v>-0.99281082672978194</v>
      </c>
      <c r="K9" s="87">
        <f>'Segment Data'!K59</f>
        <v>-0.15696135234048592</v>
      </c>
      <c r="L9" s="445">
        <f>'Segment Data'!L59</f>
        <v>139.93907708406448</v>
      </c>
      <c r="M9" s="464">
        <f>'Segment Data'!M59</f>
        <v>-1628.6294092595576</v>
      </c>
      <c r="N9" s="87">
        <f>'Segment Data'!N59</f>
        <v>-0.92087438051473047</v>
      </c>
      <c r="O9" s="86">
        <f>'Segment Data'!O59</f>
        <v>40.369005918502808</v>
      </c>
      <c r="P9" s="85">
        <f>'Segment Data'!P59</f>
        <v>-512.41874873638153</v>
      </c>
      <c r="Q9" s="87">
        <f>'Segment Data'!Q59</f>
        <v>-0.92697196061496345</v>
      </c>
    </row>
    <row r="10" spans="2:17">
      <c r="B10" s="525"/>
      <c r="C10" s="145" t="s">
        <v>134</v>
      </c>
      <c r="D10" s="86">
        <f>'Segment Data'!D60</f>
        <v>1044425.9260852733</v>
      </c>
      <c r="E10" s="85">
        <f>'Segment Data'!E60</f>
        <v>455748.39252339082</v>
      </c>
      <c r="F10" s="87">
        <f>'Segment Data'!F60</f>
        <v>0.7741902256160792</v>
      </c>
      <c r="G10" s="102">
        <f>'Segment Data'!G60</f>
        <v>78.891535731779271</v>
      </c>
      <c r="H10" s="88">
        <f>'Segment Data'!H60</f>
        <v>15.96184039303882</v>
      </c>
      <c r="I10" s="377">
        <f>'Segment Data'!I60</f>
        <v>6.9656387075486332</v>
      </c>
      <c r="J10" s="397">
        <f>'Segment Data'!J60</f>
        <v>-0.18411482907119403</v>
      </c>
      <c r="K10" s="87">
        <f>'Segment Data'!K60</f>
        <v>-2.5751213398921943E-2</v>
      </c>
      <c r="L10" s="445">
        <f>'Segment Data'!L60</f>
        <v>7275093.6579069076</v>
      </c>
      <c r="M10" s="464">
        <f>'Segment Data'!M60</f>
        <v>3066194.3803942017</v>
      </c>
      <c r="N10" s="87">
        <f>'Segment Data'!N60</f>
        <v>0.72850267450595829</v>
      </c>
      <c r="O10" s="86">
        <f>'Segment Data'!O60</f>
        <v>2221090.8574501276</v>
      </c>
      <c r="P10" s="85">
        <f>'Segment Data'!P60</f>
        <v>805113.33154778043</v>
      </c>
      <c r="Q10" s="87">
        <f>'Segment Data'!Q60</f>
        <v>0.56859188569021468</v>
      </c>
    </row>
    <row r="11" spans="2:17">
      <c r="B11" s="525"/>
      <c r="C11" s="145" t="s">
        <v>136</v>
      </c>
      <c r="D11" s="86">
        <f>'Segment Data'!D61</f>
        <v>77.200415317407916</v>
      </c>
      <c r="E11" s="85">
        <f>'Segment Data'!E61</f>
        <v>-12909.93690516169</v>
      </c>
      <c r="F11" s="87">
        <f>'Segment Data'!F61</f>
        <v>-0.99405562493008581</v>
      </c>
      <c r="G11" s="102">
        <f>'Segment Data'!G61</f>
        <v>5.8313942342946238E-3</v>
      </c>
      <c r="H11" s="88">
        <f>'Segment Data'!H61</f>
        <v>-1.3824950634701128</v>
      </c>
      <c r="I11" s="377">
        <f>'Segment Data'!I61</f>
        <v>5.6739122793600609</v>
      </c>
      <c r="J11" s="397">
        <f>'Segment Data'!J61</f>
        <v>-2.4193648334247788</v>
      </c>
      <c r="K11" s="87">
        <f>'Segment Data'!K61</f>
        <v>-0.29893512846643311</v>
      </c>
      <c r="L11" s="445">
        <f>'Segment Data'!L61</f>
        <v>438.02838444113729</v>
      </c>
      <c r="M11" s="464">
        <f>'Segment Data'!M61</f>
        <v>-104670.47285198618</v>
      </c>
      <c r="N11" s="87">
        <f>'Segment Data'!N61</f>
        <v>-0.99583260745526336</v>
      </c>
      <c r="O11" s="86">
        <f>'Segment Data'!O61</f>
        <v>208.38381350040436</v>
      </c>
      <c r="P11" s="85">
        <f>'Segment Data'!P61</f>
        <v>-38848.928565564027</v>
      </c>
      <c r="Q11" s="87">
        <f>'Segment Data'!Q61</f>
        <v>-0.99466466582549329</v>
      </c>
    </row>
    <row r="12" spans="2:17" ht="15" thickBot="1">
      <c r="B12" s="526"/>
      <c r="C12" s="145" t="s">
        <v>135</v>
      </c>
      <c r="D12" s="137">
        <f>'Segment Data'!D62</f>
        <v>279326.45016788383</v>
      </c>
      <c r="E12" s="133">
        <f>'Segment Data'!E62</f>
        <v>-53636.077115643013</v>
      </c>
      <c r="F12" s="134">
        <f>'Segment Data'!F62</f>
        <v>-0.16108742792539654</v>
      </c>
      <c r="G12" s="135">
        <f>'Segment Data'!G62</f>
        <v>21.099143628929287</v>
      </c>
      <c r="H12" s="136">
        <f>'Segment Data'!H62</f>
        <v>-14.494588434172744</v>
      </c>
      <c r="I12" s="378">
        <f>'Segment Data'!I62</f>
        <v>4.9300589842977995</v>
      </c>
      <c r="J12" s="398">
        <f>'Segment Data'!J62</f>
        <v>0.26630026821209274</v>
      </c>
      <c r="K12" s="134">
        <f>'Segment Data'!K62</f>
        <v>5.7099923993409032E-2</v>
      </c>
      <c r="L12" s="446">
        <f>'Segment Data'!L62</f>
        <v>1377095.8752021873</v>
      </c>
      <c r="M12" s="465">
        <f>'Segment Data'!M62</f>
        <v>-175761.01354628592</v>
      </c>
      <c r="N12" s="134">
        <f>'Segment Data'!N62</f>
        <v>-0.11318558382282137</v>
      </c>
      <c r="O12" s="137">
        <f>'Segment Data'!O62</f>
        <v>530236.80258262157</v>
      </c>
      <c r="P12" s="133">
        <f>'Segment Data'!P62</f>
        <v>-166960.75094282662</v>
      </c>
      <c r="Q12" s="134">
        <f>'Segment Data'!Q62</f>
        <v>-0.23947409181023815</v>
      </c>
    </row>
    <row r="13" spans="2:17">
      <c r="B13" s="511" t="s">
        <v>52</v>
      </c>
      <c r="C13" s="144" t="s">
        <v>64</v>
      </c>
      <c r="D13" s="117">
        <f>'Type Data'!D39</f>
        <v>292966.71589669795</v>
      </c>
      <c r="E13" s="113">
        <f>'Type Data'!E39</f>
        <v>31107.517998960597</v>
      </c>
      <c r="F13" s="114">
        <f>'Type Data'!F39</f>
        <v>0.11879482656595042</v>
      </c>
      <c r="G13" s="115">
        <f>'Type Data'!G39</f>
        <v>22.12947185447339</v>
      </c>
      <c r="H13" s="116">
        <f>'Type Data'!H39</f>
        <v>-5.863306204584795</v>
      </c>
      <c r="I13" s="379">
        <f>'Type Data'!I39</f>
        <v>5.153150620205607</v>
      </c>
      <c r="J13" s="399">
        <f>'Type Data'!J39</f>
        <v>0.33704806395906139</v>
      </c>
      <c r="K13" s="114">
        <f>'Type Data'!K39</f>
        <v>6.9983572821119805E-2</v>
      </c>
      <c r="L13" s="447">
        <f>'Type Data'!L39</f>
        <v>1509701.613722669</v>
      </c>
      <c r="M13" s="466">
        <f>'Type Data'!M39</f>
        <v>248560.86135070608</v>
      </c>
      <c r="N13" s="114">
        <f>'Type Data'!N39</f>
        <v>0.19709208578282081</v>
      </c>
      <c r="O13" s="117">
        <f>'Type Data'!O39</f>
        <v>704031.61090362072</v>
      </c>
      <c r="P13" s="113">
        <f>'Type Data'!P39</f>
        <v>88203.428797628731</v>
      </c>
      <c r="Q13" s="114">
        <f>'Type Data'!Q39</f>
        <v>0.14322733411776173</v>
      </c>
    </row>
    <row r="14" spans="2:17">
      <c r="B14" s="512"/>
      <c r="C14" s="145" t="s">
        <v>65</v>
      </c>
      <c r="D14" s="86">
        <f>'Type Data'!D40</f>
        <v>835303.51710910047</v>
      </c>
      <c r="E14" s="85">
        <f>'Type Data'!E40</f>
        <v>373747.65509591601</v>
      </c>
      <c r="F14" s="87">
        <f>'Type Data'!F40</f>
        <v>0.80975605740489931</v>
      </c>
      <c r="G14" s="102">
        <f>'Type Data'!G40</f>
        <v>63.095309701755838</v>
      </c>
      <c r="H14" s="88">
        <f>'Type Data'!H40</f>
        <v>13.754935520062844</v>
      </c>
      <c r="I14" s="377">
        <f>'Type Data'!I40</f>
        <v>6.6729597706343755</v>
      </c>
      <c r="J14" s="397">
        <f>'Type Data'!J40</f>
        <v>-5.4073163134136237E-2</v>
      </c>
      <c r="K14" s="87">
        <f>'Type Data'!K40</f>
        <v>-8.0381891491416013E-3</v>
      </c>
      <c r="L14" s="445">
        <f>'Type Data'!L40</f>
        <v>5573946.7659384301</v>
      </c>
      <c r="M14" s="464">
        <f>'Type Data'!M40</f>
        <v>2469045.2814018233</v>
      </c>
      <c r="N14" s="87">
        <f>'Type Data'!N40</f>
        <v>0.79520889590167387</v>
      </c>
      <c r="O14" s="86">
        <f>'Type Data'!O40</f>
        <v>1478125.8293743134</v>
      </c>
      <c r="P14" s="85">
        <f>'Type Data'!P40</f>
        <v>565394.94881500606</v>
      </c>
      <c r="Q14" s="87">
        <f>'Type Data'!Q40</f>
        <v>0.61945416864666702</v>
      </c>
    </row>
    <row r="15" spans="2:17">
      <c r="B15" s="512"/>
      <c r="C15" s="145" t="s">
        <v>66</v>
      </c>
      <c r="D15" s="86">
        <f>'Type Data'!D41</f>
        <v>195597.39819429739</v>
      </c>
      <c r="E15" s="85">
        <f>'Type Data'!E41</f>
        <v>-16367.954821103282</v>
      </c>
      <c r="F15" s="87">
        <f>'Type Data'!F41</f>
        <v>-7.7219954055010309E-2</v>
      </c>
      <c r="G15" s="102">
        <f>'Type Data'!G41</f>
        <v>14.774603677761046</v>
      </c>
      <c r="H15" s="88">
        <f>'Type Data'!H41</f>
        <v>-7.8845166846530006</v>
      </c>
      <c r="I15" s="377">
        <f>'Type Data'!I41</f>
        <v>8.021552823104642</v>
      </c>
      <c r="J15" s="397">
        <f>'Type Data'!J41</f>
        <v>0.92115014551042851</v>
      </c>
      <c r="K15" s="87">
        <f>'Type Data'!K41</f>
        <v>0.12973209933813729</v>
      </c>
      <c r="L15" s="445">
        <f>'Type Data'!L41</f>
        <v>1568994.8616773891</v>
      </c>
      <c r="M15" s="464">
        <f>'Type Data'!M41</f>
        <v>63955.501569635468</v>
      </c>
      <c r="N15" s="87">
        <f>'Type Data'!N41</f>
        <v>4.2494238532776021E-2</v>
      </c>
      <c r="O15" s="86">
        <f>'Type Data'!O41</f>
        <v>569441.13829636574</v>
      </c>
      <c r="P15" s="85">
        <f>'Type Data'!P41</f>
        <v>-55405.209995809128</v>
      </c>
      <c r="Q15" s="87">
        <f>'Type Data'!Q41</f>
        <v>-8.8670134901551734E-2</v>
      </c>
    </row>
    <row r="16" spans="2:17" ht="15" thickBot="1">
      <c r="B16" s="513"/>
      <c r="C16" s="146" t="s">
        <v>67</v>
      </c>
      <c r="D16" s="137">
        <f>'Type Data'!D42</f>
        <v>8.1387382447719574</v>
      </c>
      <c r="E16" s="133">
        <f>'Type Data'!E42</f>
        <v>-64.14740401506424</v>
      </c>
      <c r="F16" s="134">
        <f>'Type Data'!F42</f>
        <v>-0.88740942606237239</v>
      </c>
      <c r="G16" s="135">
        <f>'Type Data'!G42</f>
        <v>6.1476600974055286E-4</v>
      </c>
      <c r="H16" s="136">
        <f>'Type Data'!H42</f>
        <v>-7.1126308251620168E-3</v>
      </c>
      <c r="I16" s="378">
        <f>'Type Data'!I42</f>
        <v>37.89214864016315</v>
      </c>
      <c r="J16" s="398">
        <f>'Type Data'!J42</f>
        <v>31.505337877840343</v>
      </c>
      <c r="K16" s="134">
        <f>'Type Data'!K42</f>
        <v>4.9328748025066327</v>
      </c>
      <c r="L16" s="446">
        <f>'Type Data'!L42</f>
        <v>308.39427931427957</v>
      </c>
      <c r="M16" s="465">
        <f>'Type Data'!M42</f>
        <v>-153.28363203763962</v>
      </c>
      <c r="N16" s="134">
        <f>'Type Data'!N42</f>
        <v>-0.33201422088568894</v>
      </c>
      <c r="O16" s="137">
        <f>'Type Data'!O42</f>
        <v>32.55495297908783</v>
      </c>
      <c r="P16" s="133">
        <f>'Type Data'!P42</f>
        <v>-256.58961606025696</v>
      </c>
      <c r="Q16" s="134">
        <f>'Type Data'!Q42</f>
        <v>-0.88740942606237239</v>
      </c>
    </row>
    <row r="17" spans="2:19" ht="15" customHeight="1" thickBot="1">
      <c r="B17" s="101" t="s">
        <v>68</v>
      </c>
      <c r="C17" s="147" t="s">
        <v>69</v>
      </c>
      <c r="D17" s="132">
        <f>Granola!D12</f>
        <v>11781.085309814374</v>
      </c>
      <c r="E17" s="128">
        <f>Granola!E12</f>
        <v>-5124.123137638504</v>
      </c>
      <c r="F17" s="129">
        <f>Granola!F12</f>
        <v>-0.30310913666436096</v>
      </c>
      <c r="G17" s="130">
        <f>Granola!G12</f>
        <v>0.88989356685356358</v>
      </c>
      <c r="H17" s="131">
        <f>Granola!H12</f>
        <v>-0.91727514026387691</v>
      </c>
      <c r="I17" s="380">
        <f>Granola!I12</f>
        <v>8.8524636879113423</v>
      </c>
      <c r="J17" s="400">
        <f>Granola!J12</f>
        <v>2.9965814649345708</v>
      </c>
      <c r="K17" s="129">
        <f>Granola!K12</f>
        <v>0.51172160757893326</v>
      </c>
      <c r="L17" s="448">
        <f>Granola!L12</f>
        <v>104291.62990931749</v>
      </c>
      <c r="M17" s="467">
        <f>Granola!M12</f>
        <v>5296.7202861614351</v>
      </c>
      <c r="N17" s="129">
        <f>Granola!N12</f>
        <v>5.3504976228822887E-2</v>
      </c>
      <c r="O17" s="132">
        <f>Granola!O12</f>
        <v>23670.877700805664</v>
      </c>
      <c r="P17" s="128">
        <f>Granola!P12</f>
        <v>-16763.337952232978</v>
      </c>
      <c r="Q17" s="129">
        <f>Granola!Q12</f>
        <v>-0.41458298823148332</v>
      </c>
    </row>
    <row r="18" spans="2:19">
      <c r="B18" s="514" t="s">
        <v>70</v>
      </c>
      <c r="C18" s="148" t="s">
        <v>14</v>
      </c>
      <c r="D18" s="123">
        <f>'NB vs PL'!D21</f>
        <v>1271043.0729036035</v>
      </c>
      <c r="E18" s="118">
        <f>'NB vs PL'!E21</f>
        <v>366882.5786112278</v>
      </c>
      <c r="F18" s="120">
        <f>'NB vs PL'!F21</f>
        <v>0.40577152057319377</v>
      </c>
      <c r="G18" s="121">
        <f>'NB vs PL'!G21</f>
        <v>96.009240577218449</v>
      </c>
      <c r="H18" s="122">
        <f>'NB vs PL'!H21</f>
        <v>-0.64561917064878571</v>
      </c>
      <c r="I18" s="381">
        <f>'NB vs PL'!I21</f>
        <v>6.484958598375111</v>
      </c>
      <c r="J18" s="401">
        <f>'NB vs PL'!J21</f>
        <v>0.26131352545243125</v>
      </c>
      <c r="K18" s="120">
        <f>'NB vs PL'!K21</f>
        <v>4.1987215271856122E-2</v>
      </c>
      <c r="L18" s="449">
        <f>'NB vs PL'!L21</f>
        <v>8242661.7045313464</v>
      </c>
      <c r="M18" s="468">
        <f>'NB vs PL'!M21</f>
        <v>2615487.6990972674</v>
      </c>
      <c r="N18" s="120">
        <f>'NB vs PL'!N21</f>
        <v>0.46479595203054491</v>
      </c>
      <c r="O18" s="123">
        <f>'NB vs PL'!O21</f>
        <v>2641263.6098721027</v>
      </c>
      <c r="P18" s="118">
        <f>'NB vs PL'!P21</f>
        <v>557651.59169388027</v>
      </c>
      <c r="Q18" s="120">
        <f>'NB vs PL'!Q21</f>
        <v>0.267636962557672</v>
      </c>
    </row>
    <row r="19" spans="2:19" ht="15" thickBot="1">
      <c r="B19" s="515"/>
      <c r="C19" s="149" t="s">
        <v>13</v>
      </c>
      <c r="D19" s="127">
        <f>'NB vs PL'!D22</f>
        <v>52832.697034736142</v>
      </c>
      <c r="E19" s="119">
        <f>'NB vs PL'!E22</f>
        <v>21540.492258529983</v>
      </c>
      <c r="F19" s="124">
        <f>'NB vs PL'!F22</f>
        <v>0.68836607751298029</v>
      </c>
      <c r="G19" s="125">
        <f>'NB vs PL'!G22</f>
        <v>3.9907594227815544</v>
      </c>
      <c r="H19" s="126">
        <f>'NB vs PL'!H22</f>
        <v>0.64561917064871821</v>
      </c>
      <c r="I19" s="382">
        <f>'NB vs PL'!I22</f>
        <v>7.6132185953573002</v>
      </c>
      <c r="J19" s="402">
        <f>'NB vs PL'!J22</f>
        <v>-7.696621859921482E-2</v>
      </c>
      <c r="K19" s="124">
        <f>'NB vs PL'!K22</f>
        <v>-1.0008370469788041E-2</v>
      </c>
      <c r="L19" s="450">
        <f>'NB vs PL'!L22</f>
        <v>402226.87150773167</v>
      </c>
      <c r="M19" s="469">
        <f>'NB vs PL'!M22</f>
        <v>161584.03354253355</v>
      </c>
      <c r="N19" s="124">
        <f>'NB vs PL'!N22</f>
        <v>0.67146828432060757</v>
      </c>
      <c r="O19" s="127">
        <f>'NB vs PL'!O22</f>
        <v>108866.9995367527</v>
      </c>
      <c r="P19" s="119">
        <f>'NB vs PL'!P22</f>
        <v>39471.261893966876</v>
      </c>
      <c r="Q19" s="124">
        <f>'NB vs PL'!Q22</f>
        <v>0.56878510460029952</v>
      </c>
    </row>
    <row r="20" spans="2:19">
      <c r="B20" s="511" t="s">
        <v>53</v>
      </c>
      <c r="C20" s="144" t="s">
        <v>60</v>
      </c>
      <c r="D20" s="117">
        <f>Package!D39</f>
        <v>424042.83624944894</v>
      </c>
      <c r="E20" s="113">
        <f>Package!E39</f>
        <v>901.08681471674936</v>
      </c>
      <c r="F20" s="114">
        <f>Package!F39</f>
        <v>2.1295152650866898E-3</v>
      </c>
      <c r="G20" s="115">
        <f>Package!G39</f>
        <v>32.030409943162489</v>
      </c>
      <c r="H20" s="116">
        <f>Package!H39</f>
        <v>-13.203491231749858</v>
      </c>
      <c r="I20" s="379">
        <f>Package!I39</f>
        <v>6.6729740070139325</v>
      </c>
      <c r="J20" s="399">
        <f>Package!J39</f>
        <v>0.62676918071050114</v>
      </c>
      <c r="K20" s="114">
        <f>Package!K39</f>
        <v>0.10366323978701519</v>
      </c>
      <c r="L20" s="447">
        <f>Package!L39</f>
        <v>2829626.8241530382</v>
      </c>
      <c r="M20" s="466">
        <f>Package!M39</f>
        <v>271225.13651028322</v>
      </c>
      <c r="N20" s="114">
        <f>Package!N39</f>
        <v>0.10601350750365672</v>
      </c>
      <c r="O20" s="117">
        <f>Package!O39</f>
        <v>1223367.520121336</v>
      </c>
      <c r="P20" s="113">
        <f>Package!P39</f>
        <v>27163.388227126561</v>
      </c>
      <c r="Q20" s="114">
        <f>Package!Q39</f>
        <v>2.2707987293199595E-2</v>
      </c>
    </row>
    <row r="21" spans="2:19">
      <c r="B21" s="512"/>
      <c r="C21" s="145" t="s">
        <v>61</v>
      </c>
      <c r="D21" s="86">
        <f>Package!D40</f>
        <v>63715.776396252149</v>
      </c>
      <c r="E21" s="85">
        <f>Package!E40</f>
        <v>14537.780166972319</v>
      </c>
      <c r="F21" s="87">
        <f>Package!F40</f>
        <v>0.29561554519614092</v>
      </c>
      <c r="G21" s="102">
        <f>Package!G40</f>
        <v>4.8128214023601137</v>
      </c>
      <c r="H21" s="88">
        <f>Package!H40</f>
        <v>-0.4443119917971492</v>
      </c>
      <c r="I21" s="377">
        <f>Package!I40</f>
        <v>3.8326459652913827</v>
      </c>
      <c r="J21" s="397">
        <f>Package!J40</f>
        <v>-0.21040015230200604</v>
      </c>
      <c r="K21" s="87">
        <f>Package!K40</f>
        <v>-5.2040007999524407E-2</v>
      </c>
      <c r="L21" s="445">
        <f>Package!L40</f>
        <v>244200.01333050372</v>
      </c>
      <c r="M21" s="464">
        <f>Package!M40</f>
        <v>45371.106604691595</v>
      </c>
      <c r="N21" s="87">
        <f>Package!N40</f>
        <v>0.22819170185982562</v>
      </c>
      <c r="O21" s="86">
        <f>Package!O40</f>
        <v>46201.703274250031</v>
      </c>
      <c r="P21" s="85">
        <f>Package!P40</f>
        <v>8546.2415481224452</v>
      </c>
      <c r="Q21" s="87">
        <f>Package!Q40</f>
        <v>0.22695888342254897</v>
      </c>
    </row>
    <row r="22" spans="2:19">
      <c r="B22" s="512"/>
      <c r="C22" s="145" t="s">
        <v>62</v>
      </c>
      <c r="D22" s="86">
        <f>Package!D41</f>
        <v>799.47397458553314</v>
      </c>
      <c r="E22" s="85">
        <f>Package!E41</f>
        <v>126.35846900939941</v>
      </c>
      <c r="F22" s="87">
        <f>Package!F41</f>
        <v>0.18772182183093011</v>
      </c>
      <c r="G22" s="102">
        <f>Package!G41</f>
        <v>6.0388896959929189E-2</v>
      </c>
      <c r="H22" s="88">
        <f>Package!H41</f>
        <v>-1.156722719753453E-2</v>
      </c>
      <c r="I22" s="377">
        <f>Package!I41</f>
        <v>6.3396367211801188</v>
      </c>
      <c r="J22" s="397">
        <f>Package!J41</f>
        <v>-1.2549791866224762</v>
      </c>
      <c r="K22" s="87">
        <f>Package!K41</f>
        <v>-0.16524590602839168</v>
      </c>
      <c r="L22" s="445">
        <f>Package!L41</f>
        <v>5068.3745669102673</v>
      </c>
      <c r="M22" s="464">
        <f>Package!M41</f>
        <v>-43.679159526824151</v>
      </c>
      <c r="N22" s="87">
        <f>Package!N41</f>
        <v>-8.5443467272138546E-3</v>
      </c>
      <c r="O22" s="86">
        <f>Package!O41</f>
        <v>3893.573723077774</v>
      </c>
      <c r="P22" s="85">
        <f>Package!P41</f>
        <v>-1347.5930708646774</v>
      </c>
      <c r="Q22" s="87">
        <f>Package!Q41</f>
        <v>-0.25711699776892738</v>
      </c>
    </row>
    <row r="23" spans="2:19" ht="15" thickBot="1">
      <c r="B23" s="513"/>
      <c r="C23" s="146" t="s">
        <v>63</v>
      </c>
      <c r="D23" s="137">
        <f>Package!D42</f>
        <v>835307.49020390748</v>
      </c>
      <c r="E23" s="133">
        <f>Package!E42</f>
        <v>373153.8018969096</v>
      </c>
      <c r="F23" s="134">
        <f>Package!F42</f>
        <v>0.80742361542948948</v>
      </c>
      <c r="G23" s="135">
        <f>Package!G42</f>
        <v>63.09560981260443</v>
      </c>
      <c r="H23" s="136">
        <f>Package!H42</f>
        <v>13.691327932060538</v>
      </c>
      <c r="I23" s="378">
        <f>Package!I42</f>
        <v>6.6729574566744843</v>
      </c>
      <c r="J23" s="398">
        <f>Package!J42</f>
        <v>-4.8528929269144427E-2</v>
      </c>
      <c r="K23" s="134">
        <f>Package!K42</f>
        <v>-7.2199698820533216E-3</v>
      </c>
      <c r="L23" s="446">
        <f>Package!L42</f>
        <v>5573971.3453722131</v>
      </c>
      <c r="M23" s="465">
        <f>Package!M42</f>
        <v>2467611.6212030915</v>
      </c>
      <c r="N23" s="134">
        <f>Package!N42</f>
        <v>0.79437407136197646</v>
      </c>
      <c r="O23" s="137">
        <f>Package!O42</f>
        <v>1478132.3179732561</v>
      </c>
      <c r="P23" s="133">
        <f>Package!P42</f>
        <v>564832.0898086013</v>
      </c>
      <c r="Q23" s="134">
        <f>Package!Q42</f>
        <v>0.61845171214253791</v>
      </c>
    </row>
    <row r="24" spans="2:19">
      <c r="B24" s="514" t="s">
        <v>71</v>
      </c>
      <c r="C24" s="150" t="s">
        <v>72</v>
      </c>
      <c r="D24" s="117">
        <f>Flavor!D120</f>
        <v>166765.46061590625</v>
      </c>
      <c r="E24" s="113">
        <f>Flavor!E120</f>
        <v>-24834.046581599716</v>
      </c>
      <c r="F24" s="114">
        <f>Flavor!F120</f>
        <v>-0.12961435519768905</v>
      </c>
      <c r="G24" s="115">
        <f>Flavor!G120</f>
        <v>12.59676054224283</v>
      </c>
      <c r="H24" s="116">
        <f>Flavor!H120</f>
        <v>-7.8852485842773312</v>
      </c>
      <c r="I24" s="379">
        <f>Flavor!I120</f>
        <v>6.2531386833426978</v>
      </c>
      <c r="J24" s="399">
        <f>Flavor!J120</f>
        <v>0.41559532709273928</v>
      </c>
      <c r="K24" s="114">
        <f>Flavor!K120</f>
        <v>7.1193531547441555E-2</v>
      </c>
      <c r="L24" s="447">
        <f>Flavor!L120</f>
        <v>1042807.5528227866</v>
      </c>
      <c r="M24" s="466">
        <f>Flavor!M120</f>
        <v>-75662.877478780458</v>
      </c>
      <c r="N24" s="114">
        <f>Flavor!N120</f>
        <v>-6.7648527336015396E-2</v>
      </c>
      <c r="O24" s="117">
        <f>Flavor!O120</f>
        <v>446112.64187788963</v>
      </c>
      <c r="P24" s="113">
        <f>Flavor!P120</f>
        <v>-62612.814161413524</v>
      </c>
      <c r="Q24" s="114">
        <f>Flavor!Q120</f>
        <v>-0.12307780831116141</v>
      </c>
    </row>
    <row r="25" spans="2:19">
      <c r="B25" s="512"/>
      <c r="C25" s="145" t="s">
        <v>73</v>
      </c>
      <c r="D25" s="86">
        <f>Flavor!D121</f>
        <v>524209.63453010813</v>
      </c>
      <c r="E25" s="85">
        <f>Flavor!E121</f>
        <v>234414.73192001384</v>
      </c>
      <c r="F25" s="87">
        <f>Flavor!F121</f>
        <v>0.80889874117423</v>
      </c>
      <c r="G25" s="102">
        <f>Flavor!G121</f>
        <v>39.596588020832463</v>
      </c>
      <c r="H25" s="88">
        <f>Flavor!H121</f>
        <v>8.6174799484906437</v>
      </c>
      <c r="I25" s="377">
        <f>Flavor!I121</f>
        <v>6.6394709965756276</v>
      </c>
      <c r="J25" s="397">
        <f>Flavor!J121</f>
        <v>-2.1431600791551375E-2</v>
      </c>
      <c r="K25" s="87">
        <f>Flavor!K121</f>
        <v>-3.2175220217185783E-3</v>
      </c>
      <c r="L25" s="445">
        <f>Flavor!L121</f>
        <v>3480474.6645881627</v>
      </c>
      <c r="M25" s="464">
        <f>Flavor!M121</f>
        <v>1550179.0450888169</v>
      </c>
      <c r="N25" s="87">
        <f>Flavor!N121</f>
        <v>0.80307856963944291</v>
      </c>
      <c r="O25" s="86">
        <f>Flavor!O121</f>
        <v>981992.97015142441</v>
      </c>
      <c r="P25" s="85">
        <f>Flavor!P121</f>
        <v>351010.00900006643</v>
      </c>
      <c r="Q25" s="87">
        <f>Flavor!Q121</f>
        <v>0.5562907885176116</v>
      </c>
    </row>
    <row r="26" spans="2:19">
      <c r="B26" s="512"/>
      <c r="C26" s="145" t="s">
        <v>74</v>
      </c>
      <c r="D26" s="86">
        <f>Flavor!D122</f>
        <v>59331.353878172689</v>
      </c>
      <c r="E26" s="85">
        <f>Flavor!E122</f>
        <v>10571.259922490353</v>
      </c>
      <c r="F26" s="87">
        <f>Flavor!F122</f>
        <v>0.21680146744791937</v>
      </c>
      <c r="G26" s="102">
        <f>Flavor!G122</f>
        <v>4.4816405908642079</v>
      </c>
      <c r="H26" s="88">
        <f>Flavor!H122</f>
        <v>-0.73081900268148026</v>
      </c>
      <c r="I26" s="377">
        <f>Flavor!I122</f>
        <v>5.4881943859192068</v>
      </c>
      <c r="J26" s="397">
        <f>Flavor!J122</f>
        <v>0.6858900000223036</v>
      </c>
      <c r="K26" s="87">
        <f>Flavor!K122</f>
        <v>0.14282518243462056</v>
      </c>
      <c r="L26" s="445">
        <f>Flavor!L122</f>
        <v>325622.0032631731</v>
      </c>
      <c r="M26" s="464">
        <f>Flavor!M122</f>
        <v>91461.190203054721</v>
      </c>
      <c r="N26" s="87">
        <f>Flavor!N122</f>
        <v>0.39059135902288228</v>
      </c>
      <c r="O26" s="86">
        <f>Flavor!O122</f>
        <v>139549.89265787601</v>
      </c>
      <c r="P26" s="85">
        <f>Flavor!P122</f>
        <v>50691.215204192238</v>
      </c>
      <c r="Q26" s="87">
        <f>Flavor!Q122</f>
        <v>0.57047006163932901</v>
      </c>
    </row>
    <row r="27" spans="2:19">
      <c r="B27" s="512"/>
      <c r="C27" s="145" t="s">
        <v>75</v>
      </c>
      <c r="D27" s="86">
        <f>Flavor!D123</f>
        <v>60965.904290060877</v>
      </c>
      <c r="E27" s="85">
        <f>Flavor!E123</f>
        <v>56993.825512326628</v>
      </c>
      <c r="F27" s="87">
        <f>Flavor!F123</f>
        <v>14.348614088876905</v>
      </c>
      <c r="G27" s="102">
        <f>Flavor!G123</f>
        <v>4.6051076448736881</v>
      </c>
      <c r="H27" s="88">
        <f>Flavor!H123</f>
        <v>4.1804919714474202</v>
      </c>
      <c r="I27" s="377">
        <f>Flavor!I123</f>
        <v>5.9203644753181157</v>
      </c>
      <c r="J27" s="397">
        <f>Flavor!J123</f>
        <v>-1.8362494241527338</v>
      </c>
      <c r="K27" s="87">
        <f>Flavor!K123</f>
        <v>-0.2367333797906328</v>
      </c>
      <c r="L27" s="445">
        <f>Flavor!L123</f>
        <v>360940.3739645207</v>
      </c>
      <c r="M27" s="464">
        <f>Flavor!M123</f>
        <v>330130.49250735401</v>
      </c>
      <c r="N27" s="87">
        <f>Flavor!N123</f>
        <v>10.715084800514949</v>
      </c>
      <c r="O27" s="86">
        <f>Flavor!O123</f>
        <v>96322.203753471375</v>
      </c>
      <c r="P27" s="85">
        <f>Flavor!P123</f>
        <v>86586.689080834389</v>
      </c>
      <c r="Q27" s="87">
        <f>Flavor!Q123</f>
        <v>8.8938995001669809</v>
      </c>
    </row>
    <row r="28" spans="2:19">
      <c r="B28" s="512"/>
      <c r="C28" s="145" t="s">
        <v>76</v>
      </c>
      <c r="D28" s="86">
        <f>Flavor!D124</f>
        <v>36115.652513634988</v>
      </c>
      <c r="E28" s="85">
        <f>Flavor!E124</f>
        <v>11187.978879809685</v>
      </c>
      <c r="F28" s="87">
        <f>Flavor!F124</f>
        <v>0.44881760906193402</v>
      </c>
      <c r="G28" s="102">
        <f>Flavor!G124</f>
        <v>2.7280242854899517</v>
      </c>
      <c r="H28" s="88">
        <f>Flavor!H124</f>
        <v>6.3253136863678616E-2</v>
      </c>
      <c r="I28" s="377">
        <f>Flavor!I124</f>
        <v>3.8453605385224514</v>
      </c>
      <c r="J28" s="397">
        <f>Flavor!J124</f>
        <v>-0.41193062656177259</v>
      </c>
      <c r="K28" s="87">
        <f>Flavor!K124</f>
        <v>-9.6758856885378941E-2</v>
      </c>
      <c r="L28" s="445">
        <f>Flavor!L124</f>
        <v>138877.70499892117</v>
      </c>
      <c r="M28" s="464">
        <f>Flavor!M124</f>
        <v>32753.340271533743</v>
      </c>
      <c r="N28" s="87">
        <f>Flavor!N124</f>
        <v>0.3086316733736934</v>
      </c>
      <c r="O28" s="86">
        <f>Flavor!O124</f>
        <v>33492.048426866531</v>
      </c>
      <c r="P28" s="85">
        <f>Flavor!P124</f>
        <v>6834.6046448945999</v>
      </c>
      <c r="Q28" s="87">
        <f>Flavor!Q124</f>
        <v>0.25638634749805794</v>
      </c>
    </row>
    <row r="29" spans="2:19">
      <c r="B29" s="512"/>
      <c r="C29" s="145" t="s">
        <v>77</v>
      </c>
      <c r="D29" s="86">
        <f>Flavor!D125</f>
        <v>73556.008892840866</v>
      </c>
      <c r="E29" s="85">
        <f>Flavor!E125</f>
        <v>-12003.286791448103</v>
      </c>
      <c r="F29" s="87">
        <f>Flavor!F125</f>
        <v>-0.14029202432591126</v>
      </c>
      <c r="G29" s="102">
        <f>Flavor!G125</f>
        <v>5.5561111218363619</v>
      </c>
      <c r="H29" s="88">
        <f>Flavor!H125</f>
        <v>-3.5901873248386336</v>
      </c>
      <c r="I29" s="377">
        <f>Flavor!I125</f>
        <v>6.826509547856312</v>
      </c>
      <c r="J29" s="397">
        <f>Flavor!J125</f>
        <v>0.88656104162844862</v>
      </c>
      <c r="K29" s="87">
        <f>Flavor!K125</f>
        <v>0.14925399449152044</v>
      </c>
      <c r="L29" s="445">
        <f>Flavor!L125</f>
        <v>502130.79700918199</v>
      </c>
      <c r="M29" s="464">
        <f>Flavor!M125</f>
        <v>-6087.0135846183402</v>
      </c>
      <c r="N29" s="87">
        <f>Flavor!N125</f>
        <v>-1.1977174860334568E-2</v>
      </c>
      <c r="O29" s="86">
        <f>Flavor!O125</f>
        <v>196025.03763878345</v>
      </c>
      <c r="P29" s="85">
        <f>Flavor!P125</f>
        <v>-32736.90489180031</v>
      </c>
      <c r="Q29" s="87">
        <f>Flavor!Q125</f>
        <v>-0.14310468135417073</v>
      </c>
      <c r="S29" s="442"/>
    </row>
    <row r="30" spans="2:19">
      <c r="B30" s="512"/>
      <c r="C30" s="145" t="s">
        <v>78</v>
      </c>
      <c r="D30" s="86">
        <f>Flavor!D126</f>
        <v>332.54549729930727</v>
      </c>
      <c r="E30" s="85">
        <f>Flavor!E126</f>
        <v>328.04917252382694</v>
      </c>
      <c r="F30" s="87">
        <f>Flavor!F126</f>
        <v>72.959403269257976</v>
      </c>
      <c r="G30" s="102">
        <f>Flavor!G126</f>
        <v>2.5119086310854962E-2</v>
      </c>
      <c r="H30" s="88">
        <f>Flavor!H126</f>
        <v>2.4638428680602006E-2</v>
      </c>
      <c r="I30" s="377">
        <f>Flavor!I126</f>
        <v>7.1203486230001181</v>
      </c>
      <c r="J30" s="397">
        <f>Flavor!J126</f>
        <v>-1.8743349755583774</v>
      </c>
      <c r="K30" s="87">
        <f>Flavor!K126</f>
        <v>-0.20838253564124942</v>
      </c>
      <c r="L30" s="445">
        <f>Flavor!L126</f>
        <v>2367.8398737800121</v>
      </c>
      <c r="M30" s="464">
        <f>Flavor!M126</f>
        <v>2327.3968550682066</v>
      </c>
      <c r="N30" s="87">
        <f>Flavor!N126</f>
        <v>57.54755528149628</v>
      </c>
      <c r="O30" s="86">
        <f>Flavor!O126</f>
        <v>537.38037097454071</v>
      </c>
      <c r="P30" s="85">
        <f>Flavor!P126</f>
        <v>521.39628052711487</v>
      </c>
      <c r="Q30" s="87">
        <f>Flavor!Q126</f>
        <v>32.619702837772863</v>
      </c>
    </row>
    <row r="31" spans="2:19">
      <c r="B31" s="512"/>
      <c r="C31" s="145" t="s">
        <v>79</v>
      </c>
      <c r="D31" s="86">
        <f>Flavor!D127</f>
        <v>56502.171085846458</v>
      </c>
      <c r="E31" s="85">
        <f>Flavor!E127</f>
        <v>5921.5193663917889</v>
      </c>
      <c r="F31" s="87">
        <f>Flavor!F127</f>
        <v>0.11707083964112337</v>
      </c>
      <c r="G31" s="102">
        <f>Flavor!G127</f>
        <v>4.2679360381735885</v>
      </c>
      <c r="H31" s="88">
        <f>Flavor!H127</f>
        <v>-1.1391413875281282</v>
      </c>
      <c r="I31" s="377">
        <f>Flavor!I127</f>
        <v>7.2578167402641869</v>
      </c>
      <c r="J31" s="397">
        <f>Flavor!J127</f>
        <v>0.43351893329445179</v>
      </c>
      <c r="K31" s="87">
        <f>Flavor!K127</f>
        <v>6.3525793503867001E-2</v>
      </c>
      <c r="L31" s="445">
        <f>Flavor!L127</f>
        <v>410082.40316812752</v>
      </c>
      <c r="M31" s="464">
        <f>Flavor!M127</f>
        <v>64904.972563953081</v>
      </c>
      <c r="N31" s="87">
        <f>Flavor!N127</f>
        <v>0.18803365112935674</v>
      </c>
      <c r="O31" s="86">
        <f>Flavor!O127</f>
        <v>178643.48894941807</v>
      </c>
      <c r="P31" s="85">
        <f>Flavor!P127</f>
        <v>27913.302362205402</v>
      </c>
      <c r="Q31" s="87">
        <f>Flavor!Q127</f>
        <v>0.18518720764705437</v>
      </c>
    </row>
    <row r="32" spans="2:19">
      <c r="B32" s="512"/>
      <c r="C32" s="145" t="s">
        <v>80</v>
      </c>
      <c r="D32" s="86">
        <f>Flavor!D128</f>
        <v>342.39736640453339</v>
      </c>
      <c r="E32" s="85">
        <f>Flavor!E128</f>
        <v>-776.7636096476931</v>
      </c>
      <c r="F32" s="87">
        <f>Flavor!F128</f>
        <v>-0.69405887648770626</v>
      </c>
      <c r="G32" s="102">
        <f>Flavor!G128</f>
        <v>2.5863255010738714E-2</v>
      </c>
      <c r="H32" s="88">
        <f>Flavor!H128</f>
        <v>-9.3775180707770758E-2</v>
      </c>
      <c r="I32" s="377">
        <f>Flavor!I128</f>
        <v>5.4474824001127171</v>
      </c>
      <c r="J32" s="397">
        <f>Flavor!J128</f>
        <v>0.38232293344560464</v>
      </c>
      <c r="K32" s="87">
        <f>Flavor!K128</f>
        <v>7.5480927295893036E-2</v>
      </c>
      <c r="L32" s="445">
        <f>Flavor!L128</f>
        <v>1865.203627333641</v>
      </c>
      <c r="M32" s="464">
        <f>Flavor!M128</f>
        <v>-3803.5251852416995</v>
      </c>
      <c r="N32" s="87">
        <f>Flavor!N128</f>
        <v>-0.67096615678705107</v>
      </c>
      <c r="O32" s="86">
        <f>Flavor!O128</f>
        <v>913.05964374542236</v>
      </c>
      <c r="P32" s="85">
        <f>Flavor!P128</f>
        <v>-2089.6699001789093</v>
      </c>
      <c r="Q32" s="87">
        <f>Flavor!Q128</f>
        <v>-0.6959234488524314</v>
      </c>
    </row>
    <row r="33" spans="2:17">
      <c r="B33" s="512"/>
      <c r="C33" s="145" t="s">
        <v>81</v>
      </c>
      <c r="D33" s="86">
        <f>Flavor!D129</f>
        <v>4468.6811161164478</v>
      </c>
      <c r="E33" s="85">
        <f>Flavor!E129</f>
        <v>-3676.565902373588</v>
      </c>
      <c r="F33" s="87">
        <f>Flavor!F129</f>
        <v>-0.45137561746471738</v>
      </c>
      <c r="G33" s="102">
        <f>Flavor!G129</f>
        <v>0.33754535112645651</v>
      </c>
      <c r="H33" s="88">
        <f>Flavor!H129</f>
        <v>-0.53318248221029663</v>
      </c>
      <c r="I33" s="377">
        <f>Flavor!I129</f>
        <v>6.1107870152967569</v>
      </c>
      <c r="J33" s="397">
        <f>Flavor!J129</f>
        <v>0.23202226345537014</v>
      </c>
      <c r="K33" s="87">
        <f>Flavor!K129</f>
        <v>3.9467859873572E-2</v>
      </c>
      <c r="L33" s="445">
        <f>Flavor!L129</f>
        <v>27307.15853986621</v>
      </c>
      <c r="M33" s="464">
        <f>Flavor!M129</f>
        <v>-20576.832527474162</v>
      </c>
      <c r="N33" s="87">
        <f>Flavor!N129</f>
        <v>-0.42972258721158985</v>
      </c>
      <c r="O33" s="86">
        <f>Flavor!O129</f>
        <v>12928.043104767799</v>
      </c>
      <c r="P33" s="85">
        <f>Flavor!P129</f>
        <v>-10905.511098623276</v>
      </c>
      <c r="Q33" s="87">
        <f>Flavor!Q129</f>
        <v>-0.45756965182606391</v>
      </c>
    </row>
    <row r="34" spans="2:17">
      <c r="B34" s="512"/>
      <c r="C34" s="145" t="s">
        <v>82</v>
      </c>
      <c r="D34" s="86">
        <f>Flavor!D130</f>
        <v>759.50408605237271</v>
      </c>
      <c r="E34" s="85">
        <f>Flavor!E130</f>
        <v>573.17792955744005</v>
      </c>
      <c r="F34" s="87">
        <f>Flavor!F130</f>
        <v>3.0762075509942068</v>
      </c>
      <c r="G34" s="102">
        <f>Flavor!G130</f>
        <v>5.7369739918100252E-2</v>
      </c>
      <c r="H34" s="88">
        <f>Flavor!H130</f>
        <v>3.7451452581877341E-2</v>
      </c>
      <c r="I34" s="377">
        <f>Flavor!I130</f>
        <v>5.7931099265393584</v>
      </c>
      <c r="J34" s="397">
        <f>Flavor!J130</f>
        <v>-0.49123003971026957</v>
      </c>
      <c r="K34" s="87">
        <f>Flavor!K130</f>
        <v>-7.8167324229504745E-2</v>
      </c>
      <c r="L34" s="445">
        <f>Flavor!L130</f>
        <v>4399.8906601572035</v>
      </c>
      <c r="M34" s="464">
        <f>Flavor!M130</f>
        <v>3228.9537481384159</v>
      </c>
      <c r="N34" s="87">
        <f>Flavor!N130</f>
        <v>2.7575813137288878</v>
      </c>
      <c r="O34" s="86">
        <f>Flavor!O130</f>
        <v>1813.1544163227081</v>
      </c>
      <c r="P34" s="85">
        <f>Flavor!P130</f>
        <v>1383.1264427318984</v>
      </c>
      <c r="Q34" s="87">
        <f>Flavor!Q130</f>
        <v>3.2163638825226815</v>
      </c>
    </row>
    <row r="35" spans="2:17">
      <c r="B35" s="512"/>
      <c r="C35" s="145" t="s">
        <v>83</v>
      </c>
      <c r="D35" s="86">
        <f>Flavor!D131</f>
        <v>1232.0424427581568</v>
      </c>
      <c r="E35" s="85">
        <f>Flavor!E131</f>
        <v>-377.16976803242869</v>
      </c>
      <c r="F35" s="87">
        <f>Flavor!F131</f>
        <v>-0.23438162195347126</v>
      </c>
      <c r="G35" s="102">
        <f>Flavor!G131</f>
        <v>9.3063297231849779E-2</v>
      </c>
      <c r="H35" s="88">
        <f>Flavor!H131</f>
        <v>-7.8961671255905752E-2</v>
      </c>
      <c r="I35" s="377">
        <f>Flavor!I131</f>
        <v>3.1926933667787498</v>
      </c>
      <c r="J35" s="397">
        <f>Flavor!J131</f>
        <v>0.26285795021516289</v>
      </c>
      <c r="K35" s="87">
        <f>Flavor!K131</f>
        <v>8.9717650598773152E-2</v>
      </c>
      <c r="L35" s="445">
        <f>Flavor!L131</f>
        <v>3933.5337345838548</v>
      </c>
      <c r="M35" s="464">
        <f>Flavor!M131</f>
        <v>-781.19319335699083</v>
      </c>
      <c r="N35" s="87">
        <f>Flavor!N131</f>
        <v>-0.16569213981989336</v>
      </c>
      <c r="O35" s="86">
        <f>Flavor!O131</f>
        <v>1108.7612175941467</v>
      </c>
      <c r="P35" s="85">
        <f>Flavor!P131</f>
        <v>-580.74743103981018</v>
      </c>
      <c r="Q35" s="87">
        <f>Flavor!Q131</f>
        <v>-0.34373747154793816</v>
      </c>
    </row>
    <row r="36" spans="2:17" ht="15" thickBot="1">
      <c r="B36" s="515"/>
      <c r="C36" s="151" t="s">
        <v>84</v>
      </c>
      <c r="D36" s="137">
        <f>Flavor!D132</f>
        <v>3973.5601063321255</v>
      </c>
      <c r="E36" s="133">
        <f>Flavor!E132</f>
        <v>2240.2928678857306</v>
      </c>
      <c r="F36" s="134">
        <f>Flavor!F132</f>
        <v>1.292525940716335</v>
      </c>
      <c r="G36" s="135">
        <f>Flavor!G132</f>
        <v>0.30014599530869851</v>
      </c>
      <c r="H36" s="136">
        <f>Flavor!H132</f>
        <v>0.11485953024507875</v>
      </c>
      <c r="I36" s="378">
        <f>Flavor!I132</f>
        <v>5.6885166502631472</v>
      </c>
      <c r="J36" s="398">
        <f>Flavor!J132</f>
        <v>1.7140358293261881</v>
      </c>
      <c r="K36" s="134">
        <f>Flavor!K132</f>
        <v>0.43126030959739664</v>
      </c>
      <c r="L36" s="446">
        <f>Flavor!L132</f>
        <v>22603.662825691699</v>
      </c>
      <c r="M36" s="465">
        <f>Flavor!M132</f>
        <v>15714.825428928136</v>
      </c>
      <c r="N36" s="134">
        <f>Flavor!N132</f>
        <v>2.281201387669725</v>
      </c>
      <c r="O36" s="137">
        <f>Flavor!O132</f>
        <v>9543.6484452486038</v>
      </c>
      <c r="P36" s="133">
        <f>Flavor!P132</f>
        <v>5270.341215133667</v>
      </c>
      <c r="Q36" s="134">
        <f>Flavor!Q132</f>
        <v>1.2333167102969831</v>
      </c>
    </row>
    <row r="37" spans="2:17">
      <c r="B37" s="511" t="s">
        <v>85</v>
      </c>
      <c r="C37" s="178" t="s">
        <v>132</v>
      </c>
      <c r="D37" s="117">
        <f>Fat!D39</f>
        <v>189144.11426241681</v>
      </c>
      <c r="E37" s="113">
        <f>Fat!E39</f>
        <v>77244.357970778263</v>
      </c>
      <c r="F37" s="114">
        <f>Fat!F39</f>
        <v>0.69029960860200879</v>
      </c>
      <c r="G37" s="115">
        <f>Fat!G39</f>
        <v>14.287149788323893</v>
      </c>
      <c r="H37" s="116">
        <f>Fat!H39</f>
        <v>2.3250531047549892</v>
      </c>
      <c r="I37" s="379">
        <f>Fat!I39</f>
        <v>5.0166621098026418</v>
      </c>
      <c r="J37" s="399">
        <f>Fat!J39</f>
        <v>8.9682045696841683E-3</v>
      </c>
      <c r="K37" s="114">
        <f>Fat!K39</f>
        <v>1.790885133836264E-3</v>
      </c>
      <c r="L37" s="447">
        <f>Fat!L39</f>
        <v>948872.11131244781</v>
      </c>
      <c r="M37" s="466">
        <f>Fat!M39</f>
        <v>388512.38373375614</v>
      </c>
      <c r="N37" s="114">
        <f>Fat!N39</f>
        <v>0.69332674104278325</v>
      </c>
      <c r="O37" s="117">
        <f>Fat!O39</f>
        <v>247019.14237844944</v>
      </c>
      <c r="P37" s="113">
        <f>Fat!P39</f>
        <v>65088.310871590074</v>
      </c>
      <c r="Q37" s="114">
        <f>Fat!Q39</f>
        <v>0.35776404874583362</v>
      </c>
    </row>
    <row r="38" spans="2:17">
      <c r="B38" s="512"/>
      <c r="C38" s="179" t="s">
        <v>87</v>
      </c>
      <c r="D38" s="86">
        <f>Fat!D40</f>
        <v>316.47723859949315</v>
      </c>
      <c r="E38" s="85">
        <f>Fat!E40</f>
        <v>-73.84737678525795</v>
      </c>
      <c r="F38" s="87">
        <f>Fat!F40</f>
        <v>-0.1891947724395118</v>
      </c>
      <c r="G38" s="102">
        <f>Fat!G40</f>
        <v>2.3905357722064303E-2</v>
      </c>
      <c r="H38" s="88">
        <f>Fat!H40</f>
        <v>-1.7820388087787176E-2</v>
      </c>
      <c r="I38" s="377">
        <f>Fat!I40</f>
        <v>7.6882716577286283</v>
      </c>
      <c r="J38" s="397">
        <f>Fat!J40</f>
        <v>3.2953232846483775</v>
      </c>
      <c r="K38" s="87">
        <f>Fat!K40</f>
        <v>0.75013931528126754</v>
      </c>
      <c r="L38" s="445">
        <f>Fat!L40</f>
        <v>2433.1629838407039</v>
      </c>
      <c r="M38" s="464">
        <f>Fat!M40</f>
        <v>718.48709971308699</v>
      </c>
      <c r="N38" s="87">
        <f>Fat!N40</f>
        <v>0.41902210578918525</v>
      </c>
      <c r="O38" s="86">
        <f>Fat!O40</f>
        <v>753.43933999538422</v>
      </c>
      <c r="P38" s="85">
        <f>Fat!P40</f>
        <v>117.35263848304749</v>
      </c>
      <c r="Q38" s="87">
        <f>Fat!Q40</f>
        <v>0.18449157670492733</v>
      </c>
    </row>
    <row r="39" spans="2:17">
      <c r="B39" s="512"/>
      <c r="C39" s="179" t="s">
        <v>50</v>
      </c>
      <c r="D39" s="86">
        <f>Fat!D41</f>
        <v>918851.57600400411</v>
      </c>
      <c r="E39" s="85">
        <f>Fat!E41</f>
        <v>304314.48310774146</v>
      </c>
      <c r="F39" s="87">
        <f>Fat!F41</f>
        <v>0.4951930267927887</v>
      </c>
      <c r="G39" s="102">
        <f>Fat!G41</f>
        <v>69.406178198034411</v>
      </c>
      <c r="H39" s="88">
        <f>Fat!H41</f>
        <v>3.7120930232148055</v>
      </c>
      <c r="I39" s="377">
        <f>Fat!I41</f>
        <v>6.6941020639716911</v>
      </c>
      <c r="J39" s="397">
        <f>Fat!J41</f>
        <v>0.3560918867296694</v>
      </c>
      <c r="K39" s="87">
        <f>Fat!K41</f>
        <v>5.6183546061237537E-2</v>
      </c>
      <c r="L39" s="445">
        <f>Fat!L41</f>
        <v>6150886.2314120447</v>
      </c>
      <c r="M39" s="464">
        <f>Fat!M41</f>
        <v>2255943.8823428066</v>
      </c>
      <c r="N39" s="87">
        <f>Fat!N41</f>
        <v>0.57919827308404248</v>
      </c>
      <c r="O39" s="86">
        <f>Fat!O41</f>
        <v>1843691.4656051397</v>
      </c>
      <c r="P39" s="85">
        <f>Fat!P41</f>
        <v>481546.02418681956</v>
      </c>
      <c r="Q39" s="87">
        <f>Fat!Q41</f>
        <v>0.35352026996868602</v>
      </c>
    </row>
    <row r="40" spans="2:17" ht="15" thickBot="1">
      <c r="B40" s="513"/>
      <c r="C40" s="180" t="s">
        <v>15</v>
      </c>
      <c r="D40" s="112">
        <f>Fat!D42</f>
        <v>215563.60243331984</v>
      </c>
      <c r="E40" s="108">
        <f>Fat!E42</f>
        <v>6938.077168023563</v>
      </c>
      <c r="F40" s="109">
        <f>Fat!F42</f>
        <v>3.3256127979550132E-2</v>
      </c>
      <c r="G40" s="110">
        <f>Fat!G42</f>
        <v>16.282766655919673</v>
      </c>
      <c r="H40" s="111">
        <f>Fat!H42</f>
        <v>-6.0193257398820776</v>
      </c>
      <c r="I40" s="383">
        <f>Fat!I42</f>
        <v>7.1939794677961206</v>
      </c>
      <c r="J40" s="403">
        <f>Fat!J42</f>
        <v>0.41376156015106158</v>
      </c>
      <c r="K40" s="109">
        <f>Fat!K42</f>
        <v>6.1024817459704832E-2</v>
      </c>
      <c r="L40" s="451">
        <f>Fat!L42</f>
        <v>1550760.1299094688</v>
      </c>
      <c r="M40" s="470">
        <f>Fat!M42</f>
        <v>136233.60751385032</v>
      </c>
      <c r="N40" s="109">
        <f>Fat!N42</f>
        <v>9.6310394578623643E-2</v>
      </c>
      <c r="O40" s="112">
        <f>Fat!O42</f>
        <v>660167.08620369434</v>
      </c>
      <c r="P40" s="108">
        <f>Fat!P42</f>
        <v>51184.890303872526</v>
      </c>
      <c r="Q40" s="109">
        <f>Fat!Q42</f>
        <v>8.404989611928243E-2</v>
      </c>
    </row>
    <row r="41" spans="2:17" ht="15" hidden="1" thickBot="1">
      <c r="B41" s="514" t="s">
        <v>88</v>
      </c>
      <c r="C41" s="148" t="s">
        <v>89</v>
      </c>
      <c r="D41" s="123">
        <f>Organic!D12</f>
        <v>2936.9271988257638</v>
      </c>
      <c r="E41" s="118">
        <f>Organic!E12</f>
        <v>595.31992961047354</v>
      </c>
      <c r="F41" s="120">
        <f>Organic!F12</f>
        <v>0.25423560023794028</v>
      </c>
      <c r="G41" s="121">
        <f>Organic!G12</f>
        <v>0.22184311137914026</v>
      </c>
      <c r="H41" s="122">
        <f>Organic!H12</f>
        <v>-2.8474972212558181E-2</v>
      </c>
      <c r="I41" s="381">
        <f>Organic!I12</f>
        <v>3.538130173657219</v>
      </c>
      <c r="J41" s="401">
        <f>Organic!J12</f>
        <v>-0.40025538050949372</v>
      </c>
      <c r="K41" s="120">
        <f>Organic!K12</f>
        <v>-0.101629303430192</v>
      </c>
      <c r="L41" s="449">
        <f>Organic!L12</f>
        <v>10391.23074000001</v>
      </c>
      <c r="M41" s="468">
        <f>Organic!M12</f>
        <v>1169.0784973907466</v>
      </c>
      <c r="N41" s="120">
        <f>Organic!N12</f>
        <v>0.12676850984840976</v>
      </c>
      <c r="O41" s="123">
        <f>Organic!O12</f>
        <v>1520.3866037130356</v>
      </c>
      <c r="P41" s="118">
        <f>Organic!P12</f>
        <v>-630.49659252166748</v>
      </c>
      <c r="Q41" s="120">
        <f>Organic!Q12</f>
        <v>-0.29313381294967727</v>
      </c>
    </row>
    <row r="42" spans="2:17" hidden="1">
      <c r="B42" s="512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106" t="e">
        <f>#REF!</f>
        <v>#REF!</v>
      </c>
      <c r="I42" s="384" t="e">
        <f>#REF!</f>
        <v>#REF!</v>
      </c>
      <c r="J42" s="404" t="e">
        <f>#REF!</f>
        <v>#REF!</v>
      </c>
      <c r="K42" s="104" t="e">
        <f>#REF!</f>
        <v>#REF!</v>
      </c>
      <c r="L42" s="452" t="e">
        <f>#REF!</f>
        <v>#REF!</v>
      </c>
      <c r="M42" s="471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2:17" ht="15" hidden="1" thickBot="1">
      <c r="B43" s="515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126" t="e">
        <f>#REF!</f>
        <v>#REF!</v>
      </c>
      <c r="I43" s="382" t="e">
        <f>#REF!</f>
        <v>#REF!</v>
      </c>
      <c r="J43" s="402" t="e">
        <f>#REF!</f>
        <v>#REF!</v>
      </c>
      <c r="K43" s="124" t="e">
        <f>#REF!</f>
        <v>#REF!</v>
      </c>
      <c r="L43" s="450" t="e">
        <f>#REF!</f>
        <v>#REF!</v>
      </c>
      <c r="M43" s="469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2:17">
      <c r="B44" s="511" t="s">
        <v>54</v>
      </c>
      <c r="C44" s="144" t="s">
        <v>92</v>
      </c>
      <c r="D44" s="117">
        <f>Size!D66</f>
        <v>291957.25071996561</v>
      </c>
      <c r="E44" s="113">
        <f>Size!E66</f>
        <v>-101609.80559108278</v>
      </c>
      <c r="F44" s="114">
        <f>Size!F66</f>
        <v>-0.25817660284751415</v>
      </c>
      <c r="G44" s="115">
        <f>Size!G66</f>
        <v>22.05322110650636</v>
      </c>
      <c r="H44" s="116">
        <f>Size!H66</f>
        <v>-20.019142007408252</v>
      </c>
      <c r="I44" s="379">
        <f>Size!I66</f>
        <v>6.8431874197365872</v>
      </c>
      <c r="J44" s="399">
        <f>Size!J66</f>
        <v>0.88284028677675863</v>
      </c>
      <c r="K44" s="114">
        <f>Size!K66</f>
        <v>0.14811893788782601</v>
      </c>
      <c r="L44" s="447">
        <f>Size!L66</f>
        <v>1997918.1852277494</v>
      </c>
      <c r="M44" s="466">
        <f>Size!M66</f>
        <v>-347878.0904832473</v>
      </c>
      <c r="N44" s="114">
        <f>Size!N66</f>
        <v>-0.148298509160949</v>
      </c>
      <c r="O44" s="117">
        <f>Size!O66</f>
        <v>858896.42010390759</v>
      </c>
      <c r="P44" s="113">
        <f>Size!P66</f>
        <v>-273464.27712126309</v>
      </c>
      <c r="Q44" s="114">
        <f>Size!Q66</f>
        <v>-0.24149926590651047</v>
      </c>
    </row>
    <row r="45" spans="2:17">
      <c r="B45" s="512"/>
      <c r="C45" s="145" t="s">
        <v>93</v>
      </c>
      <c r="D45" s="86">
        <f>Size!D67</f>
        <v>932.53708662803228</v>
      </c>
      <c r="E45" s="85">
        <f>Size!E67</f>
        <v>-111.03400021963648</v>
      </c>
      <c r="F45" s="87">
        <f>Size!F67</f>
        <v>-0.10639811855562097</v>
      </c>
      <c r="G45" s="102">
        <f>Size!G67</f>
        <v>7.0439924032408674E-2</v>
      </c>
      <c r="H45" s="88">
        <f>Size!H67</f>
        <v>-4.1117943926787956E-2</v>
      </c>
      <c r="I45" s="377">
        <f>Size!I67</f>
        <v>0.71067515816109772</v>
      </c>
      <c r="J45" s="397">
        <f>Size!J67</f>
        <v>-5.3036947402249623E-2</v>
      </c>
      <c r="K45" s="87">
        <f>Size!K67</f>
        <v>-6.9446257321176361E-2</v>
      </c>
      <c r="L45" s="445">
        <f>Size!L67</f>
        <v>662.73094153046611</v>
      </c>
      <c r="M45" s="464">
        <f>Size!M67</f>
        <v>-134.25693051099779</v>
      </c>
      <c r="N45" s="87">
        <f>Size!N67</f>
        <v>-0.16845542475709463</v>
      </c>
      <c r="O45" s="86">
        <f>Size!O67</f>
        <v>465.7716109752655</v>
      </c>
      <c r="P45" s="85">
        <f>Size!P67</f>
        <v>176.31616914272308</v>
      </c>
      <c r="Q45" s="87">
        <f>Size!Q67</f>
        <v>0.60913060755211723</v>
      </c>
    </row>
    <row r="46" spans="2:17">
      <c r="B46" s="512"/>
      <c r="C46" s="145" t="s">
        <v>94</v>
      </c>
      <c r="D46" s="86">
        <f>Size!D68</f>
        <v>3694.0175273855953</v>
      </c>
      <c r="E46" s="85">
        <f>Size!E68</f>
        <v>326.21573488615013</v>
      </c>
      <c r="F46" s="87">
        <f>Size!F68</f>
        <v>9.6863103883570931E-2</v>
      </c>
      <c r="G46" s="102">
        <f>Size!G68</f>
        <v>0.27903052622208235</v>
      </c>
      <c r="H46" s="88">
        <f>Size!H68</f>
        <v>-8.0987868706140553E-2</v>
      </c>
      <c r="I46" s="377">
        <f>Size!I68</f>
        <v>2.000522621079877</v>
      </c>
      <c r="J46" s="397">
        <f>Size!J68</f>
        <v>-6.8153453580235279E-2</v>
      </c>
      <c r="K46" s="87">
        <f>Size!K68</f>
        <v>-3.2945444874172981E-2</v>
      </c>
      <c r="L46" s="445">
        <f>Size!L68</f>
        <v>7389.9656262004373</v>
      </c>
      <c r="M46" s="464">
        <f>Size!M68</f>
        <v>423.07463385939536</v>
      </c>
      <c r="N46" s="87">
        <f>Size!N68</f>
        <v>6.0726460960060485E-2</v>
      </c>
      <c r="O46" s="86">
        <f>Size!O68</f>
        <v>1910.7033499479294</v>
      </c>
      <c r="P46" s="85">
        <f>Size!P68</f>
        <v>149.28068232536316</v>
      </c>
      <c r="Q46" s="87">
        <f>Size!Q68</f>
        <v>8.4750063155966324E-2</v>
      </c>
    </row>
    <row r="47" spans="2:17">
      <c r="B47" s="512"/>
      <c r="C47" s="145" t="s">
        <v>95</v>
      </c>
      <c r="D47" s="86">
        <f>Size!D69</f>
        <v>64816.894101500511</v>
      </c>
      <c r="E47" s="85">
        <f>Size!E69</f>
        <v>11175.894331338961</v>
      </c>
      <c r="F47" s="87">
        <f>Size!F69</f>
        <v>0.20834612291390747</v>
      </c>
      <c r="G47" s="102">
        <f>Size!G69</f>
        <v>4.8959951963256625</v>
      </c>
      <c r="H47" s="88">
        <f>Size!H69</f>
        <v>-0.83823378431346907</v>
      </c>
      <c r="I47" s="377">
        <f>Size!I69</f>
        <v>3.3021618555064776</v>
      </c>
      <c r="J47" s="397">
        <f>Size!J69</f>
        <v>-0.21804756175975015</v>
      </c>
      <c r="K47" s="87">
        <f>Size!K69</f>
        <v>-6.1941644917558485E-2</v>
      </c>
      <c r="L47" s="445">
        <f>Size!L69</f>
        <v>214035.87529437779</v>
      </c>
      <c r="M47" s="464">
        <f>Size!M69</f>
        <v>25208.322751879547</v>
      </c>
      <c r="N47" s="87">
        <f>Size!N69</f>
        <v>0.13349917643086576</v>
      </c>
      <c r="O47" s="86">
        <f>Size!O69</f>
        <v>34474.973153114319</v>
      </c>
      <c r="P47" s="85">
        <f>Size!P69</f>
        <v>5510.0490128412639</v>
      </c>
      <c r="Q47" s="87">
        <f>Size!Q69</f>
        <v>0.19023177779292191</v>
      </c>
    </row>
    <row r="48" spans="2:17">
      <c r="B48" s="512"/>
      <c r="C48" s="145" t="s">
        <v>96</v>
      </c>
      <c r="D48" s="86">
        <f>Size!D70</f>
        <v>1242589.1327014733</v>
      </c>
      <c r="E48" s="85">
        <f>Size!E70</f>
        <v>377763.91812916251</v>
      </c>
      <c r="F48" s="87">
        <f>Size!F70</f>
        <v>0.43680955615520672</v>
      </c>
      <c r="G48" s="102">
        <f>Size!G70</f>
        <v>93.859949771521769</v>
      </c>
      <c r="H48" s="88">
        <f>Size!H70</f>
        <v>1.410035902717226</v>
      </c>
      <c r="I48" s="377">
        <f>Size!I70</f>
        <v>6.7405745310526575</v>
      </c>
      <c r="J48" s="397">
        <f>Size!J70</f>
        <v>0.24249680007241192</v>
      </c>
      <c r="K48" s="87">
        <f>Size!K70</f>
        <v>3.7318236271056564E-2</v>
      </c>
      <c r="L48" s="445">
        <f>Size!L70</f>
        <v>8375764.6604503617</v>
      </c>
      <c r="M48" s="464">
        <f>Size!M70</f>
        <v>2756063.192447816</v>
      </c>
      <c r="N48" s="87">
        <f>Size!N70</f>
        <v>0.49042875464831853</v>
      </c>
      <c r="O48" s="86">
        <f>Size!O70</f>
        <v>2706954.6217279434</v>
      </c>
      <c r="P48" s="85">
        <f>Size!P70</f>
        <v>592768.86047283793</v>
      </c>
      <c r="Q48" s="87">
        <f>Size!Q70</f>
        <v>0.28037690506482993</v>
      </c>
    </row>
    <row r="49" spans="2:17" ht="15" customHeight="1">
      <c r="B49" s="512"/>
      <c r="C49" s="145" t="s">
        <v>97</v>
      </c>
      <c r="D49" s="86">
        <f>Size!D71</f>
        <v>76055.983163044744</v>
      </c>
      <c r="E49" s="85">
        <f>Size!E71</f>
        <v>9868.4213422552275</v>
      </c>
      <c r="F49" s="87">
        <f>Size!F71</f>
        <v>0.14909782247267425</v>
      </c>
      <c r="G49" s="102">
        <f>Size!G71</f>
        <v>5.7449486492669219</v>
      </c>
      <c r="H49" s="88">
        <f>Size!H71</f>
        <v>-1.3305092425849763</v>
      </c>
      <c r="I49" s="377">
        <f>Size!I71</f>
        <v>3.5160959672522116</v>
      </c>
      <c r="J49" s="397">
        <f>Size!J71</f>
        <v>-0.17063411639133852</v>
      </c>
      <c r="K49" s="87">
        <f>Size!K71</f>
        <v>-4.6283322217801993E-2</v>
      </c>
      <c r="L49" s="445">
        <f>Size!L71</f>
        <v>267420.13568498375</v>
      </c>
      <c r="M49" s="464">
        <f>Size!M71</f>
        <v>23404.460357261763</v>
      </c>
      <c r="N49" s="87">
        <f>Size!N71</f>
        <v>9.5913757695396895E-2</v>
      </c>
      <c r="O49" s="86">
        <f>Size!O71</f>
        <v>41929.893706321716</v>
      </c>
      <c r="P49" s="85">
        <f>Size!P71</f>
        <v>4489.7652912750636</v>
      </c>
      <c r="Q49" s="87">
        <f>Size!Q71</f>
        <v>0.11991853343832792</v>
      </c>
    </row>
    <row r="50" spans="2:17" ht="15" thickBot="1">
      <c r="B50" s="513"/>
      <c r="C50" s="146" t="s">
        <v>98</v>
      </c>
      <c r="D50" s="137">
        <f>Size!D72</f>
        <v>5230.65407382173</v>
      </c>
      <c r="E50" s="133">
        <f>Size!E72</f>
        <v>790.73139834038284</v>
      </c>
      <c r="F50" s="134">
        <f>Size!F72</f>
        <v>0.17809575889847157</v>
      </c>
      <c r="G50" s="135">
        <f>Size!G72</f>
        <v>0.39510157921126909</v>
      </c>
      <c r="H50" s="136">
        <f>Size!H72</f>
        <v>-7.9526660132326121E-2</v>
      </c>
      <c r="I50" s="378">
        <f>Size!I72</f>
        <v>1.8672310087064108</v>
      </c>
      <c r="J50" s="398">
        <f>Size!J72</f>
        <v>0.10455805932708251</v>
      </c>
      <c r="K50" s="134">
        <f>Size!K72</f>
        <v>5.9317900898121487E-2</v>
      </c>
      <c r="L50" s="446">
        <f>Size!L72</f>
        <v>9766.8394824564457</v>
      </c>
      <c r="M50" s="465">
        <f>Size!M72</f>
        <v>1940.7078850495809</v>
      </c>
      <c r="N50" s="134">
        <f>Size!N72</f>
        <v>0.24797792637330826</v>
      </c>
      <c r="O50" s="137">
        <f>Size!O72</f>
        <v>2746.6180930137634</v>
      </c>
      <c r="P50" s="133">
        <f>Size!P72</f>
        <v>677.95223665237427</v>
      </c>
      <c r="Q50" s="134">
        <f>Size!Q72</f>
        <v>0.32772438070053311</v>
      </c>
    </row>
    <row r="51" spans="2:17">
      <c r="B51" s="169"/>
      <c r="C51" s="141"/>
      <c r="D51" s="80"/>
      <c r="E51" s="80"/>
      <c r="F51" s="367"/>
      <c r="G51" s="82"/>
      <c r="H51" s="82"/>
      <c r="I51" s="385"/>
      <c r="J51" s="385"/>
      <c r="K51" s="367"/>
      <c r="L51" s="453"/>
      <c r="M51" s="453"/>
      <c r="N51" s="367"/>
      <c r="O51" s="431"/>
      <c r="P51" s="431"/>
      <c r="Q51" s="367"/>
    </row>
    <row r="52" spans="2:17" ht="23.4">
      <c r="B52" s="485" t="s">
        <v>125</v>
      </c>
      <c r="C52" s="485"/>
      <c r="D52" s="485"/>
      <c r="E52" s="485"/>
      <c r="F52" s="546"/>
      <c r="G52" s="485"/>
      <c r="H52" s="485"/>
      <c r="I52" s="529"/>
      <c r="J52" s="529"/>
      <c r="K52" s="546"/>
      <c r="L52" s="530"/>
      <c r="M52" s="530"/>
      <c r="N52" s="546"/>
      <c r="O52" s="486"/>
      <c r="P52" s="486"/>
      <c r="Q52" s="546"/>
    </row>
    <row r="53" spans="2:17">
      <c r="B53" s="489" t="s">
        <v>17</v>
      </c>
      <c r="C53" s="489"/>
      <c r="D53" s="489"/>
      <c r="E53" s="489"/>
      <c r="F53" s="547"/>
      <c r="G53" s="489"/>
      <c r="H53" s="489"/>
      <c r="I53" s="531"/>
      <c r="J53" s="531"/>
      <c r="K53" s="547"/>
      <c r="L53" s="532"/>
      <c r="M53" s="532"/>
      <c r="N53" s="547"/>
      <c r="O53" s="490"/>
      <c r="P53" s="490"/>
      <c r="Q53" s="547"/>
    </row>
    <row r="54" spans="2:17" ht="15" thickBot="1">
      <c r="B54" s="493" t="str">
        <f>'HOME PAGE'!H6</f>
        <v>LATEST 52 WEEKS ENDING 4-19-2026</v>
      </c>
      <c r="C54" s="493"/>
      <c r="D54" s="493"/>
      <c r="E54" s="493"/>
      <c r="F54" s="543"/>
      <c r="G54" s="493"/>
      <c r="H54" s="493"/>
      <c r="I54" s="533"/>
      <c r="J54" s="533"/>
      <c r="K54" s="543"/>
      <c r="L54" s="534"/>
      <c r="M54" s="534"/>
      <c r="N54" s="543"/>
      <c r="O54" s="494"/>
      <c r="P54" s="494"/>
      <c r="Q54" s="543"/>
    </row>
    <row r="55" spans="2:17">
      <c r="D55" s="509" t="s">
        <v>55</v>
      </c>
      <c r="E55" s="510"/>
      <c r="F55" s="544"/>
      <c r="G55" s="509" t="s">
        <v>20</v>
      </c>
      <c r="H55" s="506"/>
      <c r="I55" s="537" t="s">
        <v>21</v>
      </c>
      <c r="J55" s="536"/>
      <c r="K55" s="544"/>
      <c r="L55" s="538" t="s">
        <v>22</v>
      </c>
      <c r="M55" s="528"/>
      <c r="N55" s="545"/>
      <c r="O55" s="523" t="s">
        <v>23</v>
      </c>
      <c r="P55" s="505"/>
      <c r="Q55" s="545"/>
    </row>
    <row r="56" spans="2:17" ht="29.4" thickBot="1">
      <c r="B56" s="14"/>
      <c r="C56" s="140"/>
      <c r="D56" s="15" t="s">
        <v>19</v>
      </c>
      <c r="E56" s="16" t="s">
        <v>25</v>
      </c>
      <c r="F56" s="368" t="s">
        <v>26</v>
      </c>
      <c r="G56" s="15" t="s">
        <v>19</v>
      </c>
      <c r="H56" s="17" t="s">
        <v>25</v>
      </c>
      <c r="I56" s="386" t="s">
        <v>19</v>
      </c>
      <c r="J56" s="395" t="s">
        <v>25</v>
      </c>
      <c r="K56" s="368" t="s">
        <v>26</v>
      </c>
      <c r="L56" s="454" t="s">
        <v>19</v>
      </c>
      <c r="M56" s="462" t="s">
        <v>25</v>
      </c>
      <c r="N56" s="366" t="s">
        <v>26</v>
      </c>
      <c r="O56" s="441" t="s">
        <v>19</v>
      </c>
      <c r="P56" s="440" t="s">
        <v>25</v>
      </c>
      <c r="Q56" s="366" t="s">
        <v>26</v>
      </c>
    </row>
    <row r="57" spans="2:17" ht="15" thickBot="1">
      <c r="C57" s="218" t="s">
        <v>11</v>
      </c>
      <c r="D57" s="213">
        <f>'Segment Data'!D63</f>
        <v>14249501.188860614</v>
      </c>
      <c r="E57" s="214">
        <f>'Segment Data'!E63</f>
        <v>3354616.9672717676</v>
      </c>
      <c r="F57" s="215">
        <f>'Segment Data'!F63</f>
        <v>0.30790753706445079</v>
      </c>
      <c r="G57" s="216">
        <f>'Segment Data'!G63</f>
        <v>99.999999999999986</v>
      </c>
      <c r="H57" s="217">
        <f>'Segment Data'!H63</f>
        <v>0</v>
      </c>
      <c r="I57" s="376">
        <f>'Segment Data'!I63</f>
        <v>6.4561796513142937</v>
      </c>
      <c r="J57" s="396">
        <f>'Segment Data'!J63</f>
        <v>0.41745742709287814</v>
      </c>
      <c r="K57" s="215">
        <f>'Segment Data'!K63</f>
        <v>6.9130092690544612E-2</v>
      </c>
      <c r="L57" s="444">
        <f>'Segment Data'!L63</f>
        <v>91997339.616900727</v>
      </c>
      <c r="M57" s="463">
        <f>'Segment Data'!M63</f>
        <v>26206160.137672924</v>
      </c>
      <c r="N57" s="215">
        <f>'Segment Data'!N63</f>
        <v>0.39832330633237811</v>
      </c>
      <c r="O57" s="213">
        <f>'Segment Data'!O63</f>
        <v>30887799.951534607</v>
      </c>
      <c r="P57" s="214">
        <f>'Segment Data'!P63</f>
        <v>5732982.5482258797</v>
      </c>
      <c r="Q57" s="215">
        <f>'Segment Data'!Q63</f>
        <v>0.2279079373270185</v>
      </c>
    </row>
    <row r="58" spans="2:17">
      <c r="B58" s="524" t="s">
        <v>51</v>
      </c>
      <c r="C58" s="145" t="s">
        <v>133</v>
      </c>
      <c r="D58" s="86">
        <f>'Segment Data'!D64</f>
        <v>2772.9528076838301</v>
      </c>
      <c r="E58" s="85">
        <f>'Segment Data'!E64</f>
        <v>-10324.043898492415</v>
      </c>
      <c r="F58" s="87">
        <f>'Segment Data'!F64</f>
        <v>-0.78827567343159144</v>
      </c>
      <c r="G58" s="102">
        <f>'Segment Data'!G64</f>
        <v>1.9459999132120879E-2</v>
      </c>
      <c r="H58" s="88">
        <f>'Segment Data'!H64</f>
        <v>-0.10075235411366935</v>
      </c>
      <c r="I58" s="377">
        <f>'Segment Data'!I64</f>
        <v>6.8778179145751999</v>
      </c>
      <c r="J58" s="397">
        <f>'Segment Data'!J64</f>
        <v>0.22579472550565427</v>
      </c>
      <c r="K58" s="87">
        <f>'Segment Data'!K64</f>
        <v>3.3943767044690265E-2</v>
      </c>
      <c r="L58" s="445">
        <f>'Segment Data'!L64</f>
        <v>19071.864496959446</v>
      </c>
      <c r="M58" s="464">
        <f>'Segment Data'!M64</f>
        <v>-68049.661299692394</v>
      </c>
      <c r="N58" s="87">
        <f>'Segment Data'!N64</f>
        <v>-0.78108895221285946</v>
      </c>
      <c r="O58" s="86">
        <f>'Segment Data'!O64</f>
        <v>7132.0361258983612</v>
      </c>
      <c r="P58" s="85">
        <f>'Segment Data'!P64</f>
        <v>-18320.746027708054</v>
      </c>
      <c r="Q58" s="87">
        <f>'Segment Data'!Q64</f>
        <v>-0.71979345586439869</v>
      </c>
    </row>
    <row r="59" spans="2:17">
      <c r="B59" s="525"/>
      <c r="C59" s="145" t="s">
        <v>137</v>
      </c>
      <c r="D59" s="86">
        <f>'Segment Data'!D65</f>
        <v>1606.0199102163315</v>
      </c>
      <c r="E59" s="85">
        <f>'Segment Data'!E65</f>
        <v>-2942.1285172502721</v>
      </c>
      <c r="F59" s="87">
        <f>'Segment Data'!F65</f>
        <v>-0.64688489484699774</v>
      </c>
      <c r="G59" s="102">
        <f>'Segment Data'!G65</f>
        <v>1.1270709682608532E-2</v>
      </c>
      <c r="H59" s="88">
        <f>'Segment Data'!H65</f>
        <v>-3.0475015512471403E-2</v>
      </c>
      <c r="I59" s="377">
        <f>'Segment Data'!I65</f>
        <v>5.5135615261990178</v>
      </c>
      <c r="J59" s="397">
        <f>'Segment Data'!J65</f>
        <v>-0.85006186916678494</v>
      </c>
      <c r="K59" s="87">
        <f>'Segment Data'!K65</f>
        <v>-0.13358142309078624</v>
      </c>
      <c r="L59" s="445">
        <f>'Segment Data'!L65</f>
        <v>8854.8895872783669</v>
      </c>
      <c r="M59" s="464">
        <f>'Segment Data'!M65</f>
        <v>-20087.814151344297</v>
      </c>
      <c r="N59" s="87">
        <f>'Segment Data'!N65</f>
        <v>-0.69405451310818833</v>
      </c>
      <c r="O59" s="86">
        <f>'Segment Data'!O65</f>
        <v>2760.6061010360718</v>
      </c>
      <c r="P59" s="85">
        <f>'Segment Data'!P65</f>
        <v>-6292.3123443126678</v>
      </c>
      <c r="Q59" s="87">
        <f>'Segment Data'!Q65</f>
        <v>-0.69505898924181386</v>
      </c>
    </row>
    <row r="60" spans="2:17">
      <c r="B60" s="525"/>
      <c r="C60" s="145" t="s">
        <v>134</v>
      </c>
      <c r="D60" s="86">
        <f>'Segment Data'!D66</f>
        <v>10599895.878580447</v>
      </c>
      <c r="E60" s="85">
        <f>'Segment Data'!E66</f>
        <v>4344962.9231561013</v>
      </c>
      <c r="F60" s="87">
        <f>'Segment Data'!F66</f>
        <v>0.69464580262017073</v>
      </c>
      <c r="G60" s="102">
        <f>'Segment Data'!G66</f>
        <v>74.387838129146544</v>
      </c>
      <c r="H60" s="88">
        <f>'Segment Data'!H66</f>
        <v>16.976186676900433</v>
      </c>
      <c r="I60" s="377">
        <f>'Segment Data'!I66</f>
        <v>6.9976348913513684</v>
      </c>
      <c r="J60" s="397">
        <f>'Segment Data'!J66</f>
        <v>-0.12972458119381702</v>
      </c>
      <c r="K60" s="87">
        <f>'Segment Data'!K66</f>
        <v>-1.820093145203637E-2</v>
      </c>
      <c r="L60" s="445">
        <f>'Segment Data'!L66</f>
        <v>74174201.244646102</v>
      </c>
      <c r="M60" s="464">
        <f>'Segment Data'!M66</f>
        <v>29593045.594667338</v>
      </c>
      <c r="N60" s="87">
        <f>'Segment Data'!N66</f>
        <v>0.66380167053119976</v>
      </c>
      <c r="O60" s="86">
        <f>'Segment Data'!O66</f>
        <v>23845622.901908357</v>
      </c>
      <c r="P60" s="85">
        <f>'Segment Data'!P66</f>
        <v>8453137.244502008</v>
      </c>
      <c r="Q60" s="87">
        <f>'Segment Data'!Q66</f>
        <v>0.54917298171622086</v>
      </c>
    </row>
    <row r="61" spans="2:17">
      <c r="B61" s="525"/>
      <c r="C61" s="145" t="s">
        <v>136</v>
      </c>
      <c r="D61" s="86">
        <f>'Segment Data'!D67</f>
        <v>5227.6442093114874</v>
      </c>
      <c r="E61" s="85">
        <f>'Segment Data'!E67</f>
        <v>-152172.1756025326</v>
      </c>
      <c r="F61" s="87">
        <f>'Segment Data'!F67</f>
        <v>-0.96678748288555461</v>
      </c>
      <c r="G61" s="102">
        <f>'Segment Data'!G67</f>
        <v>3.6686506706621692E-2</v>
      </c>
      <c r="H61" s="88">
        <f>'Segment Data'!H67</f>
        <v>-1.4080265954293991</v>
      </c>
      <c r="I61" s="377">
        <f>'Segment Data'!I67</f>
        <v>7.639408767542494</v>
      </c>
      <c r="J61" s="397">
        <f>'Segment Data'!J67</f>
        <v>-0.22291753477032916</v>
      </c>
      <c r="K61" s="87">
        <f>'Segment Data'!K67</f>
        <v>-2.8352618067346628E-2</v>
      </c>
      <c r="L61" s="445">
        <f>'Segment Data'!L67</f>
        <v>39936.111006206927</v>
      </c>
      <c r="M61" s="464">
        <f>'Segment Data'!M67</f>
        <v>-1197592.6322797539</v>
      </c>
      <c r="N61" s="87">
        <f>'Segment Data'!N67</f>
        <v>-0.9677291446983558</v>
      </c>
      <c r="O61" s="86">
        <f>'Segment Data'!O67</f>
        <v>15669.019151967181</v>
      </c>
      <c r="P61" s="85">
        <f>'Segment Data'!P67</f>
        <v>-458215.91587454523</v>
      </c>
      <c r="Q61" s="87">
        <f>'Segment Data'!Q67</f>
        <v>-0.96693497093109626</v>
      </c>
    </row>
    <row r="62" spans="2:17" ht="15" thickBot="1">
      <c r="B62" s="526"/>
      <c r="C62" s="145" t="s">
        <v>135</v>
      </c>
      <c r="D62" s="137">
        <f>'Segment Data'!D68</f>
        <v>3639998.6933529531</v>
      </c>
      <c r="E62" s="133">
        <f>'Segment Data'!E68</f>
        <v>-824907.60786604928</v>
      </c>
      <c r="F62" s="134">
        <f>'Segment Data'!F68</f>
        <v>-0.18475362128894712</v>
      </c>
      <c r="G62" s="135">
        <f>'Segment Data'!G68</f>
        <v>25.544744655332078</v>
      </c>
      <c r="H62" s="136">
        <f>'Segment Data'!H68</f>
        <v>-15.436932711844815</v>
      </c>
      <c r="I62" s="378">
        <f>'Segment Data'!I68</f>
        <v>4.8778246925163184</v>
      </c>
      <c r="J62" s="398">
        <f>'Segment Data'!J68</f>
        <v>0.43060239559899482</v>
      </c>
      <c r="K62" s="134">
        <f>'Segment Data'!K68</f>
        <v>9.6825021743904061E-2</v>
      </c>
      <c r="L62" s="446">
        <f>'Segment Data'!L68</f>
        <v>17755275.507164169</v>
      </c>
      <c r="M62" s="465">
        <f>'Segment Data'!M68</f>
        <v>-2101155.3492636345</v>
      </c>
      <c r="N62" s="134">
        <f>'Segment Data'!N68</f>
        <v>-0.10581737294361042</v>
      </c>
      <c r="O62" s="137">
        <f>'Segment Data'!O68</f>
        <v>7016615.3882473493</v>
      </c>
      <c r="P62" s="133">
        <f>'Segment Data'!P68</f>
        <v>-2237325.7220295602</v>
      </c>
      <c r="Q62" s="134">
        <f>'Segment Data'!Q68</f>
        <v>-0.24177004104174721</v>
      </c>
    </row>
    <row r="63" spans="2:17">
      <c r="B63" s="511" t="s">
        <v>52</v>
      </c>
      <c r="C63" s="144" t="s">
        <v>64</v>
      </c>
      <c r="D63" s="117">
        <f>'Type Data'!D43</f>
        <v>3358625.7303053243</v>
      </c>
      <c r="E63" s="113">
        <f>'Type Data'!E43</f>
        <v>-91486.142967422493</v>
      </c>
      <c r="F63" s="114">
        <f>'Type Data'!F43</f>
        <v>-2.6516862736001519E-2</v>
      </c>
      <c r="G63" s="115">
        <f>'Type Data'!G43</f>
        <v>23.570128426185839</v>
      </c>
      <c r="H63" s="116">
        <f>'Type Data'!H43</f>
        <v>-8.0971367149723399</v>
      </c>
      <c r="I63" s="379">
        <f>'Type Data'!I43</f>
        <v>5.0995569844728577</v>
      </c>
      <c r="J63" s="399">
        <f>'Type Data'!J43</f>
        <v>0.5637122724066943</v>
      </c>
      <c r="K63" s="114">
        <f>'Type Data'!K43</f>
        <v>0.12427944698087176</v>
      </c>
      <c r="L63" s="447">
        <f>'Type Data'!L43</f>
        <v>17127503.301208768</v>
      </c>
      <c r="M63" s="466">
        <f>'Type Data'!M43</f>
        <v>1478331.6047878936</v>
      </c>
      <c r="N63" s="114">
        <f>'Type Data'!N43</f>
        <v>9.4467083208372188E-2</v>
      </c>
      <c r="O63" s="117">
        <f>'Type Data'!O43</f>
        <v>8201385.9904651809</v>
      </c>
      <c r="P63" s="113">
        <f>'Type Data'!P43</f>
        <v>97230.770809354261</v>
      </c>
      <c r="Q63" s="114">
        <f>'Type Data'!Q43</f>
        <v>1.1997644192886465E-2</v>
      </c>
    </row>
    <row r="64" spans="2:17">
      <c r="B64" s="512"/>
      <c r="C64" s="145" t="s">
        <v>65</v>
      </c>
      <c r="D64" s="86">
        <f>'Type Data'!D44</f>
        <v>8384098.9260551473</v>
      </c>
      <c r="E64" s="85">
        <f>'Type Data'!E44</f>
        <v>3470145.0658654952</v>
      </c>
      <c r="F64" s="87">
        <f>'Type Data'!F44</f>
        <v>0.70618185774572295</v>
      </c>
      <c r="G64" s="102">
        <f>'Type Data'!G44</f>
        <v>58.837841514124882</v>
      </c>
      <c r="H64" s="88">
        <f>'Type Data'!H44</f>
        <v>13.734527332480184</v>
      </c>
      <c r="I64" s="377">
        <f>'Type Data'!I44</f>
        <v>6.6319786251399737</v>
      </c>
      <c r="J64" s="397">
        <f>'Type Data'!J44</f>
        <v>2.7206899851224264E-2</v>
      </c>
      <c r="K64" s="87">
        <f>'Type Data'!K44</f>
        <v>4.1192793608676647E-3</v>
      </c>
      <c r="L64" s="445">
        <f>'Type Data'!L44</f>
        <v>55603164.868656747</v>
      </c>
      <c r="M64" s="464">
        <f>'Type Data'!M44</f>
        <v>23147621.353502627</v>
      </c>
      <c r="N64" s="87">
        <f>'Type Data'!N44</f>
        <v>0.71321009745822173</v>
      </c>
      <c r="O64" s="86">
        <f>'Type Data'!O44</f>
        <v>15350815.445182703</v>
      </c>
      <c r="P64" s="85">
        <f>'Type Data'!P44</f>
        <v>5764893.1516940799</v>
      </c>
      <c r="Q64" s="87">
        <f>'Type Data'!Q44</f>
        <v>0.60139160064023955</v>
      </c>
    </row>
    <row r="65" spans="2:17">
      <c r="B65" s="512"/>
      <c r="C65" s="145" t="s">
        <v>66</v>
      </c>
      <c r="D65" s="86">
        <f>'Type Data'!D45</f>
        <v>2506567.4803582737</v>
      </c>
      <c r="E65" s="85">
        <f>'Type Data'!E45</f>
        <v>-20922.047451295424</v>
      </c>
      <c r="F65" s="87">
        <f>'Type Data'!F45</f>
        <v>-8.2777978785246904E-3</v>
      </c>
      <c r="G65" s="102">
        <f>'Type Data'!G45</f>
        <v>17.590562975760545</v>
      </c>
      <c r="H65" s="88">
        <f>'Type Data'!H45</f>
        <v>-5.6083024403693713</v>
      </c>
      <c r="I65" s="377">
        <f>'Type Data'!I45</f>
        <v>7.6858432149725795</v>
      </c>
      <c r="J65" s="397">
        <f>'Type Data'!J45</f>
        <v>0.69644253194849437</v>
      </c>
      <c r="K65" s="87">
        <f>'Type Data'!K45</f>
        <v>9.9642668024458786E-2</v>
      </c>
      <c r="L65" s="445">
        <f>'Type Data'!L45</f>
        <v>19265084.661782552</v>
      </c>
      <c r="M65" s="464">
        <f>'Type Data'!M45</f>
        <v>1599447.6297741272</v>
      </c>
      <c r="N65" s="87">
        <f>'Type Data'!N45</f>
        <v>9.0540048279950672E-2</v>
      </c>
      <c r="O65" s="86">
        <f>'Type Data'!O45</f>
        <v>7334762.3073192202</v>
      </c>
      <c r="P65" s="85">
        <f>'Type Data'!P45</f>
        <v>-116661.74157758616</v>
      </c>
      <c r="Q65" s="87">
        <f>'Type Data'!Q45</f>
        <v>-1.5656301508549644E-2</v>
      </c>
    </row>
    <row r="66" spans="2:17" ht="15" thickBot="1">
      <c r="B66" s="513"/>
      <c r="C66" s="146" t="s">
        <v>67</v>
      </c>
      <c r="D66" s="137">
        <f>'Type Data'!D46</f>
        <v>209.05214187502861</v>
      </c>
      <c r="E66" s="133">
        <f>'Type Data'!E46</f>
        <v>-3119.9081749916077</v>
      </c>
      <c r="F66" s="134">
        <f>'Type Data'!F46</f>
        <v>-0.93720197239485337</v>
      </c>
      <c r="G66" s="135">
        <f>'Type Data'!G46</f>
        <v>1.4670839287936114E-3</v>
      </c>
      <c r="H66" s="136">
        <f>'Type Data'!H46</f>
        <v>-2.9088177138323637E-2</v>
      </c>
      <c r="I66" s="378">
        <f>'Type Data'!I46</f>
        <v>7.5903802677884764</v>
      </c>
      <c r="J66" s="398">
        <f>'Type Data'!J46</f>
        <v>1.3340018006601468</v>
      </c>
      <c r="K66" s="134">
        <f>'Type Data'!K46</f>
        <v>0.21322268268601918</v>
      </c>
      <c r="L66" s="446">
        <f>'Type Data'!L46</f>
        <v>1586.7852526271342</v>
      </c>
      <c r="M66" s="465">
        <f>'Type Data'!M46</f>
        <v>-19240.45039174199</v>
      </c>
      <c r="N66" s="134">
        <f>'Type Data'!N46</f>
        <v>-0.92381200848149336</v>
      </c>
      <c r="O66" s="137">
        <f>'Type Data'!O46</f>
        <v>836.20856750011444</v>
      </c>
      <c r="P66" s="133">
        <f>'Type Data'!P46</f>
        <v>-12479.632699966431</v>
      </c>
      <c r="Q66" s="134">
        <f>'Type Data'!Q46</f>
        <v>-0.93720197239485337</v>
      </c>
    </row>
    <row r="67" spans="2:17" ht="15" thickBot="1">
      <c r="B67" s="101" t="s">
        <v>68</v>
      </c>
      <c r="C67" s="147" t="s">
        <v>69</v>
      </c>
      <c r="D67" s="132">
        <f>Granola!D13</f>
        <v>155047.07559835806</v>
      </c>
      <c r="E67" s="128">
        <f>Granola!E13</f>
        <v>-35964.522917158552</v>
      </c>
      <c r="F67" s="129">
        <f>Granola!F13</f>
        <v>-0.18828449788737314</v>
      </c>
      <c r="G67" s="130">
        <f>Granola!G13</f>
        <v>1.0880877410611705</v>
      </c>
      <c r="H67" s="131">
        <f>Granola!H13</f>
        <v>-0.66513509848967156</v>
      </c>
      <c r="I67" s="380">
        <f>Granola!I13</f>
        <v>7.5630032256358621</v>
      </c>
      <c r="J67" s="400">
        <f>Granola!J13</f>
        <v>1.6227848081902856</v>
      </c>
      <c r="K67" s="129">
        <f>Granola!K13</f>
        <v>0.27318605043619226</v>
      </c>
      <c r="L67" s="448">
        <f>Granola!L13</f>
        <v>1172621.5328757893</v>
      </c>
      <c r="M67" s="467">
        <f>Granola!M13</f>
        <v>37970.917428197339</v>
      </c>
      <c r="N67" s="129">
        <f>Granola!N13</f>
        <v>3.3464854212605998E-2</v>
      </c>
      <c r="O67" s="132">
        <f>Granola!O13</f>
        <v>342901.89543771744</v>
      </c>
      <c r="P67" s="128">
        <f>Granola!P13</f>
        <v>-110213.89820041275</v>
      </c>
      <c r="Q67" s="129">
        <f>Granola!Q13</f>
        <v>-0.2432356138272955</v>
      </c>
    </row>
    <row r="68" spans="2:17">
      <c r="B68" s="514" t="s">
        <v>70</v>
      </c>
      <c r="C68" s="148" t="s">
        <v>14</v>
      </c>
      <c r="D68" s="123">
        <f>'NB vs PL'!D23</f>
        <v>13718423.753253883</v>
      </c>
      <c r="E68" s="118">
        <f>'NB vs PL'!E23</f>
        <v>3319587.716414379</v>
      </c>
      <c r="F68" s="120">
        <f>'NB vs PL'!F23</f>
        <v>0.31922685429929082</v>
      </c>
      <c r="G68" s="121">
        <f>'NB vs PL'!G23</f>
        <v>96.273010342131172</v>
      </c>
      <c r="H68" s="122">
        <f>'NB vs PL'!H23</f>
        <v>0.82604803083275158</v>
      </c>
      <c r="I68" s="381">
        <f>'NB vs PL'!I23</f>
        <v>6.4020411857497974</v>
      </c>
      <c r="J68" s="401">
        <f>'NB vs PL'!J23</f>
        <v>0.39853885085838847</v>
      </c>
      <c r="K68" s="120">
        <f>'NB vs PL'!K23</f>
        <v>6.6384391747820848E-2</v>
      </c>
      <c r="L68" s="449">
        <f>'NB vs PL'!L23</f>
        <v>87825913.871899679</v>
      </c>
      <c r="M68" s="468">
        <f>'NB vs PL'!M23</f>
        <v>25396477.444580793</v>
      </c>
      <c r="N68" s="120">
        <f>'NB vs PL'!N23</f>
        <v>0.40680292659934042</v>
      </c>
      <c r="O68" s="123">
        <f>'NB vs PL'!O23</f>
        <v>29736604.276563935</v>
      </c>
      <c r="P68" s="118">
        <f>'NB vs PL'!P23</f>
        <v>5708134.3798710257</v>
      </c>
      <c r="Q68" s="120">
        <f>'NB vs PL'!Q23</f>
        <v>0.23755713137009396</v>
      </c>
    </row>
    <row r="69" spans="2:17" ht="15" thickBot="1">
      <c r="B69" s="515"/>
      <c r="C69" s="149" t="s">
        <v>13</v>
      </c>
      <c r="D69" s="127">
        <f>'NB vs PL'!D24</f>
        <v>531077.43560673459</v>
      </c>
      <c r="E69" s="119">
        <f>'NB vs PL'!E24</f>
        <v>35029.250857392675</v>
      </c>
      <c r="F69" s="124">
        <f>'NB vs PL'!F24</f>
        <v>7.0616629461295793E-2</v>
      </c>
      <c r="G69" s="125">
        <f>'NB vs PL'!G24</f>
        <v>3.7269896578688555</v>
      </c>
      <c r="H69" s="126">
        <f>'NB vs PL'!H24</f>
        <v>-0.82604803083272449</v>
      </c>
      <c r="I69" s="382">
        <f>'NB vs PL'!I24</f>
        <v>7.6901041909374239</v>
      </c>
      <c r="J69" s="402">
        <f>'NB vs PL'!J24</f>
        <v>0.92056702978973259</v>
      </c>
      <c r="K69" s="124">
        <f>'NB vs PL'!K24</f>
        <v>0.13598670158325296</v>
      </c>
      <c r="L69" s="450">
        <f>'NB vs PL'!L24</f>
        <v>4084040.8132716496</v>
      </c>
      <c r="M69" s="469">
        <f>'NB vs PL'!M24</f>
        <v>726024.19289112417</v>
      </c>
      <c r="N69" s="124">
        <f>'NB vs PL'!N24</f>
        <v>0.21620625356191719</v>
      </c>
      <c r="O69" s="127">
        <f>'NB vs PL'!O24</f>
        <v>1135134.1362438612</v>
      </c>
      <c r="P69" s="119">
        <f>'NB vs PL'!P24</f>
        <v>9473.4293335594703</v>
      </c>
      <c r="Q69" s="124">
        <f>'NB vs PL'!Q24</f>
        <v>8.4158834677298192E-3</v>
      </c>
    </row>
    <row r="70" spans="2:17">
      <c r="B70" s="511" t="s">
        <v>53</v>
      </c>
      <c r="C70" s="144" t="s">
        <v>60</v>
      </c>
      <c r="D70" s="117">
        <f>Package!D43</f>
        <v>5219204.8927232428</v>
      </c>
      <c r="E70" s="113">
        <f>Package!E43</f>
        <v>-153675.17000873014</v>
      </c>
      <c r="F70" s="114">
        <f>Package!F43</f>
        <v>-2.8602010135061574E-2</v>
      </c>
      <c r="G70" s="115">
        <f>Package!G43</f>
        <v>36.627281359176962</v>
      </c>
      <c r="H70" s="116">
        <f>Package!H43</f>
        <v>-12.688341950387894</v>
      </c>
      <c r="I70" s="379">
        <f>Package!I43</f>
        <v>6.4834151658504799</v>
      </c>
      <c r="J70" s="399">
        <f>Package!J43</f>
        <v>0.68271943597229789</v>
      </c>
      <c r="K70" s="114">
        <f>Package!K43</f>
        <v>0.11769612952731713</v>
      </c>
      <c r="L70" s="447">
        <f>Package!L43</f>
        <v>33838272.155162901</v>
      </c>
      <c r="M70" s="466">
        <f>Package!M43</f>
        <v>2671829.7181259282</v>
      </c>
      <c r="N70" s="114">
        <f>Package!N43</f>
        <v>8.5727773502657811E-2</v>
      </c>
      <c r="O70" s="117">
        <f>Package!O43</f>
        <v>15007228.291034175</v>
      </c>
      <c r="P70" s="113">
        <f>Package!P43</f>
        <v>-89914.400120576844</v>
      </c>
      <c r="Q70" s="114">
        <f>Package!Q43</f>
        <v>-5.9557230106367541E-3</v>
      </c>
    </row>
    <row r="71" spans="2:17">
      <c r="B71" s="512"/>
      <c r="C71" s="145" t="s">
        <v>61</v>
      </c>
      <c r="D71" s="86">
        <f>Package!D44</f>
        <v>635427.21449638659</v>
      </c>
      <c r="E71" s="85">
        <f>Package!E44</f>
        <v>46014.886153864674</v>
      </c>
      <c r="F71" s="87">
        <f>Package!F44</f>
        <v>7.8069093470206991E-2</v>
      </c>
      <c r="G71" s="102">
        <f>Package!G44</f>
        <v>4.4592944417810543</v>
      </c>
      <c r="H71" s="88">
        <f>Package!H44</f>
        <v>-0.95069722361514319</v>
      </c>
      <c r="I71" s="377">
        <f>Package!I44</f>
        <v>3.9103792540005116</v>
      </c>
      <c r="J71" s="397">
        <f>Package!J44</f>
        <v>0.38030842087197225</v>
      </c>
      <c r="K71" s="87">
        <f>Package!K44</f>
        <v>0.10773393477062963</v>
      </c>
      <c r="L71" s="445">
        <f>Package!L44</f>
        <v>2484761.3969940031</v>
      </c>
      <c r="M71" s="464">
        <f>Package!M44</f>
        <v>404094.12802568451</v>
      </c>
      <c r="N71" s="87">
        <f>Package!N44</f>
        <v>0.19421371886435795</v>
      </c>
      <c r="O71" s="86">
        <f>Package!O44</f>
        <v>468244.69511520863</v>
      </c>
      <c r="P71" s="85">
        <f>Package!P44</f>
        <v>59923.326917947794</v>
      </c>
      <c r="Q71" s="87">
        <f>Package!Q44</f>
        <v>0.14675530497585598</v>
      </c>
    </row>
    <row r="72" spans="2:17">
      <c r="B72" s="512"/>
      <c r="C72" s="145" t="s">
        <v>62</v>
      </c>
      <c r="D72" s="86">
        <f>Package!D45</f>
        <v>9348.2619359383898</v>
      </c>
      <c r="E72" s="85">
        <f>Package!E45</f>
        <v>2844.300303800449</v>
      </c>
      <c r="F72" s="87">
        <f>Package!F45</f>
        <v>0.43731812465589359</v>
      </c>
      <c r="G72" s="102">
        <f>Package!G45</f>
        <v>6.5604134573119574E-2</v>
      </c>
      <c r="H72" s="88">
        <f>Package!H45</f>
        <v>5.9067435788218714E-3</v>
      </c>
      <c r="I72" s="377">
        <f>Package!I45</f>
        <v>6.6573103592268916</v>
      </c>
      <c r="J72" s="397">
        <f>Package!J45</f>
        <v>-0.64999306248318423</v>
      </c>
      <c r="K72" s="87">
        <f>Package!K45</f>
        <v>-8.8951152699099367E-2</v>
      </c>
      <c r="L72" s="445">
        <f>Package!L45</f>
        <v>62234.281026889083</v>
      </c>
      <c r="M72" s="464">
        <f>Package!M45</f>
        <v>14707.859937696456</v>
      </c>
      <c r="N72" s="87">
        <f>Package!N45</f>
        <v>0.30946702067244408</v>
      </c>
      <c r="O72" s="86">
        <f>Package!O45</f>
        <v>57699.253909111023</v>
      </c>
      <c r="P72" s="85">
        <f>Package!P45</f>
        <v>9897.6056587696075</v>
      </c>
      <c r="Q72" s="87">
        <f>Package!Q45</f>
        <v>0.20705574014801709</v>
      </c>
    </row>
    <row r="73" spans="2:17" ht="15" thickBot="1">
      <c r="B73" s="513"/>
      <c r="C73" s="146" t="s">
        <v>63</v>
      </c>
      <c r="D73" s="137">
        <f>Package!D46</f>
        <v>8384379.4846307412</v>
      </c>
      <c r="E73" s="133">
        <f>Package!E46</f>
        <v>3459953.4710072046</v>
      </c>
      <c r="F73" s="134">
        <f>Package!F46</f>
        <v>0.70261050961780414</v>
      </c>
      <c r="G73" s="135">
        <f>Package!G46</f>
        <v>58.83981041515429</v>
      </c>
      <c r="H73" s="136">
        <f>Package!H46</f>
        <v>13.640376318686329</v>
      </c>
      <c r="I73" s="378">
        <f>Package!I46</f>
        <v>6.631876551848336</v>
      </c>
      <c r="J73" s="398">
        <f>Package!J46</f>
        <v>3.5236327488511243E-2</v>
      </c>
      <c r="K73" s="134">
        <f>Package!K46</f>
        <v>5.3415566546121248E-3</v>
      </c>
      <c r="L73" s="446">
        <f>Package!L46</f>
        <v>55604169.705920845</v>
      </c>
      <c r="M73" s="465">
        <f>Package!M46</f>
        <v>23119502.982567921</v>
      </c>
      <c r="N73" s="134">
        <f>Package!N46</f>
        <v>0.71170510011566557</v>
      </c>
      <c r="O73" s="137">
        <f>Package!O46</f>
        <v>15351138.916614197</v>
      </c>
      <c r="P73" s="133">
        <f>Package!P46</f>
        <v>5755210.0756085087</v>
      </c>
      <c r="Q73" s="134">
        <f>Package!Q46</f>
        <v>0.59975539324709515</v>
      </c>
    </row>
    <row r="74" spans="2:17">
      <c r="B74" s="514" t="s">
        <v>71</v>
      </c>
      <c r="C74" s="150" t="s">
        <v>72</v>
      </c>
      <c r="D74" s="117">
        <f>Flavor!D133</f>
        <v>2266752.3580858186</v>
      </c>
      <c r="E74" s="113">
        <f>Flavor!E133</f>
        <v>-218945.02610912593</v>
      </c>
      <c r="F74" s="114">
        <f>Flavor!F133</f>
        <v>-8.8081931252478984E-2</v>
      </c>
      <c r="G74" s="115">
        <f>Flavor!G133</f>
        <v>15.90759092576396</v>
      </c>
      <c r="H74" s="116">
        <f>Flavor!H133</f>
        <v>-6.9076802936345043</v>
      </c>
      <c r="I74" s="379">
        <f>Flavor!I133</f>
        <v>6.0909214221626105</v>
      </c>
      <c r="J74" s="399">
        <f>Flavor!J133</f>
        <v>0.58035439741637695</v>
      </c>
      <c r="K74" s="114">
        <f>Flavor!K133</f>
        <v>0.10531663888855482</v>
      </c>
      <c r="L74" s="447">
        <f>Flavor!L133</f>
        <v>13806610.496602526</v>
      </c>
      <c r="M74" s="466">
        <f>Flavor!M133</f>
        <v>109008.45775989629</v>
      </c>
      <c r="N74" s="114">
        <f>Flavor!N133</f>
        <v>7.9582146897521407E-3</v>
      </c>
      <c r="O74" s="117">
        <f>Flavor!O133</f>
        <v>5979647.2659912622</v>
      </c>
      <c r="P74" s="113">
        <f>Flavor!P133</f>
        <v>-441230.18554443214</v>
      </c>
      <c r="Q74" s="114">
        <f>Flavor!Q133</f>
        <v>-6.8718051212595901E-2</v>
      </c>
    </row>
    <row r="75" spans="2:17">
      <c r="B75" s="512"/>
      <c r="C75" s="145" t="s">
        <v>73</v>
      </c>
      <c r="D75" s="86">
        <f>Flavor!D134</f>
        <v>5078220.6311865291</v>
      </c>
      <c r="E75" s="85">
        <f>Flavor!E134</f>
        <v>1940735.3992553409</v>
      </c>
      <c r="F75" s="87">
        <f>Flavor!F134</f>
        <v>0.61856399498039305</v>
      </c>
      <c r="G75" s="102">
        <f>Flavor!G134</f>
        <v>35.637883487152308</v>
      </c>
      <c r="H75" s="88">
        <f>Flavor!H134</f>
        <v>6.8400994252154348</v>
      </c>
      <c r="I75" s="377">
        <f>Flavor!I134</f>
        <v>6.6896732389464173</v>
      </c>
      <c r="J75" s="397">
        <f>Flavor!J134</f>
        <v>0.17810221927319425</v>
      </c>
      <c r="K75" s="87">
        <f>Flavor!K134</f>
        <v>2.7351651196784788E-2</v>
      </c>
      <c r="L75" s="445">
        <f>Flavor!L134</f>
        <v>33971636.65791411</v>
      </c>
      <c r="M75" s="464">
        <f>Flavor!M134</f>
        <v>13541678.747018263</v>
      </c>
      <c r="N75" s="87">
        <f>Flavor!N134</f>
        <v>0.66283439281077128</v>
      </c>
      <c r="O75" s="86">
        <f>Flavor!O134</f>
        <v>10042246.794268765</v>
      </c>
      <c r="P75" s="85">
        <f>Flavor!P134</f>
        <v>3238583.0205188906</v>
      </c>
      <c r="Q75" s="87">
        <f>Flavor!Q134</f>
        <v>0.47600574164380394</v>
      </c>
    </row>
    <row r="76" spans="2:17">
      <c r="B76" s="512"/>
      <c r="C76" s="145" t="s">
        <v>74</v>
      </c>
      <c r="D76" s="86">
        <f>Flavor!D135</f>
        <v>725716.96520006261</v>
      </c>
      <c r="E76" s="85">
        <f>Flavor!E135</f>
        <v>-20405.38070584368</v>
      </c>
      <c r="F76" s="87">
        <f>Flavor!F135</f>
        <v>-2.7348572010758417E-2</v>
      </c>
      <c r="G76" s="102">
        <f>Flavor!G135</f>
        <v>5.0929289073457786</v>
      </c>
      <c r="H76" s="88">
        <f>Flavor!H135</f>
        <v>-1.7554444276128569</v>
      </c>
      <c r="I76" s="377">
        <f>Flavor!I135</f>
        <v>4.9177068561524422</v>
      </c>
      <c r="J76" s="397">
        <f>Flavor!J135</f>
        <v>0.389177986877427</v>
      </c>
      <c r="K76" s="87">
        <f>Flavor!K135</f>
        <v>8.5939164375854263E-2</v>
      </c>
      <c r="L76" s="445">
        <f>Flavor!L135</f>
        <v>3568863.2953904909</v>
      </c>
      <c r="M76" s="464">
        <f>Flavor!M135</f>
        <v>190026.71194439521</v>
      </c>
      <c r="N76" s="87">
        <f>Flavor!N135</f>
        <v>5.624027893961827E-2</v>
      </c>
      <c r="O76" s="86">
        <f>Flavor!O135</f>
        <v>1536497.3372628435</v>
      </c>
      <c r="P76" s="85">
        <f>Flavor!P135</f>
        <v>197035.26258664322</v>
      </c>
      <c r="Q76" s="87">
        <f>Flavor!Q135</f>
        <v>0.14710029220817936</v>
      </c>
    </row>
    <row r="77" spans="2:17">
      <c r="B77" s="512"/>
      <c r="C77" s="145" t="s">
        <v>75</v>
      </c>
      <c r="D77" s="86">
        <f>Flavor!D136</f>
        <v>475883.90392159065</v>
      </c>
      <c r="E77" s="85">
        <f>Flavor!E136</f>
        <v>437657.18746799196</v>
      </c>
      <c r="F77" s="87">
        <f>Flavor!F136</f>
        <v>11.448987202425302</v>
      </c>
      <c r="G77" s="102">
        <f>Flavor!G136</f>
        <v>3.3396530700569893</v>
      </c>
      <c r="H77" s="88">
        <f>Flavor!H136</f>
        <v>2.9887845736497471</v>
      </c>
      <c r="I77" s="377">
        <f>Flavor!I136</f>
        <v>6.102751236724071</v>
      </c>
      <c r="J77" s="397">
        <f>Flavor!J136</f>
        <v>-0.9772776912348311</v>
      </c>
      <c r="K77" s="87">
        <f>Flavor!K136</f>
        <v>-0.13803300822339579</v>
      </c>
      <c r="L77" s="445">
        <f>Flavor!L136</f>
        <v>2904201.0831945664</v>
      </c>
      <c r="M77" s="464">
        <f>Flavor!M136</f>
        <v>2633554.8248822051</v>
      </c>
      <c r="N77" s="87">
        <f>Flavor!N136</f>
        <v>9.7306160495399823</v>
      </c>
      <c r="O77" s="86">
        <f>Flavor!O136</f>
        <v>850234.17253227881</v>
      </c>
      <c r="P77" s="85">
        <f>Flavor!P136</f>
        <v>754309.94380226487</v>
      </c>
      <c r="Q77" s="87">
        <f>Flavor!Q136</f>
        <v>7.8636018635638711</v>
      </c>
    </row>
    <row r="78" spans="2:17">
      <c r="B78" s="512"/>
      <c r="C78" s="145" t="s">
        <v>76</v>
      </c>
      <c r="D78" s="86">
        <f>Flavor!D137</f>
        <v>340890.32328605402</v>
      </c>
      <c r="E78" s="85">
        <f>Flavor!E137</f>
        <v>159797.74905006133</v>
      </c>
      <c r="F78" s="87">
        <f>Flavor!F137</f>
        <v>0.8824091751096278</v>
      </c>
      <c r="G78" s="102">
        <f>Flavor!G137</f>
        <v>2.3922965356327079</v>
      </c>
      <c r="H78" s="88">
        <f>Flavor!H137</f>
        <v>0.73011664869873538</v>
      </c>
      <c r="I78" s="377">
        <f>Flavor!I137</f>
        <v>3.9005313564196094</v>
      </c>
      <c r="J78" s="397">
        <f>Flavor!J137</f>
        <v>1.8434714616179182E-2</v>
      </c>
      <c r="K78" s="87">
        <f>Flavor!K137</f>
        <v>4.7486490721713008E-3</v>
      </c>
      <c r="L78" s="445">
        <f>Flavor!L137</f>
        <v>1329653.3950772714</v>
      </c>
      <c r="M78" s="464">
        <f>Flavor!M137</f>
        <v>626634.52078018582</v>
      </c>
      <c r="N78" s="87">
        <f>Flavor!N137</f>
        <v>0.89134807569245877</v>
      </c>
      <c r="O78" s="86">
        <f>Flavor!O137</f>
        <v>313638.46968381252</v>
      </c>
      <c r="P78" s="85">
        <f>Flavor!P137</f>
        <v>122276.31935599912</v>
      </c>
      <c r="Q78" s="87">
        <f>Flavor!Q137</f>
        <v>0.6389786023334989</v>
      </c>
    </row>
    <row r="79" spans="2:17">
      <c r="B79" s="512"/>
      <c r="C79" s="145" t="s">
        <v>77</v>
      </c>
      <c r="D79" s="86">
        <f>Flavor!D138</f>
        <v>977075.93981495057</v>
      </c>
      <c r="E79" s="85">
        <f>Flavor!E138</f>
        <v>-145909.45990990312</v>
      </c>
      <c r="F79" s="87">
        <f>Flavor!F138</f>
        <v>-0.12992997054605773</v>
      </c>
      <c r="G79" s="102">
        <f>Flavor!G138</f>
        <v>6.8569132832436868</v>
      </c>
      <c r="H79" s="88">
        <f>Flavor!H138</f>
        <v>-3.4505427381759155</v>
      </c>
      <c r="I79" s="377">
        <f>Flavor!I138</f>
        <v>6.581542918093529</v>
      </c>
      <c r="J79" s="397">
        <f>Flavor!J138</f>
        <v>0.92043833765500604</v>
      </c>
      <c r="K79" s="87">
        <f>Flavor!K138</f>
        <v>0.16258988410768888</v>
      </c>
      <c r="L79" s="445">
        <f>Flavor!L138</f>
        <v>6430667.2321286667</v>
      </c>
      <c r="M79" s="464">
        <f>Flavor!M138</f>
        <v>73329.441980712116</v>
      </c>
      <c r="N79" s="87">
        <f>Flavor!N138</f>
        <v>1.1534614708432147E-2</v>
      </c>
      <c r="O79" s="86">
        <f>Flavor!O138</f>
        <v>2601071.0876127528</v>
      </c>
      <c r="P79" s="85">
        <f>Flavor!P138</f>
        <v>-401986.71729165874</v>
      </c>
      <c r="Q79" s="87">
        <f>Flavor!Q138</f>
        <v>-0.13385913405834496</v>
      </c>
    </row>
    <row r="80" spans="2:17">
      <c r="B80" s="512"/>
      <c r="C80" s="145" t="s">
        <v>78</v>
      </c>
      <c r="D80" s="86">
        <f>Flavor!D139</f>
        <v>1646.2833760232704</v>
      </c>
      <c r="E80" s="85">
        <f>Flavor!E139</f>
        <v>1441.7997288218003</v>
      </c>
      <c r="F80" s="87">
        <f>Flavor!F139</f>
        <v>7.0509292481527845</v>
      </c>
      <c r="G80" s="102">
        <f>Flavor!G139</f>
        <v>1.1553270210681017E-2</v>
      </c>
      <c r="H80" s="88">
        <f>Flavor!H139</f>
        <v>9.6763925583579768E-3</v>
      </c>
      <c r="I80" s="377">
        <f>Flavor!I139</f>
        <v>7.5174843645137406</v>
      </c>
      <c r="J80" s="397">
        <f>Flavor!J139</f>
        <v>0.23613473318131906</v>
      </c>
      <c r="K80" s="87">
        <f>Flavor!K139</f>
        <v>3.2430077545680024E-2</v>
      </c>
      <c r="L80" s="445">
        <f>Flavor!L139</f>
        <v>12375.90953881383</v>
      </c>
      <c r="M80" s="464">
        <f>Flavor!M139</f>
        <v>10886.992609649897</v>
      </c>
      <c r="N80" s="87">
        <f>Flavor!N139</f>
        <v>7.312021507985162</v>
      </c>
      <c r="O80" s="86">
        <f>Flavor!O139</f>
        <v>2855.1023932695389</v>
      </c>
      <c r="P80" s="85">
        <f>Flavor!P139</f>
        <v>2309.0997948646545</v>
      </c>
      <c r="Q80" s="87">
        <f>Flavor!Q139</f>
        <v>4.229100377197029</v>
      </c>
    </row>
    <row r="81" spans="2:17">
      <c r="B81" s="512"/>
      <c r="C81" s="145" t="s">
        <v>79</v>
      </c>
      <c r="D81" s="86">
        <f>Flavor!D140</f>
        <v>658832.75605016376</v>
      </c>
      <c r="E81" s="85">
        <f>Flavor!E140</f>
        <v>3122.0091145843035</v>
      </c>
      <c r="F81" s="87">
        <f>Flavor!F140</f>
        <v>4.7612596395206347E-3</v>
      </c>
      <c r="G81" s="102">
        <f>Flavor!G140</f>
        <v>4.6235496058290009</v>
      </c>
      <c r="H81" s="88">
        <f>Flavor!H140</f>
        <v>-1.394970036961241</v>
      </c>
      <c r="I81" s="377">
        <f>Flavor!I140</f>
        <v>7.0327404012789465</v>
      </c>
      <c r="J81" s="397">
        <f>Flavor!J140</f>
        <v>0.41243599972246781</v>
      </c>
      <c r="K81" s="87">
        <f>Flavor!K140</f>
        <v>6.2298645909016098E-2</v>
      </c>
      <c r="L81" s="445">
        <f>Flavor!L140</f>
        <v>4633399.7411599429</v>
      </c>
      <c r="M81" s="464">
        <f>Flavor!M140</f>
        <v>292394.99707444012</v>
      </c>
      <c r="N81" s="87">
        <f>Flavor!N140</f>
        <v>6.7356525576900167E-2</v>
      </c>
      <c r="O81" s="86">
        <f>Flavor!O140</f>
        <v>2066055.2529538537</v>
      </c>
      <c r="P81" s="85">
        <f>Flavor!P140</f>
        <v>122467.23622727022</v>
      </c>
      <c r="Q81" s="87">
        <f>Flavor!Q140</f>
        <v>6.3010903120060982E-2</v>
      </c>
    </row>
    <row r="82" spans="2:17">
      <c r="B82" s="512"/>
      <c r="C82" s="145" t="s">
        <v>80</v>
      </c>
      <c r="D82" s="86">
        <f>Flavor!D141</f>
        <v>7106.9566695736612</v>
      </c>
      <c r="E82" s="85">
        <f>Flavor!E141</f>
        <v>-3578.1624507795423</v>
      </c>
      <c r="F82" s="87">
        <f>Flavor!F141</f>
        <v>-0.33487342634896744</v>
      </c>
      <c r="G82" s="102">
        <f>Flavor!G141</f>
        <v>4.9875125980756746E-2</v>
      </c>
      <c r="H82" s="88">
        <f>Flavor!H141</f>
        <v>-4.8199519908366337E-2</v>
      </c>
      <c r="I82" s="377">
        <f>Flavor!I141</f>
        <v>4.9338147044076841</v>
      </c>
      <c r="J82" s="397">
        <f>Flavor!J141</f>
        <v>0.15078953364821501</v>
      </c>
      <c r="K82" s="87">
        <f>Flavor!K141</f>
        <v>3.1525975353433489E-2</v>
      </c>
      <c r="L82" s="445">
        <f>Flavor!L141</f>
        <v>35064.40731993079</v>
      </c>
      <c r="M82" s="464">
        <f>Flavor!M141</f>
        <v>-16042.786385281863</v>
      </c>
      <c r="N82" s="87">
        <f>Flavor!N141</f>
        <v>-0.31390466238113141</v>
      </c>
      <c r="O82" s="86">
        <f>Flavor!O141</f>
        <v>18736.931480050087</v>
      </c>
      <c r="P82" s="85">
        <f>Flavor!P141</f>
        <v>-9753.6102792905258</v>
      </c>
      <c r="Q82" s="87">
        <f>Flavor!Q141</f>
        <v>-0.34234555319021998</v>
      </c>
    </row>
    <row r="83" spans="2:17">
      <c r="B83" s="512"/>
      <c r="C83" s="145" t="s">
        <v>81</v>
      </c>
      <c r="D83" s="86">
        <f>Flavor!D142</f>
        <v>71552.916597192001</v>
      </c>
      <c r="E83" s="85">
        <f>Flavor!E142</f>
        <v>-2869.1021068902483</v>
      </c>
      <c r="F83" s="87">
        <f>Flavor!F142</f>
        <v>-3.8551790946418793E-2</v>
      </c>
      <c r="G83" s="102">
        <f>Flavor!G142</f>
        <v>0.5021433076768167</v>
      </c>
      <c r="H83" s="88">
        <f>Flavor!H142</f>
        <v>-0.18094810651747728</v>
      </c>
      <c r="I83" s="377">
        <f>Flavor!I142</f>
        <v>5.9782736078133105</v>
      </c>
      <c r="J83" s="397">
        <f>Flavor!J142</f>
        <v>-3.4847092783673261E-2</v>
      </c>
      <c r="K83" s="87">
        <f>Flavor!K142</f>
        <v>-5.7951760024064769E-3</v>
      </c>
      <c r="L83" s="445">
        <f>Flavor!L142</f>
        <v>427762.91285505996</v>
      </c>
      <c r="M83" s="464">
        <f>Flavor!M142</f>
        <v>-19745.668394672917</v>
      </c>
      <c r="N83" s="87">
        <f>Flavor!N142</f>
        <v>-4.4123552535082711E-2</v>
      </c>
      <c r="O83" s="86">
        <f>Flavor!O142</f>
        <v>207936.86583618965</v>
      </c>
      <c r="P83" s="85">
        <f>Flavor!P142</f>
        <v>-10066.423739502265</v>
      </c>
      <c r="Q83" s="87">
        <f>Flavor!Q142</f>
        <v>-4.6175558905991405E-2</v>
      </c>
    </row>
    <row r="84" spans="2:17">
      <c r="B84" s="512"/>
      <c r="C84" s="145" t="s">
        <v>82</v>
      </c>
      <c r="D84" s="86">
        <f>Flavor!D143</f>
        <v>7364.7592193837745</v>
      </c>
      <c r="E84" s="85">
        <f>Flavor!E143</f>
        <v>6958.1084861934623</v>
      </c>
      <c r="F84" s="87">
        <f>Flavor!F143</f>
        <v>17.110773246625559</v>
      </c>
      <c r="G84" s="102">
        <f>Flavor!G143</f>
        <v>5.1684330011082011E-2</v>
      </c>
      <c r="H84" s="88">
        <f>Flavor!H143</f>
        <v>4.7951837541042631E-2</v>
      </c>
      <c r="I84" s="377">
        <f>Flavor!I143</f>
        <v>5.5776806079492323</v>
      </c>
      <c r="J84" s="397">
        <f>Flavor!J143</f>
        <v>-0.44422978531981983</v>
      </c>
      <c r="K84" s="87">
        <f>Flavor!K143</f>
        <v>-7.3768913236629111E-2</v>
      </c>
      <c r="L84" s="445">
        <f>Flavor!L143</f>
        <v>41078.274680172202</v>
      </c>
      <c r="M84" s="464">
        <f>Flavor!M143</f>
        <v>38629.46040354298</v>
      </c>
      <c r="N84" s="87">
        <f>Flavor!N143</f>
        <v>15.774761186346973</v>
      </c>
      <c r="O84" s="86">
        <f>Flavor!O143</f>
        <v>17702.383645772934</v>
      </c>
      <c r="P84" s="85">
        <f>Flavor!P143</f>
        <v>16585.352735222856</v>
      </c>
      <c r="Q84" s="87">
        <f>Flavor!Q143</f>
        <v>14.847711534728685</v>
      </c>
    </row>
    <row r="85" spans="2:17">
      <c r="B85" s="512"/>
      <c r="C85" s="145" t="s">
        <v>83</v>
      </c>
      <c r="D85" s="86">
        <f>Flavor!D144</f>
        <v>20225.772099388705</v>
      </c>
      <c r="E85" s="85">
        <f>Flavor!E144</f>
        <v>9777.3826361978954</v>
      </c>
      <c r="F85" s="87">
        <f>Flavor!F144</f>
        <v>0.93577892273667251</v>
      </c>
      <c r="G85" s="102">
        <f>Flavor!G144</f>
        <v>0.14194021131911602</v>
      </c>
      <c r="H85" s="88">
        <f>Flavor!H144</f>
        <v>4.6038416947710784E-2</v>
      </c>
      <c r="I85" s="377">
        <f>Flavor!I144</f>
        <v>3.077389774241388</v>
      </c>
      <c r="J85" s="397">
        <f>Flavor!J144</f>
        <v>-0.25318604250423915</v>
      </c>
      <c r="K85" s="87">
        <f>Flavor!K144</f>
        <v>-7.601869959880761E-2</v>
      </c>
      <c r="L85" s="445">
        <f>Flavor!L144</f>
        <v>62242.58423479557</v>
      </c>
      <c r="M85" s="464">
        <f>Flavor!M144</f>
        <v>27443.430964752435</v>
      </c>
      <c r="N85" s="87">
        <f>Flavor!N144</f>
        <v>0.78862352631944999</v>
      </c>
      <c r="O85" s="86">
        <f>Flavor!O144</f>
        <v>21409.781373143196</v>
      </c>
      <c r="P85" s="85">
        <f>Flavor!P144</f>
        <v>6648.7357052564621</v>
      </c>
      <c r="Q85" s="87">
        <f>Flavor!Q144</f>
        <v>0.45042443840689839</v>
      </c>
    </row>
    <row r="86" spans="2:17" ht="15" thickBot="1">
      <c r="B86" s="515"/>
      <c r="C86" s="151" t="s">
        <v>84</v>
      </c>
      <c r="D86" s="137">
        <f>Flavor!D145</f>
        <v>31715.743978714931</v>
      </c>
      <c r="E86" s="133">
        <f>Flavor!E145</f>
        <v>10915.591544618495</v>
      </c>
      <c r="F86" s="134">
        <f>Flavor!F145</f>
        <v>0.52478420911594981</v>
      </c>
      <c r="G86" s="135">
        <f>Flavor!G145</f>
        <v>0.2225744154715279</v>
      </c>
      <c r="H86" s="136">
        <f>Flavor!H145</f>
        <v>3.1657724563700501E-2</v>
      </c>
      <c r="I86" s="378">
        <f>Flavor!I145</f>
        <v>5.0473640769511405</v>
      </c>
      <c r="J86" s="398">
        <f>Flavor!J145</f>
        <v>1.3865395414847876</v>
      </c>
      <c r="K86" s="134">
        <f>Flavor!K145</f>
        <v>0.37875061425421641</v>
      </c>
      <c r="L86" s="446">
        <f>Flavor!L145</f>
        <v>160080.90683194518</v>
      </c>
      <c r="M86" s="465">
        <f>Flavor!M145</f>
        <v>83935.198459764768</v>
      </c>
      <c r="N86" s="134">
        <f>Flavor!N145</f>
        <v>1.1022971649237454</v>
      </c>
      <c r="O86" s="137">
        <f>Flavor!O145</f>
        <v>77166.7130818367</v>
      </c>
      <c r="P86" s="133">
        <f>Flavor!P145</f>
        <v>27247.440241985125</v>
      </c>
      <c r="Q86" s="134">
        <f>Flavor!Q145</f>
        <v>0.54583007107092585</v>
      </c>
    </row>
    <row r="87" spans="2:17">
      <c r="B87" s="511" t="s">
        <v>85</v>
      </c>
      <c r="C87" s="178" t="s">
        <v>132</v>
      </c>
      <c r="D87" s="117">
        <f>Fat!D43</f>
        <v>1962207.7018906765</v>
      </c>
      <c r="E87" s="113">
        <f>Fat!E43</f>
        <v>614525.86475752573</v>
      </c>
      <c r="F87" s="114">
        <f>Fat!F43</f>
        <v>0.45598734643836464</v>
      </c>
      <c r="G87" s="115">
        <f>Fat!G43</f>
        <v>13.770360631462736</v>
      </c>
      <c r="H87" s="116">
        <f>Fat!H43</f>
        <v>1.4005014413793688</v>
      </c>
      <c r="I87" s="379">
        <f>Fat!I43</f>
        <v>4.8449255255700345</v>
      </c>
      <c r="J87" s="399">
        <f>Fat!J43</f>
        <v>6.5147741781578006E-2</v>
      </c>
      <c r="K87" s="114">
        <f>Fat!K43</f>
        <v>1.3629868317840885E-2</v>
      </c>
      <c r="L87" s="447">
        <f>Fat!L43</f>
        <v>9506750.1813602559</v>
      </c>
      <c r="M87" s="466">
        <f>Fat!M43</f>
        <v>3065130.4766160091</v>
      </c>
      <c r="N87" s="114">
        <f>Fat!N43</f>
        <v>0.47583226224276226</v>
      </c>
      <c r="O87" s="117">
        <f>Fat!O43</f>
        <v>2671276.5070093181</v>
      </c>
      <c r="P87" s="113">
        <f>Fat!P43</f>
        <v>523724.16360290721</v>
      </c>
      <c r="Q87" s="114">
        <f>Fat!Q43</f>
        <v>0.24387026710240034</v>
      </c>
    </row>
    <row r="88" spans="2:17">
      <c r="B88" s="512"/>
      <c r="C88" s="179" t="s">
        <v>87</v>
      </c>
      <c r="D88" s="86">
        <f>Fat!D44</f>
        <v>8805.3139250325894</v>
      </c>
      <c r="E88" s="85">
        <f>Fat!E44</f>
        <v>2429.6036334815662</v>
      </c>
      <c r="F88" s="87">
        <f>Fat!F44</f>
        <v>0.3810718370784873</v>
      </c>
      <c r="G88" s="102">
        <f>Fat!G44</f>
        <v>6.1793839716410871E-2</v>
      </c>
      <c r="H88" s="88">
        <f>Fat!H44</f>
        <v>3.2736190157889866E-3</v>
      </c>
      <c r="I88" s="377">
        <f>Fat!I44</f>
        <v>5.0754904871123987</v>
      </c>
      <c r="J88" s="397">
        <f>Fat!J44</f>
        <v>-1.7632004774557242</v>
      </c>
      <c r="K88" s="87">
        <f>Fat!K44</f>
        <v>-0.25782719040691054</v>
      </c>
      <c r="L88" s="445">
        <f>Fat!L44</f>
        <v>44691.287062541247</v>
      </c>
      <c r="M88" s="464">
        <f>Fat!M44</f>
        <v>1089.7746990072701</v>
      </c>
      <c r="N88" s="87">
        <f>Fat!N44</f>
        <v>2.4993965574430409E-2</v>
      </c>
      <c r="O88" s="86">
        <f>Fat!O44</f>
        <v>14938.127356529236</v>
      </c>
      <c r="P88" s="85">
        <f>Fat!P44</f>
        <v>2108.8881958723068</v>
      </c>
      <c r="Q88" s="87">
        <f>Fat!Q44</f>
        <v>0.16438139233849311</v>
      </c>
    </row>
    <row r="89" spans="2:17">
      <c r="B89" s="512"/>
      <c r="C89" s="179" t="s">
        <v>50</v>
      </c>
      <c r="D89" s="86">
        <f>Fat!D45</f>
        <v>9585166.7313172687</v>
      </c>
      <c r="E89" s="85">
        <f>Fat!E45</f>
        <v>2564019.9640334658</v>
      </c>
      <c r="F89" s="87">
        <f>Fat!F45</f>
        <v>0.36518535347828673</v>
      </c>
      <c r="G89" s="102">
        <f>Fat!G45</f>
        <v>67.266682561564778</v>
      </c>
      <c r="H89" s="88">
        <f>Fat!H45</f>
        <v>2.822245847212244</v>
      </c>
      <c r="I89" s="377">
        <f>Fat!I45</f>
        <v>6.6342312125997882</v>
      </c>
      <c r="J89" s="397">
        <f>Fat!J45</f>
        <v>0.54386415631145013</v>
      </c>
      <c r="K89" s="87">
        <f>Fat!K45</f>
        <v>8.9299076933287189E-2</v>
      </c>
      <c r="L89" s="445">
        <f>Fat!L45</f>
        <v>63590212.306878112</v>
      </c>
      <c r="M89" s="464">
        <f>Fat!M45</f>
        <v>20828851.338047475</v>
      </c>
      <c r="N89" s="87">
        <f>Fat!N45</f>
        <v>0.48709514538674109</v>
      </c>
      <c r="O89" s="86">
        <f>Fat!O45</f>
        <v>19991871.63306563</v>
      </c>
      <c r="P89" s="85">
        <f>Fat!P45</f>
        <v>4271169.9551536031</v>
      </c>
      <c r="Q89" s="87">
        <f>Fat!Q45</f>
        <v>0.27169079616558733</v>
      </c>
    </row>
    <row r="90" spans="2:17" ht="15" thickBot="1">
      <c r="B90" s="513"/>
      <c r="C90" s="180" t="s">
        <v>15</v>
      </c>
      <c r="D90" s="112">
        <f>Fat!D46</f>
        <v>2693321.4417276438</v>
      </c>
      <c r="E90" s="108">
        <f>Fat!E46</f>
        <v>173641.53484731447</v>
      </c>
      <c r="F90" s="109">
        <f>Fat!F46</f>
        <v>6.8914124517627254E-2</v>
      </c>
      <c r="G90" s="110">
        <f>Fat!G46</f>
        <v>18.901162967256123</v>
      </c>
      <c r="H90" s="111">
        <f>Fat!H46</f>
        <v>-4.2260209076072464</v>
      </c>
      <c r="I90" s="383">
        <f>Fat!I46</f>
        <v>7.0009043664334047</v>
      </c>
      <c r="J90" s="403">
        <f>Fat!J46</f>
        <v>0.43475394069395801</v>
      </c>
      <c r="K90" s="109">
        <f>Fat!K46</f>
        <v>6.6211389094851303E-2</v>
      </c>
      <c r="L90" s="451">
        <f>Fat!L46</f>
        <v>18855685.841599774</v>
      </c>
      <c r="M90" s="470">
        <f>Fat!M46</f>
        <v>2311088.5483103693</v>
      </c>
      <c r="N90" s="109">
        <f>Fat!N46</f>
        <v>0.13968841352504613</v>
      </c>
      <c r="O90" s="112">
        <f>Fat!O46</f>
        <v>8209713.684103135</v>
      </c>
      <c r="P90" s="108">
        <f>Fat!P46</f>
        <v>935979.54127351101</v>
      </c>
      <c r="Q90" s="109">
        <f>Fat!Q46</f>
        <v>0.12867937195590115</v>
      </c>
    </row>
    <row r="91" spans="2:17" ht="15" hidden="1" thickBot="1">
      <c r="B91" s="514" t="s">
        <v>88</v>
      </c>
      <c r="C91" s="148" t="s">
        <v>89</v>
      </c>
      <c r="D91" s="123">
        <f>Organic!D13</f>
        <v>28486.634531512369</v>
      </c>
      <c r="E91" s="118">
        <f>Organic!E13</f>
        <v>-6567.1962851501085</v>
      </c>
      <c r="F91" s="120">
        <f>Organic!F13</f>
        <v>-0.18734603699942715</v>
      </c>
      <c r="G91" s="121">
        <f>Organic!G13</f>
        <v>0.19991320505858465</v>
      </c>
      <c r="H91" s="122">
        <f>Organic!H13</f>
        <v>-0.1218325804285276</v>
      </c>
      <c r="I91" s="381">
        <f>Organic!I13</f>
        <v>3.4628108928550994</v>
      </c>
      <c r="J91" s="401">
        <f>Organic!J13</f>
        <v>0.28659048026942147</v>
      </c>
      <c r="K91" s="120">
        <f>Organic!K13</f>
        <v>9.0230035401137568E-2</v>
      </c>
      <c r="L91" s="449">
        <f>Organic!L13</f>
        <v>98643.828356503247</v>
      </c>
      <c r="M91" s="468">
        <f>Organic!M13</f>
        <v>-12694.86462270499</v>
      </c>
      <c r="N91" s="120">
        <f>Organic!N13</f>
        <v>-0.11402024114901073</v>
      </c>
      <c r="O91" s="123">
        <f>Organic!O13</f>
        <v>16498.904036045074</v>
      </c>
      <c r="P91" s="118">
        <f>Organic!P13</f>
        <v>-8044.1088898181915</v>
      </c>
      <c r="Q91" s="120">
        <f>Organic!Q13</f>
        <v>-0.32775555772703696</v>
      </c>
    </row>
    <row r="92" spans="2:17" hidden="1">
      <c r="B92" s="512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106" t="e">
        <f>#REF!</f>
        <v>#REF!</v>
      </c>
      <c r="I92" s="384" t="e">
        <f>#REF!</f>
        <v>#REF!</v>
      </c>
      <c r="J92" s="404" t="e">
        <f>#REF!</f>
        <v>#REF!</v>
      </c>
      <c r="K92" s="104" t="e">
        <f>#REF!</f>
        <v>#REF!</v>
      </c>
      <c r="L92" s="452" t="e">
        <f>#REF!</f>
        <v>#REF!</v>
      </c>
      <c r="M92" s="471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515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126" t="e">
        <f>#REF!</f>
        <v>#REF!</v>
      </c>
      <c r="I93" s="382" t="e">
        <f>#REF!</f>
        <v>#REF!</v>
      </c>
      <c r="J93" s="402" t="e">
        <f>#REF!</f>
        <v>#REF!</v>
      </c>
      <c r="K93" s="124" t="e">
        <f>#REF!</f>
        <v>#REF!</v>
      </c>
      <c r="L93" s="450" t="e">
        <f>#REF!</f>
        <v>#REF!</v>
      </c>
      <c r="M93" s="469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511" t="s">
        <v>54</v>
      </c>
      <c r="C94" s="144" t="s">
        <v>92</v>
      </c>
      <c r="D94" s="117">
        <f>Size!D73</f>
        <v>3889413.720901872</v>
      </c>
      <c r="E94" s="113">
        <f>Size!E73</f>
        <v>-1110212.2112779105</v>
      </c>
      <c r="F94" s="114">
        <f>Size!F73</f>
        <v>-0.22205905528493611</v>
      </c>
      <c r="G94" s="115">
        <f>Size!G73</f>
        <v>27.295086819897787</v>
      </c>
      <c r="H94" s="116">
        <f>Size!H73</f>
        <v>-18.594578737747444</v>
      </c>
      <c r="I94" s="379">
        <f>Size!I73</f>
        <v>6.6145861579049159</v>
      </c>
      <c r="J94" s="399">
        <f>Size!J73</f>
        <v>0.88883814255168581</v>
      </c>
      <c r="K94" s="114">
        <f>Size!K73</f>
        <v>0.15523528806512663</v>
      </c>
      <c r="L94" s="447">
        <f>Size!L73</f>
        <v>25726862.160642978</v>
      </c>
      <c r="M94" s="466">
        <f>Size!M73</f>
        <v>-2899736.0980439559</v>
      </c>
      <c r="N94" s="114">
        <f>Size!N73</f>
        <v>-0.10129516863443638</v>
      </c>
      <c r="O94" s="117">
        <f>Size!O73</f>
        <v>11410551.755531207</v>
      </c>
      <c r="P94" s="113">
        <f>Size!P73</f>
        <v>-2899097.5750442687</v>
      </c>
      <c r="Q94" s="114">
        <f>Size!Q73</f>
        <v>-0.20259738782345682</v>
      </c>
    </row>
    <row r="95" spans="2:17">
      <c r="B95" s="512"/>
      <c r="C95" s="145" t="s">
        <v>93</v>
      </c>
      <c r="D95" s="86">
        <f>Size!D74</f>
        <v>15605.986821439941</v>
      </c>
      <c r="E95" s="85">
        <f>Size!E74</f>
        <v>-41892.61058930539</v>
      </c>
      <c r="F95" s="87">
        <f>Size!F74</f>
        <v>-0.72858491295087668</v>
      </c>
      <c r="G95" s="102">
        <f>Size!G74</f>
        <v>0.10951953064602532</v>
      </c>
      <c r="H95" s="88">
        <f>Size!H74</f>
        <v>-0.41823823383584507</v>
      </c>
      <c r="I95" s="377">
        <f>Size!I74</f>
        <v>0.76414808969152781</v>
      </c>
      <c r="J95" s="397">
        <f>Size!J74</f>
        <v>-0.78568318408747384</v>
      </c>
      <c r="K95" s="87">
        <f>Size!K74</f>
        <v>-0.5069475609249503</v>
      </c>
      <c r="L95" s="445">
        <f>Size!L74</f>
        <v>11925.285017354488</v>
      </c>
      <c r="M95" s="464">
        <f>Size!M74</f>
        <v>-77187.839448246959</v>
      </c>
      <c r="N95" s="87">
        <f>Size!N74</f>
        <v>-0.86617812932866289</v>
      </c>
      <c r="O95" s="86">
        <f>Size!O74</f>
        <v>7259.9743092060089</v>
      </c>
      <c r="P95" s="85">
        <f>Size!P74</f>
        <v>-9111.6666882038116</v>
      </c>
      <c r="Q95" s="87">
        <f>Size!Q74</f>
        <v>-0.55655182578492779</v>
      </c>
    </row>
    <row r="96" spans="2:17">
      <c r="B96" s="512"/>
      <c r="C96" s="145" t="s">
        <v>94</v>
      </c>
      <c r="D96" s="86">
        <f>Size!D75</f>
        <v>72394.656955339087</v>
      </c>
      <c r="E96" s="85">
        <f>Size!E75</f>
        <v>30849.674809937525</v>
      </c>
      <c r="F96" s="87">
        <f>Size!F75</f>
        <v>0.74256079114363382</v>
      </c>
      <c r="G96" s="102">
        <f>Size!G75</f>
        <v>0.50805046433437817</v>
      </c>
      <c r="H96" s="88">
        <f>Size!H75</f>
        <v>0.12672486875734801</v>
      </c>
      <c r="I96" s="377">
        <f>Size!I75</f>
        <v>1.5354301662588941</v>
      </c>
      <c r="J96" s="397">
        <f>Size!J75</f>
        <v>0.33594732109738579</v>
      </c>
      <c r="K96" s="87">
        <f>Size!K75</f>
        <v>0.28007680347621067</v>
      </c>
      <c r="L96" s="445">
        <f>Size!L75</f>
        <v>111156.94016519189</v>
      </c>
      <c r="M96" s="464">
        <f>Size!M75</f>
        <v>61324.44677924156</v>
      </c>
      <c r="N96" s="87">
        <f>Size!N75</f>
        <v>1.2306116473901194</v>
      </c>
      <c r="O96" s="86">
        <f>Size!O75</f>
        <v>32468.568800926208</v>
      </c>
      <c r="P96" s="85">
        <f>Size!P75</f>
        <v>16148.517821788788</v>
      </c>
      <c r="Q96" s="87">
        <f>Size!Q75</f>
        <v>0.98948942270046147</v>
      </c>
    </row>
    <row r="97" spans="2:17">
      <c r="B97" s="512"/>
      <c r="C97" s="145" t="s">
        <v>95</v>
      </c>
      <c r="D97" s="86">
        <f>Size!D76</f>
        <v>741093.01598683</v>
      </c>
      <c r="E97" s="85">
        <f>Size!E76</f>
        <v>-59713.078979235841</v>
      </c>
      <c r="F97" s="87">
        <f>Size!F76</f>
        <v>-7.4566214411450227E-2</v>
      </c>
      <c r="G97" s="102">
        <f>Size!G76</f>
        <v>5.2008347952991576</v>
      </c>
      <c r="H97" s="88">
        <f>Size!H76</f>
        <v>-2.1494598813457024</v>
      </c>
      <c r="I97" s="377">
        <f>Size!I76</f>
        <v>3.5532545830608737</v>
      </c>
      <c r="J97" s="397">
        <f>Size!J76</f>
        <v>0.13973077668413048</v>
      </c>
      <c r="K97" s="87">
        <f>Size!K76</f>
        <v>4.093446672998205E-2</v>
      </c>
      <c r="L97" s="445">
        <f>Size!L76</f>
        <v>2633292.155529609</v>
      </c>
      <c r="M97" s="464">
        <f>Size!M76</f>
        <v>-100278.51392865181</v>
      </c>
      <c r="N97" s="87">
        <f>Size!N76</f>
        <v>-3.6684075904474429E-2</v>
      </c>
      <c r="O97" s="86">
        <f>Size!O76</f>
        <v>399643.40851390362</v>
      </c>
      <c r="P97" s="85">
        <f>Size!P76</f>
        <v>-31403.687123714364</v>
      </c>
      <c r="Q97" s="87">
        <f>Size!Q76</f>
        <v>-7.2854422269708313E-2</v>
      </c>
    </row>
    <row r="98" spans="2:17">
      <c r="B98" s="512"/>
      <c r="C98" s="145" t="s">
        <v>96</v>
      </c>
      <c r="D98" s="86">
        <f>Size!D77</f>
        <v>13273718.854911443</v>
      </c>
      <c r="E98" s="85">
        <f>Size!E77</f>
        <v>3430097.0355331171</v>
      </c>
      <c r="F98" s="87">
        <f>Size!F77</f>
        <v>0.34845883948736922</v>
      </c>
      <c r="G98" s="102">
        <f>Size!G77</f>
        <v>93.152164970434342</v>
      </c>
      <c r="H98" s="88">
        <f>Size!H77</f>
        <v>2.8013028669838462</v>
      </c>
      <c r="I98" s="377">
        <f>Size!I77</f>
        <v>6.6733548967896965</v>
      </c>
      <c r="J98" s="397">
        <f>Size!J77</f>
        <v>0.34797390612654322</v>
      </c>
      <c r="K98" s="87">
        <f>Size!K77</f>
        <v>5.5012323627649441E-2</v>
      </c>
      <c r="L98" s="445">
        <f>Size!L77</f>
        <v>88580236.719033003</v>
      </c>
      <c r="M98" s="464">
        <f>Size!M77</f>
        <v>26315578.383460298</v>
      </c>
      <c r="N98" s="87">
        <f>Size!N77</f>
        <v>0.42264069356381301</v>
      </c>
      <c r="O98" s="86">
        <f>Size!O77</f>
        <v>30351939.467624757</v>
      </c>
      <c r="P98" s="85">
        <f>Size!P77</f>
        <v>5764004.1138903461</v>
      </c>
      <c r="Q98" s="87">
        <f>Size!Q77</f>
        <v>0.23442407957262301</v>
      </c>
    </row>
    <row r="99" spans="2:17" ht="15" customHeight="1">
      <c r="B99" s="512"/>
      <c r="C99" s="145" t="s">
        <v>97</v>
      </c>
      <c r="D99" s="86">
        <f>Size!D78</f>
        <v>884766.91020744457</v>
      </c>
      <c r="E99" s="85">
        <f>Size!E78</f>
        <v>-66506.485736172064</v>
      </c>
      <c r="F99" s="87">
        <f>Size!F78</f>
        <v>-6.9913114378859387E-2</v>
      </c>
      <c r="G99" s="102">
        <f>Size!G78</f>
        <v>6.2091079433650709</v>
      </c>
      <c r="H99" s="88">
        <f>Size!H78</f>
        <v>-2.5222688808017519</v>
      </c>
      <c r="I99" s="377">
        <f>Size!I78</f>
        <v>3.7130925002704056</v>
      </c>
      <c r="J99" s="397">
        <f>Size!J78</f>
        <v>0.15397724304921434</v>
      </c>
      <c r="K99" s="87">
        <f>Size!K78</f>
        <v>4.3262786372766517E-2</v>
      </c>
      <c r="L99" s="445">
        <f>Size!L78</f>
        <v>3285221.3787786816</v>
      </c>
      <c r="M99" s="464">
        <f>Size!M78</f>
        <v>-100470.27851285972</v>
      </c>
      <c r="N99" s="87">
        <f>Size!N78</f>
        <v>-2.9674964138120343E-2</v>
      </c>
      <c r="O99" s="86">
        <f>Size!O78</f>
        <v>494106.29365313053</v>
      </c>
      <c r="P99" s="85">
        <f>Size!P78</f>
        <v>-39532.620641528047</v>
      </c>
      <c r="Q99" s="87">
        <f>Size!Q78</f>
        <v>-7.4081217809575592E-2</v>
      </c>
    </row>
    <row r="100" spans="2:17" ht="15" thickBot="1">
      <c r="B100" s="513"/>
      <c r="C100" s="146" t="s">
        <v>98</v>
      </c>
      <c r="D100" s="137">
        <f>Size!D79</f>
        <v>91015.423741727383</v>
      </c>
      <c r="E100" s="133">
        <f>Size!E79</f>
        <v>-8973.5825251741626</v>
      </c>
      <c r="F100" s="134">
        <f>Size!F79</f>
        <v>-8.9745691653549384E-2</v>
      </c>
      <c r="G100" s="135">
        <f>Size!G79</f>
        <v>0.63872708620058682</v>
      </c>
      <c r="H100" s="136">
        <f>Size!H79</f>
        <v>-0.27903398618205955</v>
      </c>
      <c r="I100" s="378">
        <f>Size!I79</f>
        <v>1.4490018687740787</v>
      </c>
      <c r="J100" s="398">
        <f>Size!J79</f>
        <v>4.0552163937115138E-2</v>
      </c>
      <c r="K100" s="134">
        <f>Size!K79</f>
        <v>2.8792056825209314E-2</v>
      </c>
      <c r="L100" s="446">
        <f>Size!L79</f>
        <v>131881.51908902763</v>
      </c>
      <c r="M100" s="465">
        <f>Size!M79</f>
        <v>-8947.96727453114</v>
      </c>
      <c r="N100" s="134">
        <f>Size!N79</f>
        <v>-6.353759788224668E-2</v>
      </c>
      <c r="O100" s="137">
        <f>Size!O79</f>
        <v>41754.190256714821</v>
      </c>
      <c r="P100" s="133">
        <f>Size!P79</f>
        <v>8511.0549770593643</v>
      </c>
      <c r="Q100" s="134">
        <f>Size!Q79</f>
        <v>0.25602443648773598</v>
      </c>
    </row>
    <row r="101" spans="2:17">
      <c r="B101" s="169"/>
      <c r="C101" s="141"/>
      <c r="D101" s="80"/>
      <c r="E101" s="80"/>
      <c r="F101" s="367"/>
      <c r="G101" s="82"/>
      <c r="H101" s="82"/>
      <c r="I101" s="385"/>
      <c r="J101" s="385"/>
      <c r="K101" s="367"/>
      <c r="L101" s="453"/>
      <c r="M101" s="453"/>
      <c r="N101" s="367"/>
      <c r="O101" s="431"/>
      <c r="P101" s="431"/>
      <c r="Q101" s="367"/>
    </row>
    <row r="102" spans="2:17" ht="23.4">
      <c r="B102" s="485" t="s">
        <v>125</v>
      </c>
      <c r="C102" s="485"/>
      <c r="D102" s="485"/>
      <c r="E102" s="485"/>
      <c r="F102" s="546"/>
      <c r="G102" s="485"/>
      <c r="H102" s="485"/>
      <c r="I102" s="529"/>
      <c r="J102" s="529"/>
      <c r="K102" s="546"/>
      <c r="L102" s="530"/>
      <c r="M102" s="530"/>
      <c r="N102" s="546"/>
      <c r="O102" s="486"/>
      <c r="P102" s="486"/>
      <c r="Q102" s="546"/>
    </row>
    <row r="103" spans="2:17">
      <c r="B103" s="489" t="s">
        <v>17</v>
      </c>
      <c r="C103" s="489"/>
      <c r="D103" s="489"/>
      <c r="E103" s="489"/>
      <c r="F103" s="547"/>
      <c r="G103" s="489"/>
      <c r="H103" s="489"/>
      <c r="I103" s="531"/>
      <c r="J103" s="531"/>
      <c r="K103" s="547"/>
      <c r="L103" s="532"/>
      <c r="M103" s="532"/>
      <c r="N103" s="547"/>
      <c r="O103" s="490"/>
      <c r="P103" s="490"/>
      <c r="Q103" s="547"/>
    </row>
    <row r="104" spans="2:17" ht="15" thickBot="1">
      <c r="B104" s="493" t="str">
        <f>'HOME PAGE'!H7</f>
        <v>YTD Ending 4-19-2026</v>
      </c>
      <c r="C104" s="493"/>
      <c r="D104" s="493"/>
      <c r="E104" s="493"/>
      <c r="F104" s="543"/>
      <c r="G104" s="493"/>
      <c r="H104" s="493"/>
      <c r="I104" s="533"/>
      <c r="J104" s="533"/>
      <c r="K104" s="543"/>
      <c r="L104" s="534"/>
      <c r="M104" s="534"/>
      <c r="N104" s="543"/>
      <c r="O104" s="494"/>
      <c r="P104" s="494"/>
      <c r="Q104" s="543"/>
    </row>
    <row r="105" spans="2:17">
      <c r="D105" s="509" t="s">
        <v>55</v>
      </c>
      <c r="E105" s="510"/>
      <c r="F105" s="545"/>
      <c r="G105" s="521" t="s">
        <v>20</v>
      </c>
      <c r="H105" s="503"/>
      <c r="I105" s="535" t="s">
        <v>21</v>
      </c>
      <c r="J105" s="536"/>
      <c r="K105" s="545"/>
      <c r="L105" s="527" t="s">
        <v>22</v>
      </c>
      <c r="M105" s="528"/>
      <c r="N105" s="544"/>
      <c r="O105" s="504" t="s">
        <v>23</v>
      </c>
      <c r="P105" s="505"/>
      <c r="Q105" s="545"/>
    </row>
    <row r="106" spans="2:17" ht="28.5" customHeight="1" thickBot="1">
      <c r="B106" s="14"/>
      <c r="C106" s="140"/>
      <c r="D106" s="15" t="s">
        <v>19</v>
      </c>
      <c r="E106" s="16" t="s">
        <v>25</v>
      </c>
      <c r="F106" s="366" t="s">
        <v>26</v>
      </c>
      <c r="G106" s="18" t="s">
        <v>19</v>
      </c>
      <c r="H106" s="58" t="s">
        <v>25</v>
      </c>
      <c r="I106" s="375" t="s">
        <v>19</v>
      </c>
      <c r="J106" s="395" t="s">
        <v>25</v>
      </c>
      <c r="K106" s="366" t="s">
        <v>26</v>
      </c>
      <c r="L106" s="443" t="s">
        <v>19</v>
      </c>
      <c r="M106" s="462" t="s">
        <v>25</v>
      </c>
      <c r="N106" s="368" t="s">
        <v>26</v>
      </c>
      <c r="O106" s="432" t="s">
        <v>19</v>
      </c>
      <c r="P106" s="440" t="s">
        <v>25</v>
      </c>
      <c r="Q106" s="366" t="s">
        <v>26</v>
      </c>
    </row>
    <row r="107" spans="2:17" ht="15" thickBot="1">
      <c r="C107" s="218" t="s">
        <v>11</v>
      </c>
      <c r="D107" s="213">
        <f>'Segment Data'!D69</f>
        <v>4985701.5138126072</v>
      </c>
      <c r="E107" s="214">
        <f>'Segment Data'!E69</f>
        <v>1388493.4697525441</v>
      </c>
      <c r="F107" s="215">
        <f>'Segment Data'!F69</f>
        <v>0.38599198399028162</v>
      </c>
      <c r="G107" s="216">
        <f>'Segment Data'!G69</f>
        <v>100</v>
      </c>
      <c r="H107" s="217">
        <f>'Segment Data'!H69</f>
        <v>-1.4210854715202004E-14</v>
      </c>
      <c r="I107" s="376">
        <f>'Segment Data'!I69</f>
        <v>6.4754304760405637</v>
      </c>
      <c r="J107" s="396">
        <f>'Segment Data'!J69</f>
        <v>0.30531583981080157</v>
      </c>
      <c r="K107" s="215">
        <f>'Segment Data'!K69</f>
        <v>4.948300928122857E-2</v>
      </c>
      <c r="L107" s="444">
        <f>'Segment Data'!L69</f>
        <v>32284563.52698373</v>
      </c>
      <c r="M107" s="463">
        <f>'Segment Data'!M69</f>
        <v>10089377.524765301</v>
      </c>
      <c r="N107" s="215">
        <f>'Segment Data'!N69</f>
        <v>0.45457503819778122</v>
      </c>
      <c r="O107" s="213">
        <f>'Segment Data'!O69</f>
        <v>10451461.004406095</v>
      </c>
      <c r="P107" s="214">
        <f>'Segment Data'!P69</f>
        <v>2234382.2808528319</v>
      </c>
      <c r="Q107" s="215">
        <f>'Segment Data'!Q69</f>
        <v>0.27191929833265993</v>
      </c>
    </row>
    <row r="108" spans="2:17">
      <c r="B108" s="524" t="s">
        <v>51</v>
      </c>
      <c r="C108" s="145" t="s">
        <v>133</v>
      </c>
      <c r="D108" s="86">
        <f>'Segment Data'!D70</f>
        <v>286.38943527158443</v>
      </c>
      <c r="E108" s="85">
        <f>'Segment Data'!E70</f>
        <v>-2699.5422588148126</v>
      </c>
      <c r="F108" s="87">
        <f>'Segment Data'!F70</f>
        <v>-0.90408707746437222</v>
      </c>
      <c r="G108" s="102">
        <f>'Segment Data'!G70</f>
        <v>5.7442154224066266E-3</v>
      </c>
      <c r="H108" s="88">
        <f>'Segment Data'!H70</f>
        <v>-7.7262707099546357E-2</v>
      </c>
      <c r="I108" s="377">
        <f>'Segment Data'!I70</f>
        <v>7.6097052945696859</v>
      </c>
      <c r="J108" s="397">
        <f>'Segment Data'!J70</f>
        <v>2.231610782739903</v>
      </c>
      <c r="K108" s="87">
        <f>'Segment Data'!K70</f>
        <v>0.4149445082884281</v>
      </c>
      <c r="L108" s="445">
        <f>'Segment Data'!L70</f>
        <v>2179.3392018949985</v>
      </c>
      <c r="M108" s="464">
        <f>'Segment Data'!M70</f>
        <v>-13879.283654769659</v>
      </c>
      <c r="N108" s="87">
        <f>'Segment Data'!N70</f>
        <v>-0.86428853698432007</v>
      </c>
      <c r="O108" s="86">
        <f>'Segment Data'!O70</f>
        <v>602.86749362945557</v>
      </c>
      <c r="P108" s="85">
        <f>'Segment Data'!P70</f>
        <v>-4333.746440410614</v>
      </c>
      <c r="Q108" s="87">
        <f>'Segment Data'!Q70</f>
        <v>-0.87787833894151091</v>
      </c>
    </row>
    <row r="109" spans="2:17">
      <c r="B109" s="525"/>
      <c r="C109" s="145" t="s">
        <v>137</v>
      </c>
      <c r="D109" s="86">
        <f>'Segment Data'!D71</f>
        <v>80.585886478424072</v>
      </c>
      <c r="E109" s="85">
        <f>'Segment Data'!E71</f>
        <v>-1322.114443063736</v>
      </c>
      <c r="F109" s="87">
        <f>'Segment Data'!F71</f>
        <v>-0.94254946350178215</v>
      </c>
      <c r="G109" s="102">
        <f>'Segment Data'!G71</f>
        <v>1.6163399725227308E-3</v>
      </c>
      <c r="H109" s="88">
        <f>'Segment Data'!H71</f>
        <v>-3.7377799714737987E-2</v>
      </c>
      <c r="I109" s="377">
        <f>'Segment Data'!I71</f>
        <v>2.9263680866746866</v>
      </c>
      <c r="J109" s="397">
        <f>'Segment Data'!J71</f>
        <v>-3.4380068800826753</v>
      </c>
      <c r="K109" s="87">
        <f>'Segment Data'!K71</f>
        <v>-0.5401955255685279</v>
      </c>
      <c r="L109" s="445">
        <f>'Segment Data'!L71</f>
        <v>235.82396642684935</v>
      </c>
      <c r="M109" s="464">
        <f>'Segment Data'!M71</f>
        <v>-8691.4868967735765</v>
      </c>
      <c r="N109" s="87">
        <f>'Segment Data'!N71</f>
        <v>-0.97358398625963083</v>
      </c>
      <c r="O109" s="86">
        <f>'Segment Data'!O71</f>
        <v>67.896512031555176</v>
      </c>
      <c r="P109" s="85">
        <f>'Segment Data'!P71</f>
        <v>-2724.6618822813034</v>
      </c>
      <c r="Q109" s="87">
        <f>'Segment Data'!Q71</f>
        <v>-0.97568662765662173</v>
      </c>
    </row>
    <row r="110" spans="2:17">
      <c r="B110" s="525"/>
      <c r="C110" s="145" t="s">
        <v>134</v>
      </c>
      <c r="D110" s="86">
        <f>'Segment Data'!D72</f>
        <v>3865885.008333073</v>
      </c>
      <c r="E110" s="85">
        <f>'Segment Data'!E72</f>
        <v>1664993.627693451</v>
      </c>
      <c r="F110" s="87">
        <f>'Segment Data'!F72</f>
        <v>0.75650876837437175</v>
      </c>
      <c r="G110" s="102">
        <f>'Segment Data'!G72</f>
        <v>77.539439487559676</v>
      </c>
      <c r="H110" s="88">
        <f>'Segment Data'!H72</f>
        <v>16.356117486657539</v>
      </c>
      <c r="I110" s="377">
        <f>'Segment Data'!I72</f>
        <v>6.9348449583570133</v>
      </c>
      <c r="J110" s="397">
        <f>'Segment Data'!J72</f>
        <v>-0.19277230582165128</v>
      </c>
      <c r="K110" s="87">
        <f>'Segment Data'!K72</f>
        <v>-2.7045827332854828E-2</v>
      </c>
      <c r="L110" s="445">
        <f>'Segment Data'!L72</f>
        <v>26809313.159626573</v>
      </c>
      <c r="M110" s="464">
        <f>'Segment Data'!M72</f>
        <v>11122201.758397587</v>
      </c>
      <c r="N110" s="87">
        <f>'Segment Data'!N72</f>
        <v>0.70900253551627301</v>
      </c>
      <c r="O110" s="86">
        <f>'Segment Data'!O72</f>
        <v>8325661.972017169</v>
      </c>
      <c r="P110" s="85">
        <f>'Segment Data'!P72</f>
        <v>3024774.027045995</v>
      </c>
      <c r="Q110" s="87">
        <f>'Segment Data'!Q72</f>
        <v>0.57061648132281795</v>
      </c>
    </row>
    <row r="111" spans="2:17">
      <c r="B111" s="525"/>
      <c r="C111" s="145" t="s">
        <v>136</v>
      </c>
      <c r="D111" s="86">
        <f>'Segment Data'!D73</f>
        <v>674.93221209903402</v>
      </c>
      <c r="E111" s="85">
        <f>'Segment Data'!E73</f>
        <v>-48794.820227625431</v>
      </c>
      <c r="F111" s="87">
        <f>'Segment Data'!F73</f>
        <v>-0.98635666889739559</v>
      </c>
      <c r="G111" s="102">
        <f>'Segment Data'!G73</f>
        <v>1.3537356984351594E-2</v>
      </c>
      <c r="H111" s="88">
        <f>'Segment Data'!H73</f>
        <v>-1.3616889806029906</v>
      </c>
      <c r="I111" s="377">
        <f>'Segment Data'!I73</f>
        <v>6.0389167667386818</v>
      </c>
      <c r="J111" s="397">
        <f>'Segment Data'!J73</f>
        <v>-1.887694440223969</v>
      </c>
      <c r="K111" s="87">
        <f>'Segment Data'!K73</f>
        <v>-0.23814646523420227</v>
      </c>
      <c r="L111" s="445">
        <f>'Segment Data'!L73</f>
        <v>4075.8594520568849</v>
      </c>
      <c r="M111" s="464">
        <f>'Segment Data'!M73</f>
        <v>-388051.63464233099</v>
      </c>
      <c r="N111" s="87">
        <f>'Segment Data'!N73</f>
        <v>-0.98960577997350074</v>
      </c>
      <c r="O111" s="86">
        <f>'Segment Data'!O73</f>
        <v>2288.3214681148529</v>
      </c>
      <c r="P111" s="85">
        <f>'Segment Data'!P73</f>
        <v>-146558.08540904755</v>
      </c>
      <c r="Q111" s="87">
        <f>'Segment Data'!Q73</f>
        <v>-0.98462629017304182</v>
      </c>
    </row>
    <row r="112" spans="2:17" ht="15" thickBot="1">
      <c r="B112" s="526"/>
      <c r="C112" s="145" t="s">
        <v>135</v>
      </c>
      <c r="D112" s="137">
        <f>'Segment Data'!D74</f>
        <v>1118774.5979456862</v>
      </c>
      <c r="E112" s="133">
        <f>'Segment Data'!E74</f>
        <v>-223683.68101140112</v>
      </c>
      <c r="F112" s="134">
        <f>'Segment Data'!F74</f>
        <v>-0.16662244519447844</v>
      </c>
      <c r="G112" s="135">
        <f>'Segment Data'!G74</f>
        <v>22.439662600061069</v>
      </c>
      <c r="H112" s="136">
        <f>'Segment Data'!H74</f>
        <v>-14.879787999240222</v>
      </c>
      <c r="I112" s="378">
        <f>'Segment Data'!I74</f>
        <v>4.888169033135549</v>
      </c>
      <c r="J112" s="398">
        <f>'Segment Data'!J74</f>
        <v>0.35099922409905471</v>
      </c>
      <c r="K112" s="134">
        <f>'Segment Data'!K74</f>
        <v>7.7360830401362546E-2</v>
      </c>
      <c r="L112" s="446">
        <f>'Segment Data'!L74</f>
        <v>5468759.3447367772</v>
      </c>
      <c r="M112" s="465">
        <f>'Segment Data'!M74</f>
        <v>-622201.82843841147</v>
      </c>
      <c r="N112" s="134">
        <f>'Segment Data'!N74</f>
        <v>-0.1021516655168663</v>
      </c>
      <c r="O112" s="137">
        <f>'Segment Data'!O74</f>
        <v>2122839.9469151497</v>
      </c>
      <c r="P112" s="133">
        <f>'Segment Data'!P74</f>
        <v>-636775.2524614241</v>
      </c>
      <c r="Q112" s="134">
        <f>'Segment Data'!Q74</f>
        <v>-0.23074784216483457</v>
      </c>
    </row>
    <row r="113" spans="2:17">
      <c r="B113" s="511" t="s">
        <v>52</v>
      </c>
      <c r="C113" s="144" t="s">
        <v>64</v>
      </c>
      <c r="D113" s="117">
        <f>'Type Data'!D47</f>
        <v>1112256.9109252347</v>
      </c>
      <c r="E113" s="113">
        <f>'Type Data'!E47</f>
        <v>55165.453830544604</v>
      </c>
      <c r="F113" s="114">
        <f>'Type Data'!F47</f>
        <v>5.2186074781231634E-2</v>
      </c>
      <c r="G113" s="115">
        <f>'Type Data'!G47</f>
        <v>22.308935018347743</v>
      </c>
      <c r="H113" s="116">
        <f>'Type Data'!H47</f>
        <v>-7.0775070263437208</v>
      </c>
      <c r="I113" s="379">
        <f>'Type Data'!I47</f>
        <v>5.1302565547726138</v>
      </c>
      <c r="J113" s="399">
        <f>'Type Data'!J47</f>
        <v>0.53348725469237301</v>
      </c>
      <c r="K113" s="114">
        <f>'Type Data'!K47</f>
        <v>0.11605700000717037</v>
      </c>
      <c r="L113" s="447">
        <f>'Type Data'!L47</f>
        <v>5706163.3078653244</v>
      </c>
      <c r="M113" s="466">
        <f>'Type Data'!M47</f>
        <v>846957.75051536411</v>
      </c>
      <c r="N113" s="114">
        <f>'Type Data'!N47</f>
        <v>0.17429963406966159</v>
      </c>
      <c r="O113" s="117">
        <f>'Type Data'!O47</f>
        <v>2693212.843326211</v>
      </c>
      <c r="P113" s="113">
        <f>'Type Data'!P47</f>
        <v>281845.85501475818</v>
      </c>
      <c r="Q113" s="114">
        <f>'Type Data'!Q47</f>
        <v>0.11688219021863581</v>
      </c>
    </row>
    <row r="114" spans="2:17">
      <c r="B114" s="512"/>
      <c r="C114" s="145" t="s">
        <v>65</v>
      </c>
      <c r="D114" s="86">
        <f>'Type Data'!D48</f>
        <v>3115991.7461661557</v>
      </c>
      <c r="E114" s="85">
        <f>'Type Data'!E48</f>
        <v>1388366.616015919</v>
      </c>
      <c r="F114" s="87">
        <f>'Type Data'!F48</f>
        <v>0.80362724053173773</v>
      </c>
      <c r="G114" s="102">
        <f>'Type Data'!G48</f>
        <v>62.49856188810088</v>
      </c>
      <c r="H114" s="88">
        <f>'Type Data'!H48</f>
        <v>14.471728049479843</v>
      </c>
      <c r="I114" s="377">
        <f>'Type Data'!I48</f>
        <v>6.6039367816712353</v>
      </c>
      <c r="J114" s="397">
        <f>'Type Data'!J48</f>
        <v>-0.10341422745675555</v>
      </c>
      <c r="K114" s="87">
        <f>'Type Data'!K48</f>
        <v>-1.5418043176213649E-2</v>
      </c>
      <c r="L114" s="445">
        <f>'Type Data'!L48</f>
        <v>20577812.503890656</v>
      </c>
      <c r="M114" s="464">
        <f>'Type Data'!M48</f>
        <v>8990024.3437825888</v>
      </c>
      <c r="N114" s="87">
        <f>'Type Data'!N48</f>
        <v>0.77581883786342432</v>
      </c>
      <c r="O114" s="86">
        <f>'Type Data'!O48</f>
        <v>5551188.6740598679</v>
      </c>
      <c r="P114" s="85">
        <f>'Type Data'!P48</f>
        <v>2141139.1672185138</v>
      </c>
      <c r="Q114" s="87">
        <f>'Type Data'!Q48</f>
        <v>0.62789093323216849</v>
      </c>
    </row>
    <row r="115" spans="2:17">
      <c r="B115" s="512"/>
      <c r="C115" s="145" t="s">
        <v>66</v>
      </c>
      <c r="D115" s="86">
        <f>'Type Data'!D49</f>
        <v>757403.50676655164</v>
      </c>
      <c r="E115" s="85">
        <f>'Type Data'!E49</f>
        <v>-54344.014298011316</v>
      </c>
      <c r="F115" s="87">
        <f>'Type Data'!F49</f>
        <v>-6.694694210675517E-2</v>
      </c>
      <c r="G115" s="102">
        <f>'Type Data'!G49</f>
        <v>15.191513263844762</v>
      </c>
      <c r="H115" s="88">
        <f>'Type Data'!H49</f>
        <v>-7.3745299319323472</v>
      </c>
      <c r="I115" s="377">
        <f>'Type Data'!I49</f>
        <v>7.9216268527937768</v>
      </c>
      <c r="J115" s="397">
        <f>'Type Data'!J49</f>
        <v>0.84619831489738395</v>
      </c>
      <c r="K115" s="87">
        <f>'Type Data'!K49</f>
        <v>0.11959675804300732</v>
      </c>
      <c r="L115" s="445">
        <f>'Type Data'!L49</f>
        <v>5999867.9576020883</v>
      </c>
      <c r="M115" s="464">
        <f>'Type Data'!M49</f>
        <v>256406.38149522617</v>
      </c>
      <c r="N115" s="87">
        <f>'Type Data'!N49</f>
        <v>4.4643178699391287E-2</v>
      </c>
      <c r="O115" s="86">
        <f>'Type Data'!O49</f>
        <v>2206862.0872013569</v>
      </c>
      <c r="P115" s="85">
        <f>'Type Data'!P49</f>
        <v>-185824.39819680434</v>
      </c>
      <c r="Q115" s="87">
        <f>'Type Data'!Q49</f>
        <v>-7.7663496379836716E-2</v>
      </c>
    </row>
    <row r="116" spans="2:17" ht="15" thickBot="1">
      <c r="B116" s="513"/>
      <c r="C116" s="146" t="s">
        <v>67</v>
      </c>
      <c r="D116" s="137">
        <f>'Type Data'!D50</f>
        <v>49.349954664707184</v>
      </c>
      <c r="E116" s="133">
        <f>'Type Data'!E50</f>
        <v>-694.58579590916634</v>
      </c>
      <c r="F116" s="134">
        <f>'Type Data'!F50</f>
        <v>-0.93366368718449333</v>
      </c>
      <c r="G116" s="135">
        <f>'Type Data'!G50</f>
        <v>9.8982970657160029E-4</v>
      </c>
      <c r="H116" s="136">
        <f>'Type Data'!H50</f>
        <v>-1.9691091203807964E-2</v>
      </c>
      <c r="I116" s="378">
        <f>'Type Data'!I50</f>
        <v>14.584767717738194</v>
      </c>
      <c r="J116" s="398">
        <f>'Type Data'!J50</f>
        <v>8.2257391996332938</v>
      </c>
      <c r="K116" s="134">
        <f>'Type Data'!K50</f>
        <v>1.2935528086111974</v>
      </c>
      <c r="L116" s="446">
        <f>'Type Data'!L50</f>
        <v>719.7576256656647</v>
      </c>
      <c r="M116" s="465">
        <f>'Type Data'!M50</f>
        <v>-4010.9510278713706</v>
      </c>
      <c r="N116" s="134">
        <f>'Type Data'!N50</f>
        <v>-0.84785416342908382</v>
      </c>
      <c r="O116" s="137">
        <f>'Type Data'!O50</f>
        <v>197.39981865882874</v>
      </c>
      <c r="P116" s="133">
        <f>'Type Data'!P50</f>
        <v>-2778.3431836366653</v>
      </c>
      <c r="Q116" s="134">
        <f>'Type Data'!Q50</f>
        <v>-0.93366368718449333</v>
      </c>
    </row>
    <row r="117" spans="2:17" ht="15" thickBot="1">
      <c r="B117" s="101" t="s">
        <v>68</v>
      </c>
      <c r="C117" s="147" t="s">
        <v>69</v>
      </c>
      <c r="D117" s="132">
        <f>Granola!D14</f>
        <v>49180.822700027711</v>
      </c>
      <c r="E117" s="128">
        <f>Granola!E14</f>
        <v>-10904.86979066988</v>
      </c>
      <c r="F117" s="129">
        <f>Granola!F14</f>
        <v>-0.18148862630414322</v>
      </c>
      <c r="G117" s="130">
        <f>Granola!G14</f>
        <v>0.98643736621165501</v>
      </c>
      <c r="H117" s="131">
        <f>Granola!H14</f>
        <v>-0.68390507033200998</v>
      </c>
      <c r="I117" s="380">
        <f>Granola!I14</f>
        <v>8.3922173501641861</v>
      </c>
      <c r="J117" s="400">
        <f>Granola!J14</f>
        <v>2.3660504350354135</v>
      </c>
      <c r="K117" s="129">
        <f>Granola!K14</f>
        <v>0.39262942237716852</v>
      </c>
      <c r="L117" s="448">
        <f>Granola!L14</f>
        <v>412736.15355852124</v>
      </c>
      <c r="M117" s="467">
        <f>Granola!M14</f>
        <v>50649.741398478101</v>
      </c>
      <c r="N117" s="129">
        <f>Granola!N14</f>
        <v>0.1398830215592039</v>
      </c>
      <c r="O117" s="132">
        <f>Granola!O14</f>
        <v>102054.60910832882</v>
      </c>
      <c r="P117" s="128">
        <f>Granola!P14</f>
        <v>-40811.866510485532</v>
      </c>
      <c r="Q117" s="129">
        <f>Granola!Q14</f>
        <v>-0.28566440330883996</v>
      </c>
    </row>
    <row r="118" spans="2:17">
      <c r="B118" s="514" t="s">
        <v>70</v>
      </c>
      <c r="C118" s="148" t="s">
        <v>14</v>
      </c>
      <c r="D118" s="123">
        <f>'NB vs PL'!D25</f>
        <v>4788588.8847085983</v>
      </c>
      <c r="E118" s="118">
        <f>'NB vs PL'!E25</f>
        <v>1337802.0201319386</v>
      </c>
      <c r="F118" s="120">
        <f>'NB vs PL'!F25</f>
        <v>0.38768028065276045</v>
      </c>
      <c r="G118" s="121">
        <f>'NB vs PL'!G25</f>
        <v>96.046441437420228</v>
      </c>
      <c r="H118" s="122">
        <f>'NB vs PL'!H25</f>
        <v>0.11685320371167052</v>
      </c>
      <c r="I118" s="381">
        <f>'NB vs PL'!I25</f>
        <v>6.4220018703413482</v>
      </c>
      <c r="J118" s="401">
        <f>'NB vs PL'!J25</f>
        <v>0.29025389015114911</v>
      </c>
      <c r="K118" s="120">
        <f>'NB vs PL'!K25</f>
        <v>4.7336239370709722E-2</v>
      </c>
      <c r="L118" s="449">
        <f>'NB vs PL'!L25</f>
        <v>30752326.773894407</v>
      </c>
      <c r="M118" s="468">
        <f>'NB vs PL'!M25</f>
        <v>9592971.3869596049</v>
      </c>
      <c r="N118" s="120">
        <f>'NB vs PL'!N25</f>
        <v>0.45336784658775314</v>
      </c>
      <c r="O118" s="123">
        <f>'NB vs PL'!O25</f>
        <v>10036140.333138466</v>
      </c>
      <c r="P118" s="118">
        <f>'NB vs PL'!P25</f>
        <v>2141370.3954281649</v>
      </c>
      <c r="Q118" s="120">
        <f>'NB vs PL'!Q25</f>
        <v>0.27123911302337722</v>
      </c>
    </row>
    <row r="119" spans="2:17" ht="15" thickBot="1">
      <c r="B119" s="515"/>
      <c r="C119" s="149" t="s">
        <v>13</v>
      </c>
      <c r="D119" s="127">
        <f>'NB vs PL'!D26</f>
        <v>197112.6291040052</v>
      </c>
      <c r="E119" s="119">
        <f>'NB vs PL'!E26</f>
        <v>50691.449620603467</v>
      </c>
      <c r="F119" s="124">
        <f>'NB vs PL'!F26</f>
        <v>0.34620298647676062</v>
      </c>
      <c r="G119" s="125">
        <f>'NB vs PL'!G26</f>
        <v>3.9535585625797238</v>
      </c>
      <c r="H119" s="126">
        <f>'NB vs PL'!H26</f>
        <v>-0.11685320371168162</v>
      </c>
      <c r="I119" s="382">
        <f>'NB vs PL'!I26</f>
        <v>7.6242462991688154</v>
      </c>
      <c r="J119" s="402">
        <f>'NB vs PL'!J26</f>
        <v>0.57972877909586629</v>
      </c>
      <c r="K119" s="124">
        <f>'NB vs PL'!K26</f>
        <v>8.2295029779394027E-2</v>
      </c>
      <c r="L119" s="450">
        <f>'NB vs PL'!L26</f>
        <v>1502835.232965647</v>
      </c>
      <c r="M119" s="469">
        <f>'NB vs PL'!M26</f>
        <v>471368.66878507764</v>
      </c>
      <c r="N119" s="124">
        <f>'NB vs PL'!N26</f>
        <v>0.45698880133797476</v>
      </c>
      <c r="O119" s="127">
        <f>'NB vs PL'!O26</f>
        <v>409847.30302727222</v>
      </c>
      <c r="P119" s="119">
        <f>'NB vs PL'!P26</f>
        <v>88323.563357404433</v>
      </c>
      <c r="Q119" s="124">
        <f>'NB vs PL'!Q26</f>
        <v>0.27470308552672584</v>
      </c>
    </row>
    <row r="120" spans="2:17">
      <c r="B120" s="511" t="s">
        <v>53</v>
      </c>
      <c r="C120" s="144" t="s">
        <v>60</v>
      </c>
      <c r="D120" s="117">
        <f>Package!D47</f>
        <v>1640781.9051116186</v>
      </c>
      <c r="E120" s="113">
        <f>Package!E47</f>
        <v>-4155.9141726728994</v>
      </c>
      <c r="F120" s="114">
        <f>Package!F47</f>
        <v>-2.5264870951055935E-3</v>
      </c>
      <c r="G120" s="115">
        <f>Package!G47</f>
        <v>32.909750023460582</v>
      </c>
      <c r="H120" s="116">
        <f>Package!H47</f>
        <v>-12.818431364338679</v>
      </c>
      <c r="I120" s="379">
        <f>Package!I47</f>
        <v>6.5766246999185265</v>
      </c>
      <c r="J120" s="399">
        <f>Package!J47</f>
        <v>0.63096932968519948</v>
      </c>
      <c r="K120" s="114">
        <f>Package!K47</f>
        <v>0.10612275525489097</v>
      </c>
      <c r="L120" s="447">
        <f>Package!L47</f>
        <v>10790806.804336447</v>
      </c>
      <c r="M120" s="466">
        <f>Package!M47</f>
        <v>1010573.4254089016</v>
      </c>
      <c r="N120" s="114">
        <f>Package!N47</f>
        <v>0.10332815038813689</v>
      </c>
      <c r="O120" s="117">
        <f>Package!O47</f>
        <v>4715472.2801215649</v>
      </c>
      <c r="P120" s="113">
        <f>Package!P47</f>
        <v>84118.295450354926</v>
      </c>
      <c r="Q120" s="114">
        <f>Package!Q47</f>
        <v>1.8162786893156618E-2</v>
      </c>
    </row>
    <row r="121" spans="2:17">
      <c r="B121" s="512"/>
      <c r="C121" s="145" t="s">
        <v>61</v>
      </c>
      <c r="D121" s="86">
        <f>Package!D48</f>
        <v>225994.25369830255</v>
      </c>
      <c r="E121" s="85">
        <f>Package!E48</f>
        <v>5495.0123018423328</v>
      </c>
      <c r="F121" s="87">
        <f>Package!F48</f>
        <v>2.4920776448215696E-2</v>
      </c>
      <c r="G121" s="102">
        <f>Package!G48</f>
        <v>4.5328476458568199</v>
      </c>
      <c r="H121" s="88">
        <f>Package!H48</f>
        <v>-1.5968851551292813</v>
      </c>
      <c r="I121" s="377">
        <f>Package!I48</f>
        <v>3.9688379521816528</v>
      </c>
      <c r="J121" s="397">
        <f>Package!J48</f>
        <v>0.32678798348512039</v>
      </c>
      <c r="K121" s="87">
        <f>Package!K48</f>
        <v>8.9726386593777518E-2</v>
      </c>
      <c r="L121" s="445">
        <f>Package!L48</f>
        <v>896934.57105279202</v>
      </c>
      <c r="M121" s="464">
        <f>Package!M48</f>
        <v>93865.315827204962</v>
      </c>
      <c r="N121" s="87">
        <f>Package!N48</f>
        <v>0.11688321426380296</v>
      </c>
      <c r="O121" s="86">
        <f>Package!O48</f>
        <v>168928.18556368351</v>
      </c>
      <c r="P121" s="85">
        <f>Package!P48</f>
        <v>13180.585461677576</v>
      </c>
      <c r="Q121" s="87">
        <f>Package!Q48</f>
        <v>8.4627855922306552E-2</v>
      </c>
    </row>
    <row r="122" spans="2:17" ht="15" customHeight="1">
      <c r="B122" s="512"/>
      <c r="C122" s="145" t="s">
        <v>62</v>
      </c>
      <c r="D122" s="86">
        <f>Package!D49</f>
        <v>2879.4203894923053</v>
      </c>
      <c r="E122" s="85">
        <f>Package!E49</f>
        <v>693.48970236280775</v>
      </c>
      <c r="F122" s="87">
        <f>Package!F49</f>
        <v>0.31725146018855649</v>
      </c>
      <c r="G122" s="102">
        <f>Package!G49</f>
        <v>5.7753565501565476E-2</v>
      </c>
      <c r="H122" s="88">
        <f>Package!H49</f>
        <v>-3.0138591331882528E-3</v>
      </c>
      <c r="I122" s="377">
        <f>Package!I49</f>
        <v>6.4549846716006716</v>
      </c>
      <c r="J122" s="397">
        <f>Package!J49</f>
        <v>-0.94881759506580021</v>
      </c>
      <c r="K122" s="87">
        <f>Package!K49</f>
        <v>-0.12815274650669473</v>
      </c>
      <c r="L122" s="445">
        <f>Package!L49</f>
        <v>18586.614477267267</v>
      </c>
      <c r="M122" s="464">
        <f>Package!M49</f>
        <v>2402.4159011220945</v>
      </c>
      <c r="N122" s="87">
        <f>Package!N49</f>
        <v>0.14844206772543897</v>
      </c>
      <c r="O122" s="86">
        <f>Package!O49</f>
        <v>15701.603250622749</v>
      </c>
      <c r="P122" s="85">
        <f>Package!P49</f>
        <v>-866.001504778862</v>
      </c>
      <c r="Q122" s="87">
        <f>Package!Q49</f>
        <v>-5.2270772846419795E-2</v>
      </c>
    </row>
    <row r="123" spans="2:17" ht="15" thickBot="1">
      <c r="B123" s="513"/>
      <c r="C123" s="146" t="s">
        <v>63</v>
      </c>
      <c r="D123" s="137">
        <f>Package!D50</f>
        <v>3116005.3812260348</v>
      </c>
      <c r="E123" s="133">
        <f>Package!E50</f>
        <v>1386941.3830436629</v>
      </c>
      <c r="F123" s="134">
        <f>Package!F50</f>
        <v>0.80213420931882484</v>
      </c>
      <c r="G123" s="135">
        <f>Package!G50</f>
        <v>62.498835371377865</v>
      </c>
      <c r="H123" s="136">
        <f>Package!H50</f>
        <v>14.432001954903349</v>
      </c>
      <c r="I123" s="378">
        <f>Package!I50</f>
        <v>6.6039401031519116</v>
      </c>
      <c r="J123" s="398">
        <f>Package!J50</f>
        <v>-9.9943455347068166E-2</v>
      </c>
      <c r="K123" s="134">
        <f>Package!K50</f>
        <v>-1.4908292257010175E-2</v>
      </c>
      <c r="L123" s="446">
        <f>Package!L50</f>
        <v>20577912.898715772</v>
      </c>
      <c r="M123" s="465">
        <f>Package!M50</f>
        <v>8986469.1897084583</v>
      </c>
      <c r="N123" s="134">
        <f>Package!N50</f>
        <v>0.77526746583994377</v>
      </c>
      <c r="O123" s="137">
        <f>Package!O50</f>
        <v>5551214.4865889549</v>
      </c>
      <c r="P123" s="133">
        <f>Package!P50</f>
        <v>2139784.6109541133</v>
      </c>
      <c r="Q123" s="134">
        <f>Package!Q50</f>
        <v>0.62723980529012502</v>
      </c>
    </row>
    <row r="124" spans="2:17">
      <c r="B124" s="514" t="s">
        <v>71</v>
      </c>
      <c r="C124" s="150" t="s">
        <v>72</v>
      </c>
      <c r="D124" s="117">
        <f>Flavor!D146</f>
        <v>673656.91404791607</v>
      </c>
      <c r="E124" s="113">
        <f>Flavor!E146</f>
        <v>-80465.128177969833</v>
      </c>
      <c r="F124" s="114">
        <f>Flavor!F146</f>
        <v>-0.10670040613117063</v>
      </c>
      <c r="G124" s="115">
        <f>Flavor!G146</f>
        <v>13.511777874820369</v>
      </c>
      <c r="H124" s="116">
        <f>Flavor!H146</f>
        <v>-7.4523151937231464</v>
      </c>
      <c r="I124" s="379">
        <f>Flavor!I146</f>
        <v>6.1470576193001198</v>
      </c>
      <c r="J124" s="399">
        <f>Flavor!J146</f>
        <v>0.46019116465340737</v>
      </c>
      <c r="K124" s="114">
        <f>Flavor!K146</f>
        <v>8.0921746329630673E-2</v>
      </c>
      <c r="L124" s="447">
        <f>Flavor!L146</f>
        <v>4141007.8662924482</v>
      </c>
      <c r="M124" s="466">
        <f>Flavor!M146</f>
        <v>-147583.47835161397</v>
      </c>
      <c r="N124" s="114">
        <f>Flavor!N146</f>
        <v>-3.4413042999755172E-2</v>
      </c>
      <c r="O124" s="117">
        <f>Flavor!O146</f>
        <v>1779073.646111846</v>
      </c>
      <c r="P124" s="113">
        <f>Flavor!P146</f>
        <v>-192733.22550119669</v>
      </c>
      <c r="Q124" s="114">
        <f>Flavor!Q146</f>
        <v>-9.7744474002938578E-2</v>
      </c>
    </row>
    <row r="125" spans="2:17">
      <c r="B125" s="512"/>
      <c r="C125" s="145" t="s">
        <v>73</v>
      </c>
      <c r="D125" s="86">
        <f>Flavor!D147</f>
        <v>1942298.4893233986</v>
      </c>
      <c r="E125" s="85">
        <f>Flavor!E147</f>
        <v>849647.2218009748</v>
      </c>
      <c r="F125" s="87">
        <f>Flavor!F147</f>
        <v>0.77760146082797466</v>
      </c>
      <c r="G125" s="102">
        <f>Flavor!G147</f>
        <v>38.957376087244072</v>
      </c>
      <c r="H125" s="88">
        <f>Flavor!H147</f>
        <v>8.5823948757270472</v>
      </c>
      <c r="I125" s="377">
        <f>Flavor!I147</f>
        <v>6.6001439336805552</v>
      </c>
      <c r="J125" s="397">
        <f>Flavor!J147</f>
        <v>-2.4146566716991558E-2</v>
      </c>
      <c r="K125" s="87">
        <f>Flavor!K147</f>
        <v>-3.6451551627366642E-3</v>
      </c>
      <c r="L125" s="445">
        <f>Flavor!L147</f>
        <v>12819449.591704736</v>
      </c>
      <c r="M125" s="464">
        <f>Flavor!M147</f>
        <v>5581410.1800086051</v>
      </c>
      <c r="N125" s="87">
        <f>Flavor!N147</f>
        <v>0.77112182768574922</v>
      </c>
      <c r="O125" s="86">
        <f>Flavor!O147</f>
        <v>3673090.6540017128</v>
      </c>
      <c r="P125" s="85">
        <f>Flavor!P147</f>
        <v>1299852.5141367512</v>
      </c>
      <c r="Q125" s="87">
        <f>Flavor!Q147</f>
        <v>0.54771263460763087</v>
      </c>
    </row>
    <row r="126" spans="2:17">
      <c r="B126" s="512"/>
      <c r="C126" s="145" t="s">
        <v>74</v>
      </c>
      <c r="D126" s="86">
        <f>Flavor!D148</f>
        <v>225340.56674823046</v>
      </c>
      <c r="E126" s="85">
        <f>Flavor!E148</f>
        <v>9401.1430125851766</v>
      </c>
      <c r="F126" s="87">
        <f>Flavor!F148</f>
        <v>4.3536019731599027E-2</v>
      </c>
      <c r="G126" s="102">
        <f>Flavor!G148</f>
        <v>4.5197364126981334</v>
      </c>
      <c r="H126" s="88">
        <f>Flavor!H148</f>
        <v>-1.4832364787980357</v>
      </c>
      <c r="I126" s="377">
        <f>Flavor!I148</f>
        <v>5.3803910458595823</v>
      </c>
      <c r="J126" s="397">
        <f>Flavor!J148</f>
        <v>0.86607542857822573</v>
      </c>
      <c r="K126" s="87">
        <f>Flavor!K148</f>
        <v>0.19185088106440371</v>
      </c>
      <c r="L126" s="445">
        <f>Flavor!L148</f>
        <v>1212420.3676011027</v>
      </c>
      <c r="M126" s="464">
        <f>Flavor!M148</f>
        <v>237601.65464454272</v>
      </c>
      <c r="N126" s="87">
        <f>Flavor!N148</f>
        <v>0.24373932453954725</v>
      </c>
      <c r="O126" s="86">
        <f>Flavor!O148</f>
        <v>522743.77724707127</v>
      </c>
      <c r="P126" s="85">
        <f>Flavor!P148</f>
        <v>159216.66626999259</v>
      </c>
      <c r="Q126" s="87">
        <f>Flavor!Q148</f>
        <v>0.43797742028663061</v>
      </c>
    </row>
    <row r="127" spans="2:17">
      <c r="B127" s="512"/>
      <c r="C127" s="145" t="s">
        <v>75</v>
      </c>
      <c r="D127" s="86">
        <f>Flavor!D149</f>
        <v>216291.89783805524</v>
      </c>
      <c r="E127" s="85">
        <f>Flavor!E149</f>
        <v>203618.39415350446</v>
      </c>
      <c r="F127" s="87">
        <f>Flavor!F149</f>
        <v>16.06646427236366</v>
      </c>
      <c r="G127" s="102">
        <f>Flavor!G149</f>
        <v>4.3382440212040496</v>
      </c>
      <c r="H127" s="88">
        <f>Flavor!H149</f>
        <v>3.9859290166416064</v>
      </c>
      <c r="I127" s="377">
        <f>Flavor!I149</f>
        <v>5.8888079508219606</v>
      </c>
      <c r="J127" s="397">
        <f>Flavor!J149</f>
        <v>-1.4682458609415621</v>
      </c>
      <c r="K127" s="87">
        <f>Flavor!K149</f>
        <v>-0.19956981401901913</v>
      </c>
      <c r="L127" s="445">
        <f>Flavor!L149</f>
        <v>1273701.4476871109</v>
      </c>
      <c r="M127" s="464">
        <f>Flavor!M149</f>
        <v>1180461.7990962875</v>
      </c>
      <c r="N127" s="87">
        <f>Flavor!N149</f>
        <v>12.66051317156581</v>
      </c>
      <c r="O127" s="86">
        <f>Flavor!O149</f>
        <v>351405.74734759331</v>
      </c>
      <c r="P127" s="85">
        <f>Flavor!P149</f>
        <v>320382.66605591774</v>
      </c>
      <c r="Q127" s="87">
        <f>Flavor!Q149</f>
        <v>10.327235487787801</v>
      </c>
    </row>
    <row r="128" spans="2:17">
      <c r="B128" s="512"/>
      <c r="C128" s="145" t="s">
        <v>76</v>
      </c>
      <c r="D128" s="86">
        <f>Flavor!D150</f>
        <v>135047.00220689125</v>
      </c>
      <c r="E128" s="85">
        <f>Flavor!E150</f>
        <v>37024.162141946261</v>
      </c>
      <c r="F128" s="87">
        <f>Flavor!F150</f>
        <v>0.37770954317805849</v>
      </c>
      <c r="G128" s="102">
        <f>Flavor!G150</f>
        <v>2.7086860661985299</v>
      </c>
      <c r="H128" s="88">
        <f>Flavor!H150</f>
        <v>-1.6283934544308654E-2</v>
      </c>
      <c r="I128" s="377">
        <f>Flavor!I150</f>
        <v>3.8520083831395233</v>
      </c>
      <c r="J128" s="397">
        <f>Flavor!J150</f>
        <v>-4.1512025372808292E-2</v>
      </c>
      <c r="K128" s="87">
        <f>Flavor!K150</f>
        <v>-1.0661822982114417E-2</v>
      </c>
      <c r="L128" s="445">
        <f>Flavor!L150</f>
        <v>520202.18461880682</v>
      </c>
      <c r="M128" s="464">
        <f>Flavor!M150</f>
        <v>138548.25632560323</v>
      </c>
      <c r="N128" s="87">
        <f>Flavor!N150</f>
        <v>0.36302064790792427</v>
      </c>
      <c r="O128" s="86">
        <f>Flavor!O150</f>
        <v>124740.78056192398</v>
      </c>
      <c r="P128" s="85">
        <f>Flavor!P150</f>
        <v>29698.590962817951</v>
      </c>
      <c r="Q128" s="87">
        <f>Flavor!Q150</f>
        <v>0.31247797518226889</v>
      </c>
    </row>
    <row r="129" spans="2:17">
      <c r="B129" s="512"/>
      <c r="C129" s="145" t="s">
        <v>77</v>
      </c>
      <c r="D129" s="86">
        <f>Flavor!D151</f>
        <v>295344.13159685471</v>
      </c>
      <c r="E129" s="85">
        <f>Flavor!E151</f>
        <v>-48714.018919073162</v>
      </c>
      <c r="F129" s="87">
        <f>Flavor!F151</f>
        <v>-0.14158658600595481</v>
      </c>
      <c r="G129" s="102">
        <f>Flavor!G151</f>
        <v>5.9238229721257945</v>
      </c>
      <c r="H129" s="88">
        <f>Flavor!H151</f>
        <v>-3.6407656283044272</v>
      </c>
      <c r="I129" s="377">
        <f>Flavor!I151</f>
        <v>6.6688585693640787</v>
      </c>
      <c r="J129" s="397">
        <f>Flavor!J151</f>
        <v>0.84368015481377689</v>
      </c>
      <c r="K129" s="87">
        <f>Flavor!K151</f>
        <v>0.14483335870132455</v>
      </c>
      <c r="L129" s="445">
        <f>Flavor!L151</f>
        <v>1969608.2429110766</v>
      </c>
      <c r="M129" s="464">
        <f>Flavor!M151</f>
        <v>-34591.868824405363</v>
      </c>
      <c r="N129" s="87">
        <f>Flavor!N151</f>
        <v>-1.7259688102926749E-2</v>
      </c>
      <c r="O129" s="86">
        <f>Flavor!O151</f>
        <v>784360.42888021469</v>
      </c>
      <c r="P129" s="85">
        <f>Flavor!P151</f>
        <v>-134189.30911149678</v>
      </c>
      <c r="Q129" s="87">
        <f>Flavor!Q151</f>
        <v>-0.14608823405130364</v>
      </c>
    </row>
    <row r="130" spans="2:17">
      <c r="B130" s="512"/>
      <c r="C130" s="145" t="s">
        <v>78</v>
      </c>
      <c r="D130" s="86">
        <f>Flavor!D152</f>
        <v>836.94635732942822</v>
      </c>
      <c r="E130" s="85">
        <f>Flavor!E152</f>
        <v>806.48696903131577</v>
      </c>
      <c r="F130" s="87">
        <f>Flavor!F152</f>
        <v>26.477451258641789</v>
      </c>
      <c r="G130" s="102">
        <f>Flavor!G152</f>
        <v>1.6786932691632565E-2</v>
      </c>
      <c r="H130" s="88">
        <f>Flavor!H152</f>
        <v>1.5940181880307963E-2</v>
      </c>
      <c r="I130" s="377">
        <f>Flavor!I152</f>
        <v>6.9238860322550293</v>
      </c>
      <c r="J130" s="397">
        <f>Flavor!J152</f>
        <v>-1.1147721642994606</v>
      </c>
      <c r="K130" s="87">
        <f>Flavor!K152</f>
        <v>-0.13867639810550367</v>
      </c>
      <c r="L130" s="445">
        <f>Flavor!L152</f>
        <v>5794.9211932599546</v>
      </c>
      <c r="M130" s="464">
        <f>Flavor!M152</f>
        <v>5550.0685818552975</v>
      </c>
      <c r="N130" s="87">
        <f>Flavor!N152</f>
        <v>22.666977288973808</v>
      </c>
      <c r="O130" s="86">
        <f>Flavor!O152</f>
        <v>1365.6541305780411</v>
      </c>
      <c r="P130" s="85">
        <f>Flavor!P152</f>
        <v>1262.8229141235352</v>
      </c>
      <c r="Q130" s="87">
        <f>Flavor!Q152</f>
        <v>12.280540459056294</v>
      </c>
    </row>
    <row r="131" spans="2:17">
      <c r="B131" s="512"/>
      <c r="C131" s="145" t="s">
        <v>79</v>
      </c>
      <c r="D131" s="86">
        <f>Flavor!D153</f>
        <v>207796.19138489699</v>
      </c>
      <c r="E131" s="85">
        <f>Flavor!E153</f>
        <v>7240.3441230591852</v>
      </c>
      <c r="F131" s="87">
        <f>Flavor!F153</f>
        <v>3.6101386331591108E-2</v>
      </c>
      <c r="G131" s="102">
        <f>Flavor!G153</f>
        <v>4.1678425956549798</v>
      </c>
      <c r="H131" s="88">
        <f>Flavor!H153</f>
        <v>-1.4074770635181437</v>
      </c>
      <c r="I131" s="377">
        <f>Flavor!I153</f>
        <v>7.1608623553114157</v>
      </c>
      <c r="J131" s="397">
        <f>Flavor!J153</f>
        <v>0.43370523568943575</v>
      </c>
      <c r="K131" s="87">
        <f>Flavor!K153</f>
        <v>6.447080512277481E-2</v>
      </c>
      <c r="L131" s="445">
        <f>Flavor!L153</f>
        <v>1487999.924465195</v>
      </c>
      <c r="M131" s="464">
        <f>Flavor!M153</f>
        <v>138829.22867590445</v>
      </c>
      <c r="N131" s="87">
        <f>Flavor!N153</f>
        <v>0.10289967689721181</v>
      </c>
      <c r="O131" s="86">
        <f>Flavor!O153</f>
        <v>657924.03271698952</v>
      </c>
      <c r="P131" s="85">
        <f>Flavor!P153</f>
        <v>62425.930102563929</v>
      </c>
      <c r="Q131" s="87">
        <f>Flavor!Q153</f>
        <v>0.1048297716289847</v>
      </c>
    </row>
    <row r="132" spans="2:17">
      <c r="B132" s="512"/>
      <c r="C132" s="145" t="s">
        <v>80</v>
      </c>
      <c r="D132" s="86">
        <f>Flavor!D154</f>
        <v>1426.111281439662</v>
      </c>
      <c r="E132" s="85">
        <f>Flavor!E154</f>
        <v>-2108.9677538652172</v>
      </c>
      <c r="F132" s="87">
        <f>Flavor!F154</f>
        <v>-0.59658291449863765</v>
      </c>
      <c r="G132" s="102">
        <f>Flavor!G154</f>
        <v>2.860402447857539E-2</v>
      </c>
      <c r="H132" s="88">
        <f>Flavor!H154</f>
        <v>-6.9668830246694749E-2</v>
      </c>
      <c r="I132" s="377">
        <f>Flavor!I154</f>
        <v>5.2899063610376746</v>
      </c>
      <c r="J132" s="397">
        <f>Flavor!J154</f>
        <v>0.38016652358273539</v>
      </c>
      <c r="K132" s="87">
        <f>Flavor!K154</f>
        <v>7.7431093330558684E-2</v>
      </c>
      <c r="L132" s="445">
        <f>Flavor!L154</f>
        <v>7543.9951392352577</v>
      </c>
      <c r="M132" s="464">
        <f>Flavor!M154</f>
        <v>-9812.3232289528842</v>
      </c>
      <c r="N132" s="87">
        <f>Flavor!N154</f>
        <v>-0.56534588850003964</v>
      </c>
      <c r="O132" s="86">
        <f>Flavor!O154</f>
        <v>3802.9634171724319</v>
      </c>
      <c r="P132" s="85">
        <f>Flavor!P154</f>
        <v>-5633.3028491735458</v>
      </c>
      <c r="Q132" s="87">
        <f>Flavor!Q154</f>
        <v>-0.59698430397883839</v>
      </c>
    </row>
    <row r="133" spans="2:17">
      <c r="B133" s="512"/>
      <c r="C133" s="145" t="s">
        <v>81</v>
      </c>
      <c r="D133" s="86">
        <f>Flavor!D155</f>
        <v>19037.456685995592</v>
      </c>
      <c r="E133" s="85">
        <f>Flavor!E155</f>
        <v>-7005.057102833609</v>
      </c>
      <c r="F133" s="87">
        <f>Flavor!F155</f>
        <v>-0.26898544278925912</v>
      </c>
      <c r="G133" s="102">
        <f>Flavor!G155</f>
        <v>0.38184108361187252</v>
      </c>
      <c r="H133" s="88">
        <f>Flavor!H155</f>
        <v>-0.34212354311668791</v>
      </c>
      <c r="I133" s="377">
        <f>Flavor!I155</f>
        <v>5.9146079025283562</v>
      </c>
      <c r="J133" s="397">
        <f>Flavor!J155</f>
        <v>-0.11131933127924132</v>
      </c>
      <c r="K133" s="87">
        <f>Flavor!K155</f>
        <v>-1.8473394543282937E-2</v>
      </c>
      <c r="L133" s="445">
        <f>Flavor!L155</f>
        <v>112599.09175903082</v>
      </c>
      <c r="M133" s="464">
        <f>Flavor!M155</f>
        <v>-44331.20131788493</v>
      </c>
      <c r="N133" s="87">
        <f>Flavor!N155</f>
        <v>-0.28248976312149637</v>
      </c>
      <c r="O133" s="86">
        <f>Flavor!O155</f>
        <v>55057.645446777344</v>
      </c>
      <c r="P133" s="85">
        <f>Flavor!P155</f>
        <v>-21191.270627260208</v>
      </c>
      <c r="Q133" s="87">
        <f>Flavor!Q155</f>
        <v>-0.27792225409058308</v>
      </c>
    </row>
    <row r="134" spans="2:17">
      <c r="B134" s="512"/>
      <c r="C134" s="145" t="s">
        <v>82</v>
      </c>
      <c r="D134" s="86">
        <f>Flavor!D156</f>
        <v>3887.4085796049158</v>
      </c>
      <c r="E134" s="85">
        <f>Flavor!E156</f>
        <v>3578.3689107733207</v>
      </c>
      <c r="F134" s="87">
        <f>Flavor!F156</f>
        <v>11.578995422504422</v>
      </c>
      <c r="G134" s="102">
        <f>Flavor!G156</f>
        <v>7.7971145461377248E-2</v>
      </c>
      <c r="H134" s="88">
        <f>Flavor!H156</f>
        <v>6.938004744740775E-2</v>
      </c>
      <c r="I134" s="377">
        <f>Flavor!I156</f>
        <v>5.6016676427580743</v>
      </c>
      <c r="J134" s="397">
        <f>Flavor!J156</f>
        <v>-0.66434667827831273</v>
      </c>
      <c r="K134" s="87">
        <f>Flavor!K156</f>
        <v>-0.10602380464531576</v>
      </c>
      <c r="L134" s="445">
        <f>Flavor!L156</f>
        <v>21775.970854552983</v>
      </c>
      <c r="M134" s="464">
        <f>Flavor!M156</f>
        <v>19839.523863885865</v>
      </c>
      <c r="N134" s="87">
        <f>Flavor!N156</f>
        <v>10.245322469194491</v>
      </c>
      <c r="O134" s="86">
        <f>Flavor!O156</f>
        <v>9280.8125442266464</v>
      </c>
      <c r="P134" s="85">
        <f>Flavor!P156</f>
        <v>8565.6201012745314</v>
      </c>
      <c r="Q134" s="87">
        <f>Flavor!Q156</f>
        <v>11.976664722459928</v>
      </c>
    </row>
    <row r="135" spans="2:17">
      <c r="B135" s="512"/>
      <c r="C135" s="145" t="s">
        <v>83</v>
      </c>
      <c r="D135" s="86">
        <f>Flavor!D157</f>
        <v>6184.1939389572572</v>
      </c>
      <c r="E135" s="85">
        <f>Flavor!E157</f>
        <v>1922.9034103819058</v>
      </c>
      <c r="F135" s="87">
        <f>Flavor!F157</f>
        <v>0.45124907524781632</v>
      </c>
      <c r="G135" s="102">
        <f>Flavor!G157</f>
        <v>0.12403859159687546</v>
      </c>
      <c r="H135" s="88">
        <f>Flavor!H157</f>
        <v>5.5775385696016783E-3</v>
      </c>
      <c r="I135" s="377">
        <f>Flavor!I157</f>
        <v>3.0074409693704385</v>
      </c>
      <c r="J135" s="397">
        <f>Flavor!J157</f>
        <v>3.382562077872775E-2</v>
      </c>
      <c r="K135" s="87">
        <f>Flavor!K157</f>
        <v>1.1375250936455986E-2</v>
      </c>
      <c r="L135" s="445">
        <f>Flavor!L157</f>
        <v>18598.598214552403</v>
      </c>
      <c r="M135" s="464">
        <f>Flavor!M157</f>
        <v>5927.1592939722541</v>
      </c>
      <c r="N135" s="87">
        <f>Flavor!N157</f>
        <v>0.46775739765005986</v>
      </c>
      <c r="O135" s="86">
        <f>Flavor!O157</f>
        <v>5284.8066548109055</v>
      </c>
      <c r="P135" s="85">
        <f>Flavor!P157</f>
        <v>862.09928035736084</v>
      </c>
      <c r="Q135" s="87">
        <f>Flavor!Q157</f>
        <v>0.19492568858094053</v>
      </c>
    </row>
    <row r="136" spans="2:17" ht="15" thickBot="1">
      <c r="B136" s="515"/>
      <c r="C136" s="151" t="s">
        <v>84</v>
      </c>
      <c r="D136" s="137">
        <f>Flavor!D158</f>
        <v>14025.333675666567</v>
      </c>
      <c r="E136" s="133">
        <f>Flavor!E158</f>
        <v>7375.9212740196735</v>
      </c>
      <c r="F136" s="134">
        <f>Flavor!F158</f>
        <v>1.1092591086985133</v>
      </c>
      <c r="G136" s="135">
        <f>Flavor!G158</f>
        <v>0.28131113819810843</v>
      </c>
      <c r="H136" s="136">
        <f>Flavor!H158</f>
        <v>9.6461879545225698E-2</v>
      </c>
      <c r="I136" s="378">
        <f>Flavor!I158</f>
        <v>5.5175715513933845</v>
      </c>
      <c r="J136" s="398">
        <f>Flavor!J158</f>
        <v>1.7330837081643602</v>
      </c>
      <c r="K136" s="134">
        <f>Flavor!K158</f>
        <v>0.45794405477219019</v>
      </c>
      <c r="L136" s="446">
        <f>Flavor!L158</f>
        <v>77385.782087657455</v>
      </c>
      <c r="M136" s="465">
        <f>Flavor!M158</f>
        <v>52221.161689008477</v>
      </c>
      <c r="N136" s="134">
        <f>Flavor!N158</f>
        <v>2.0751817775010863</v>
      </c>
      <c r="O136" s="137">
        <f>Flavor!O158</f>
        <v>33723.051079273224</v>
      </c>
      <c r="P136" s="133">
        <f>Flavor!P158</f>
        <v>17289.896597385406</v>
      </c>
      <c r="Q136" s="134">
        <f>Flavor!Q158</f>
        <v>1.0521349760596401</v>
      </c>
    </row>
    <row r="137" spans="2:17">
      <c r="B137" s="511" t="s">
        <v>85</v>
      </c>
      <c r="C137" s="178" t="s">
        <v>132</v>
      </c>
      <c r="D137" s="117">
        <f>Fat!D47</f>
        <v>716850.4153197658</v>
      </c>
      <c r="E137" s="113">
        <f>Fat!E47</f>
        <v>300854.05701706494</v>
      </c>
      <c r="F137" s="114">
        <f>Fat!F47</f>
        <v>0.72321319889571656</v>
      </c>
      <c r="G137" s="115">
        <f>Fat!G47</f>
        <v>14.378125391858534</v>
      </c>
      <c r="H137" s="116">
        <f>Fat!H47</f>
        <v>2.8137022835087091</v>
      </c>
      <c r="I137" s="379">
        <f>Fat!I47</f>
        <v>4.9422975153708899</v>
      </c>
      <c r="J137" s="399">
        <f>Fat!J47</f>
        <v>2.3647709980704867E-2</v>
      </c>
      <c r="K137" s="114">
        <f>Fat!K47</f>
        <v>4.8077645118768421E-3</v>
      </c>
      <c r="L137" s="447">
        <f>Fat!L47</f>
        <v>3542888.026527469</v>
      </c>
      <c r="M137" s="466">
        <f>Fat!M47</f>
        <v>1496747.6197188639</v>
      </c>
      <c r="N137" s="114">
        <f>Fat!N47</f>
        <v>0.73149800215976513</v>
      </c>
      <c r="O137" s="117">
        <f>Fat!O47</f>
        <v>952341.76482653618</v>
      </c>
      <c r="P137" s="113">
        <f>Fat!P47</f>
        <v>270956.73880392732</v>
      </c>
      <c r="Q137" s="114">
        <f>Fat!Q47</f>
        <v>0.39765584574929708</v>
      </c>
    </row>
    <row r="138" spans="2:17">
      <c r="B138" s="512"/>
      <c r="C138" s="179" t="s">
        <v>87</v>
      </c>
      <c r="D138" s="86">
        <f>Fat!D48</f>
        <v>1582.7645265381605</v>
      </c>
      <c r="E138" s="85">
        <f>Fat!E48</f>
        <v>-938.51359601683748</v>
      </c>
      <c r="F138" s="87">
        <f>Fat!F48</f>
        <v>-0.37223723460772828</v>
      </c>
      <c r="G138" s="102">
        <f>Fat!G48</f>
        <v>3.1746074692863183E-2</v>
      </c>
      <c r="H138" s="88">
        <f>Fat!H48</f>
        <v>-3.8343786434804711E-2</v>
      </c>
      <c r="I138" s="377">
        <f>Fat!I48</f>
        <v>7.2922525719388105</v>
      </c>
      <c r="J138" s="397">
        <f>Fat!J48</f>
        <v>2.966168368714559</v>
      </c>
      <c r="K138" s="87">
        <f>Fat!K48</f>
        <v>0.68564739597621782</v>
      </c>
      <c r="L138" s="445">
        <f>Fat!L48</f>
        <v>11541.918689421414</v>
      </c>
      <c r="M138" s="464">
        <f>Fat!M48</f>
        <v>634.65723150133999</v>
      </c>
      <c r="N138" s="87">
        <f>Fat!N48</f>
        <v>5.8186670774312207E-2</v>
      </c>
      <c r="O138" s="86">
        <f>Fat!O48</f>
        <v>3956.1852051019669</v>
      </c>
      <c r="P138" s="85">
        <f>Fat!P48</f>
        <v>101.32709622383118</v>
      </c>
      <c r="Q138" s="87">
        <f>Fat!Q48</f>
        <v>2.6285557953602604E-2</v>
      </c>
    </row>
    <row r="139" spans="2:17">
      <c r="B139" s="512"/>
      <c r="C139" s="179" t="s">
        <v>50</v>
      </c>
      <c r="D139" s="86">
        <f>Fat!D49</f>
        <v>3437062.3636536761</v>
      </c>
      <c r="E139" s="85">
        <f>Fat!E49</f>
        <v>1058308.3145112917</v>
      </c>
      <c r="F139" s="87">
        <f>Fat!F49</f>
        <v>0.44490026822774936</v>
      </c>
      <c r="G139" s="102">
        <f>Fat!G49</f>
        <v>68.938390197076316</v>
      </c>
      <c r="H139" s="88">
        <f>Fat!H49</f>
        <v>2.8106038692787934</v>
      </c>
      <c r="I139" s="377">
        <f>Fat!I49</f>
        <v>6.6391568409234578</v>
      </c>
      <c r="J139" s="397">
        <f>Fat!J49</f>
        <v>0.42504108039523292</v>
      </c>
      <c r="K139" s="87">
        <f>Fat!K49</f>
        <v>6.839928587991137E-2</v>
      </c>
      <c r="L139" s="445">
        <f>Fat!L49</f>
        <v>22819196.104331855</v>
      </c>
      <c r="M139" s="464">
        <f>Fat!M49</f>
        <v>8037343.0771358311</v>
      </c>
      <c r="N139" s="87">
        <f>Fat!N49</f>
        <v>0.54373041474221984</v>
      </c>
      <c r="O139" s="86">
        <f>Fat!O49</f>
        <v>6951252.0933891535</v>
      </c>
      <c r="P139" s="85">
        <f>Fat!P49</f>
        <v>1737357.8541361075</v>
      </c>
      <c r="Q139" s="87">
        <f>Fat!Q49</f>
        <v>0.33321693429381977</v>
      </c>
    </row>
    <row r="140" spans="2:17" ht="15" thickBot="1">
      <c r="B140" s="513"/>
      <c r="C140" s="180" t="s">
        <v>15</v>
      </c>
      <c r="D140" s="112">
        <f>Fat!D50</f>
        <v>830205.97031262657</v>
      </c>
      <c r="E140" s="108">
        <f>Fat!E50</f>
        <v>30269.611820202903</v>
      </c>
      <c r="F140" s="109">
        <f>Fat!F50</f>
        <v>3.784002502055242E-2</v>
      </c>
      <c r="G140" s="110">
        <f>Fat!G50</f>
        <v>16.651738336372269</v>
      </c>
      <c r="H140" s="111">
        <f>Fat!H50</f>
        <v>-5.5859623663526854</v>
      </c>
      <c r="I140" s="383">
        <f>Fat!I50</f>
        <v>7.1198445793025851</v>
      </c>
      <c r="J140" s="403">
        <f>Fat!J50</f>
        <v>0.423955275245401</v>
      </c>
      <c r="K140" s="109">
        <f>Fat!K50</f>
        <v>6.3315753291876747E-2</v>
      </c>
      <c r="L140" s="451">
        <f>Fat!L50</f>
        <v>5910937.4774349974</v>
      </c>
      <c r="M140" s="470">
        <f>Fat!M50</f>
        <v>554652.170679125</v>
      </c>
      <c r="N140" s="109">
        <f>Fat!N50</f>
        <v>0.10355164800118905</v>
      </c>
      <c r="O140" s="112">
        <f>Fat!O50</f>
        <v>2543910.9609853029</v>
      </c>
      <c r="P140" s="108">
        <f>Fat!P50</f>
        <v>225966.36081657279</v>
      </c>
      <c r="Q140" s="109">
        <f>Fat!Q50</f>
        <v>9.7485660701348953E-2</v>
      </c>
    </row>
    <row r="141" spans="2:17" ht="15" hidden="1" thickBot="1">
      <c r="B141" s="514" t="s">
        <v>88</v>
      </c>
      <c r="C141" s="148" t="s">
        <v>89</v>
      </c>
      <c r="D141" s="123">
        <f>Organic!D14</f>
        <v>7794.1788384555039</v>
      </c>
      <c r="E141" s="118">
        <f>Organic!E14</f>
        <v>-1319.0179224395815</v>
      </c>
      <c r="F141" s="120">
        <f>Organic!F14</f>
        <v>-0.14473712760153654</v>
      </c>
      <c r="G141" s="121">
        <f>Organic!G14</f>
        <v>0.15633063505430819</v>
      </c>
      <c r="H141" s="122">
        <f>Organic!H14</f>
        <v>-9.7010196203516114E-2</v>
      </c>
      <c r="I141" s="381">
        <f>Organic!I14</f>
        <v>3.5393582715953555</v>
      </c>
      <c r="J141" s="401">
        <f>Organic!J14</f>
        <v>0.45995321960015589</v>
      </c>
      <c r="K141" s="120">
        <f>Organic!K14</f>
        <v>0.14936431285716839</v>
      </c>
      <c r="L141" s="449">
        <f>Organic!L14</f>
        <v>27586.391342180967</v>
      </c>
      <c r="M141" s="468">
        <f>Organic!M14</f>
        <v>-476.83280314564763</v>
      </c>
      <c r="N141" s="120">
        <f>Organic!N14</f>
        <v>-1.6991376353491974E-2</v>
      </c>
      <c r="O141" s="123">
        <f>Organic!O14</f>
        <v>4198.2793518304825</v>
      </c>
      <c r="P141" s="118">
        <f>Organic!P14</f>
        <v>-1422.6357909440994</v>
      </c>
      <c r="Q141" s="120">
        <f>Organic!Q14</f>
        <v>-0.25309682761762198</v>
      </c>
    </row>
    <row r="142" spans="2:17" hidden="1">
      <c r="B142" s="512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106" t="e">
        <f>#REF!</f>
        <v>#REF!</v>
      </c>
      <c r="I142" s="384" t="e">
        <f>#REF!</f>
        <v>#REF!</v>
      </c>
      <c r="J142" s="404" t="e">
        <f>#REF!</f>
        <v>#REF!</v>
      </c>
      <c r="K142" s="104" t="e">
        <f>#REF!</f>
        <v>#REF!</v>
      </c>
      <c r="L142" s="452" t="e">
        <f>#REF!</f>
        <v>#REF!</v>
      </c>
      <c r="M142" s="471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515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126" t="e">
        <f>#REF!</f>
        <v>#REF!</v>
      </c>
      <c r="I143" s="382" t="e">
        <f>#REF!</f>
        <v>#REF!</v>
      </c>
      <c r="J143" s="402" t="e">
        <f>#REF!</f>
        <v>#REF!</v>
      </c>
      <c r="K143" s="124" t="e">
        <f>#REF!</f>
        <v>#REF!</v>
      </c>
      <c r="L143" s="450" t="e">
        <f>#REF!</f>
        <v>#REF!</v>
      </c>
      <c r="M143" s="469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511" t="s">
        <v>54</v>
      </c>
      <c r="C144" s="144" t="s">
        <v>92</v>
      </c>
      <c r="D144" s="117">
        <f>Size!D80</f>
        <v>1142411.8686696708</v>
      </c>
      <c r="E144" s="113">
        <f>Size!E80</f>
        <v>-384778.53837587475</v>
      </c>
      <c r="F144" s="114">
        <f>Size!F80</f>
        <v>-0.25195190894385933</v>
      </c>
      <c r="G144" s="115">
        <f>Size!G80</f>
        <v>22.913763800433752</v>
      </c>
      <c r="H144" s="116">
        <f>Size!H80</f>
        <v>-19.541117550322102</v>
      </c>
      <c r="I144" s="379">
        <f>Size!I80</f>
        <v>6.7540991042041014</v>
      </c>
      <c r="J144" s="399">
        <f>Size!J80</f>
        <v>0.88020709196605029</v>
      </c>
      <c r="K144" s="114">
        <f>Size!K80</f>
        <v>0.14985074463952847</v>
      </c>
      <c r="L144" s="447">
        <f>Size!L80</f>
        <v>7715962.9788139574</v>
      </c>
      <c r="M144" s="466">
        <f>Size!M80</f>
        <v>-1254588.5542974509</v>
      </c>
      <c r="N144" s="114">
        <f>Size!N80</f>
        <v>-0.13985634547291884</v>
      </c>
      <c r="O144" s="117">
        <f>Size!O80</f>
        <v>3358993.5343170166</v>
      </c>
      <c r="P144" s="113">
        <f>Size!P80</f>
        <v>-1025803.5955447201</v>
      </c>
      <c r="Q144" s="114">
        <f>Size!Q80</f>
        <v>-0.23394550880329237</v>
      </c>
    </row>
    <row r="145" spans="1:17">
      <c r="B145" s="512"/>
      <c r="C145" s="145" t="s">
        <v>93</v>
      </c>
      <c r="D145" s="86">
        <f>Size!D81</f>
        <v>3199.6986877450458</v>
      </c>
      <c r="E145" s="85">
        <f>Size!E81</f>
        <v>-828.82832605406747</v>
      </c>
      <c r="F145" s="87">
        <f>Size!F81</f>
        <v>-0.20573979601354062</v>
      </c>
      <c r="G145" s="102">
        <f>Size!G81</f>
        <v>6.4177501980021465E-2</v>
      </c>
      <c r="H145" s="88">
        <f>Size!H81</f>
        <v>-4.7812879573007422E-2</v>
      </c>
      <c r="I145" s="377">
        <f>Size!I81</f>
        <v>0.83833545929277398</v>
      </c>
      <c r="J145" s="397">
        <f>Size!J81</f>
        <v>-3.9355557561469801E-2</v>
      </c>
      <c r="K145" s="87">
        <f>Size!K81</f>
        <v>-4.483987736655335E-2</v>
      </c>
      <c r="L145" s="445">
        <f>Size!L81</f>
        <v>2682.4208689892293</v>
      </c>
      <c r="M145" s="464">
        <f>Size!M81</f>
        <v>-853.38110217690473</v>
      </c>
      <c r="N145" s="87">
        <f>Size!N81</f>
        <v>-0.24135432615742708</v>
      </c>
      <c r="O145" s="86">
        <f>Size!O81</f>
        <v>1825.317906498909</v>
      </c>
      <c r="P145" s="85">
        <f>Size!P81</f>
        <v>568.80747985839844</v>
      </c>
      <c r="Q145" s="87">
        <f>Size!Q81</f>
        <v>0.45268822908155226</v>
      </c>
    </row>
    <row r="146" spans="1:17">
      <c r="B146" s="512"/>
      <c r="C146" s="145" t="s">
        <v>94</v>
      </c>
      <c r="D146" s="86">
        <f>Size!D82</f>
        <v>24300.626386661683</v>
      </c>
      <c r="E146" s="85">
        <f>Size!E82</f>
        <v>7918.4831147817185</v>
      </c>
      <c r="F146" s="87">
        <f>Size!F82</f>
        <v>0.48336063135120033</v>
      </c>
      <c r="G146" s="102">
        <f>Size!G82</f>
        <v>0.48740636236120749</v>
      </c>
      <c r="H146" s="88">
        <f>Size!H82</f>
        <v>3.199363473398037E-2</v>
      </c>
      <c r="I146" s="377">
        <f>Size!I82</f>
        <v>1.6176745157648698</v>
      </c>
      <c r="J146" s="397">
        <f>Size!J82</f>
        <v>7.2414005249325841E-2</v>
      </c>
      <c r="K146" s="87">
        <f>Size!K82</f>
        <v>4.6862004662997843E-2</v>
      </c>
      <c r="L146" s="445">
        <f>Size!L82</f>
        <v>39310.504022825953</v>
      </c>
      <c r="M146" s="464">
        <f>Size!M82</f>
        <v>13995.824947181936</v>
      </c>
      <c r="N146" s="87">
        <f>Size!N82</f>
        <v>0.55287388417448768</v>
      </c>
      <c r="O146" s="86">
        <f>Size!O82</f>
        <v>11271.475075006485</v>
      </c>
      <c r="P146" s="85">
        <f>Size!P82</f>
        <v>3732.6825126409531</v>
      </c>
      <c r="Q146" s="87">
        <f>Size!Q82</f>
        <v>0.49513002006115781</v>
      </c>
    </row>
    <row r="147" spans="1:17">
      <c r="B147" s="512"/>
      <c r="C147" s="145" t="s">
        <v>95</v>
      </c>
      <c r="D147" s="86">
        <f>Size!D83</f>
        <v>229467.33873683214</v>
      </c>
      <c r="E147" s="85">
        <f>Size!E83</f>
        <v>-8266.4946734279802</v>
      </c>
      <c r="F147" s="87">
        <f>Size!F83</f>
        <v>-3.4772058124189632E-2</v>
      </c>
      <c r="G147" s="102">
        <f>Size!G83</f>
        <v>4.6025085557389609</v>
      </c>
      <c r="H147" s="88">
        <f>Size!H83</f>
        <v>-2.0063344830399936</v>
      </c>
      <c r="I147" s="377">
        <f>Size!I83</f>
        <v>3.4347800495577134</v>
      </c>
      <c r="J147" s="397">
        <f>Size!J83</f>
        <v>0.16768397201954865</v>
      </c>
      <c r="K147" s="87">
        <f>Size!K83</f>
        <v>5.1325081368865821E-2</v>
      </c>
      <c r="L147" s="445">
        <f>Size!L83</f>
        <v>788169.8371183729</v>
      </c>
      <c r="M147" s="464">
        <f>Size!M83</f>
        <v>11470.562485600589</v>
      </c>
      <c r="N147" s="87">
        <f>Size!N83</f>
        <v>1.4768344532089249E-2</v>
      </c>
      <c r="O147" s="86">
        <f>Size!O83</f>
        <v>123063.61120975018</v>
      </c>
      <c r="P147" s="85">
        <f>Size!P83</f>
        <v>-3611.0509921893681</v>
      </c>
      <c r="Q147" s="87">
        <f>Size!Q83</f>
        <v>-2.850649790115705E-2</v>
      </c>
    </row>
    <row r="148" spans="1:17">
      <c r="B148" s="512"/>
      <c r="C148" s="145" t="s">
        <v>96</v>
      </c>
      <c r="D148" s="86">
        <f>Size!D84</f>
        <v>4678711.6080044117</v>
      </c>
      <c r="E148" s="85">
        <f>Size!E84</f>
        <v>1388869.4647044437</v>
      </c>
      <c r="F148" s="87">
        <f>Size!F84</f>
        <v>0.42216902945723084</v>
      </c>
      <c r="G148" s="102">
        <f>Size!G84</f>
        <v>93.842593565665794</v>
      </c>
      <c r="H148" s="88">
        <f>Size!H84</f>
        <v>2.3871619363397514</v>
      </c>
      <c r="I148" s="377">
        <f>Size!I84</f>
        <v>6.6737075440961053</v>
      </c>
      <c r="J148" s="397">
        <f>Size!J84</f>
        <v>0.23801613489495033</v>
      </c>
      <c r="K148" s="87">
        <f>Size!K84</f>
        <v>3.6983770625586075E-2</v>
      </c>
      <c r="L148" s="445">
        <f>Size!L84</f>
        <v>31224352.954989061</v>
      </c>
      <c r="M148" s="464">
        <f>Size!M84</f>
        <v>10051944.135725543</v>
      </c>
      <c r="N148" s="87">
        <f>Size!N84</f>
        <v>0.47476620263348945</v>
      </c>
      <c r="O148" s="86">
        <f>Size!O84</f>
        <v>10282757.754019499</v>
      </c>
      <c r="P148" s="85">
        <f>Size!P84</f>
        <v>2234034.2232211577</v>
      </c>
      <c r="Q148" s="87">
        <f>Size!Q84</f>
        <v>0.27756379190720781</v>
      </c>
    </row>
    <row r="149" spans="1:17" ht="15" customHeight="1">
      <c r="B149" s="512"/>
      <c r="C149" s="145" t="s">
        <v>97</v>
      </c>
      <c r="D149" s="86">
        <f>Size!D85</f>
        <v>277809.68787358789</v>
      </c>
      <c r="E149" s="85">
        <f>Size!E85</f>
        <v>-8999.4882193690282</v>
      </c>
      <c r="F149" s="87">
        <f>Size!F85</f>
        <v>-3.1377964756790867E-2</v>
      </c>
      <c r="G149" s="102">
        <f>Size!G85</f>
        <v>5.5721283575426979</v>
      </c>
      <c r="H149" s="88">
        <f>Size!H85</f>
        <v>-2.4009766889267237</v>
      </c>
      <c r="I149" s="377">
        <f>Size!I85</f>
        <v>3.6472789468046245</v>
      </c>
      <c r="J149" s="397">
        <f>Size!J85</f>
        <v>0.18272367175839799</v>
      </c>
      <c r="K149" s="87">
        <f>Size!K85</f>
        <v>5.2740873576034936E-2</v>
      </c>
      <c r="L149" s="445">
        <f>Size!L85</f>
        <v>1013249.4257997011</v>
      </c>
      <c r="M149" s="464">
        <f>Size!M85</f>
        <v>19583.181835185154</v>
      </c>
      <c r="N149" s="87">
        <f>Size!N85</f>
        <v>1.9708007546932905E-2</v>
      </c>
      <c r="O149" s="86">
        <f>Size!O85</f>
        <v>154555.39412081242</v>
      </c>
      <c r="P149" s="85">
        <f>Size!P85</f>
        <v>-4920.6178216323606</v>
      </c>
      <c r="Q149" s="87">
        <f>Size!Q85</f>
        <v>-3.0854908908859734E-2</v>
      </c>
    </row>
    <row r="150" spans="1:17" ht="15" thickBot="1">
      <c r="B150" s="513"/>
      <c r="C150" s="146" t="s">
        <v>98</v>
      </c>
      <c r="D150" s="137">
        <f>Size!D86</f>
        <v>29180.217934606699</v>
      </c>
      <c r="E150" s="133">
        <f>Size!E86</f>
        <v>8623.4932674676747</v>
      </c>
      <c r="F150" s="134">
        <f>Size!F86</f>
        <v>0.41949743488332897</v>
      </c>
      <c r="G150" s="135">
        <f>Size!G86</f>
        <v>0.58527807679149135</v>
      </c>
      <c r="H150" s="136">
        <f>Size!H86</f>
        <v>1.3814752586943868E-2</v>
      </c>
      <c r="I150" s="378">
        <f>Size!I86</f>
        <v>1.6093487135776712</v>
      </c>
      <c r="J150" s="398">
        <f>Size!J86</f>
        <v>0.19322141403164728</v>
      </c>
      <c r="K150" s="134">
        <f>Size!K86</f>
        <v>0.13644353448562807</v>
      </c>
      <c r="L150" s="446">
        <f>Size!L86</f>
        <v>46961.146194975379</v>
      </c>
      <c r="M150" s="465">
        <f>Size!M86</f>
        <v>17850.207204588656</v>
      </c>
      <c r="N150" s="134">
        <f>Size!N86</f>
        <v>0.61317868209209303</v>
      </c>
      <c r="O150" s="137">
        <f>Size!O86</f>
        <v>14147.85626578331</v>
      </c>
      <c r="P150" s="133">
        <f>Size!P86</f>
        <v>5268.6754533052444</v>
      </c>
      <c r="Q150" s="134">
        <f>Size!Q86</f>
        <v>0.59337404706311248</v>
      </c>
    </row>
    <row r="151" spans="1:17">
      <c r="A151" s="59"/>
      <c r="B151" s="497"/>
      <c r="C151" s="497"/>
      <c r="D151" s="497"/>
      <c r="E151" s="497"/>
      <c r="F151" s="548"/>
      <c r="G151" s="497"/>
      <c r="H151" s="497"/>
      <c r="I151" s="539"/>
      <c r="J151" s="539"/>
      <c r="K151" s="548"/>
      <c r="L151" s="540"/>
      <c r="M151" s="540"/>
      <c r="N151" s="548"/>
      <c r="O151" s="498"/>
      <c r="P151" s="498"/>
      <c r="Q151" s="548"/>
    </row>
    <row r="152" spans="1:17">
      <c r="A152" s="59"/>
      <c r="B152" s="497"/>
      <c r="C152" s="497"/>
      <c r="D152" s="497"/>
      <c r="E152" s="497"/>
      <c r="F152" s="548"/>
      <c r="G152" s="497"/>
      <c r="H152" s="497"/>
      <c r="I152" s="539"/>
      <c r="J152" s="539"/>
      <c r="K152" s="548"/>
      <c r="L152" s="540"/>
      <c r="M152" s="540"/>
      <c r="N152" s="548"/>
      <c r="O152" s="498"/>
      <c r="P152" s="498"/>
      <c r="Q152" s="548"/>
    </row>
    <row r="153" spans="1:17">
      <c r="A153" s="59"/>
      <c r="B153" s="59"/>
      <c r="C153" s="172" t="s">
        <v>121</v>
      </c>
      <c r="D153" s="172"/>
      <c r="E153" s="172"/>
      <c r="F153" s="369"/>
      <c r="G153" s="172"/>
      <c r="H153" s="172"/>
      <c r="I153" s="387"/>
      <c r="J153" s="387"/>
      <c r="K153" s="374"/>
      <c r="L153" s="541"/>
      <c r="M153" s="541"/>
      <c r="N153" s="549"/>
      <c r="O153" s="483"/>
      <c r="P153" s="483"/>
      <c r="Q153" s="549"/>
    </row>
    <row r="154" spans="1:17">
      <c r="A154" s="59"/>
      <c r="B154" s="60"/>
      <c r="C154" s="142"/>
      <c r="D154" s="61"/>
      <c r="E154" s="61"/>
      <c r="F154" s="370"/>
      <c r="G154" s="61"/>
      <c r="H154" s="61"/>
      <c r="I154" s="388"/>
      <c r="J154" s="388"/>
      <c r="K154" s="370"/>
      <c r="L154" s="455"/>
      <c r="M154" s="455"/>
      <c r="N154" s="370"/>
      <c r="O154" s="434"/>
      <c r="P154" s="434"/>
      <c r="Q154" s="370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389"/>
      <c r="J155" s="389"/>
      <c r="K155" s="64"/>
      <c r="L155" s="456"/>
      <c r="M155" s="456"/>
      <c r="N155" s="64"/>
      <c r="O155" s="435"/>
      <c r="P155" s="435"/>
      <c r="Q155" s="64"/>
    </row>
    <row r="156" spans="1:17">
      <c r="A156" s="59"/>
      <c r="B156" s="516"/>
      <c r="C156" s="66"/>
      <c r="D156" s="67"/>
      <c r="E156" s="67"/>
      <c r="F156" s="68"/>
      <c r="G156" s="69"/>
      <c r="H156" s="69"/>
      <c r="I156" s="390"/>
      <c r="J156" s="390"/>
      <c r="K156" s="68"/>
      <c r="L156" s="457"/>
      <c r="M156" s="457"/>
      <c r="N156" s="68"/>
      <c r="O156" s="436"/>
      <c r="P156" s="436"/>
      <c r="Q156" s="68"/>
    </row>
    <row r="157" spans="1:17">
      <c r="A157" s="59"/>
      <c r="B157" s="516"/>
      <c r="C157" s="66"/>
      <c r="D157" s="67"/>
      <c r="E157" s="67"/>
      <c r="F157" s="68"/>
      <c r="G157" s="69"/>
      <c r="H157" s="69"/>
      <c r="I157" s="390"/>
      <c r="J157" s="390"/>
      <c r="K157" s="68"/>
      <c r="L157" s="457"/>
      <c r="M157" s="457"/>
      <c r="N157" s="68"/>
      <c r="O157" s="436"/>
      <c r="P157" s="436"/>
      <c r="Q157" s="68"/>
    </row>
    <row r="158" spans="1:17">
      <c r="A158" s="59"/>
      <c r="B158" s="516"/>
      <c r="C158" s="66"/>
      <c r="D158" s="67"/>
      <c r="E158" s="67"/>
      <c r="F158" s="68"/>
      <c r="G158" s="69"/>
      <c r="H158" s="69"/>
      <c r="I158" s="390"/>
      <c r="J158" s="390"/>
      <c r="K158" s="68"/>
      <c r="L158" s="457"/>
      <c r="M158" s="457"/>
      <c r="N158" s="68"/>
      <c r="O158" s="436"/>
      <c r="P158" s="436"/>
      <c r="Q158" s="68"/>
    </row>
    <row r="159" spans="1:17">
      <c r="A159" s="59"/>
      <c r="B159" s="516"/>
      <c r="C159" s="73"/>
      <c r="D159" s="70"/>
      <c r="E159" s="70"/>
      <c r="F159" s="71"/>
      <c r="G159" s="72"/>
      <c r="H159" s="72"/>
      <c r="I159" s="391"/>
      <c r="J159" s="391"/>
      <c r="K159" s="71"/>
      <c r="L159" s="458"/>
      <c r="M159" s="458"/>
      <c r="N159" s="71"/>
      <c r="O159" s="437"/>
      <c r="P159" s="437"/>
      <c r="Q159" s="71"/>
    </row>
    <row r="160" spans="1:17">
      <c r="A160" s="59"/>
      <c r="B160" s="516"/>
      <c r="C160" s="73"/>
      <c r="D160" s="70"/>
      <c r="E160" s="70"/>
      <c r="F160" s="71"/>
      <c r="G160" s="72"/>
      <c r="H160" s="72"/>
      <c r="I160" s="391"/>
      <c r="J160" s="391"/>
      <c r="K160" s="71"/>
      <c r="L160" s="458"/>
      <c r="M160" s="458"/>
      <c r="N160" s="71"/>
      <c r="O160" s="437"/>
      <c r="P160" s="437"/>
      <c r="Q160" s="71"/>
    </row>
    <row r="161" spans="1:17">
      <c r="A161" s="59"/>
      <c r="B161" s="516"/>
      <c r="C161" s="73"/>
      <c r="D161" s="70"/>
      <c r="E161" s="70"/>
      <c r="F161" s="71"/>
      <c r="G161" s="72"/>
      <c r="H161" s="72"/>
      <c r="I161" s="391"/>
      <c r="J161" s="391"/>
      <c r="K161" s="71"/>
      <c r="L161" s="458"/>
      <c r="M161" s="458"/>
      <c r="N161" s="71"/>
      <c r="O161" s="437"/>
      <c r="P161" s="437"/>
      <c r="Q161" s="71"/>
    </row>
    <row r="162" spans="1:17">
      <c r="A162" s="59"/>
      <c r="B162" s="516"/>
      <c r="C162" s="73"/>
      <c r="D162" s="70"/>
      <c r="E162" s="70"/>
      <c r="F162" s="71"/>
      <c r="G162" s="72"/>
      <c r="H162" s="72"/>
      <c r="I162" s="391"/>
      <c r="J162" s="391"/>
      <c r="K162" s="71"/>
      <c r="L162" s="458"/>
      <c r="M162" s="458"/>
      <c r="N162" s="71"/>
      <c r="O162" s="437"/>
      <c r="P162" s="437"/>
      <c r="Q162" s="71"/>
    </row>
    <row r="163" spans="1:17">
      <c r="A163" s="59"/>
      <c r="B163" s="516"/>
      <c r="C163" s="73"/>
      <c r="D163" s="70"/>
      <c r="E163" s="70"/>
      <c r="F163" s="71"/>
      <c r="G163" s="72"/>
      <c r="H163" s="72"/>
      <c r="I163" s="391"/>
      <c r="J163" s="391"/>
      <c r="K163" s="71"/>
      <c r="L163" s="458"/>
      <c r="M163" s="458"/>
      <c r="N163" s="71"/>
      <c r="O163" s="437"/>
      <c r="P163" s="437"/>
      <c r="Q163" s="71"/>
    </row>
    <row r="164" spans="1:17">
      <c r="A164" s="59"/>
      <c r="B164" s="516"/>
      <c r="C164" s="73"/>
      <c r="D164" s="70"/>
      <c r="E164" s="70"/>
      <c r="F164" s="71"/>
      <c r="G164" s="72"/>
      <c r="H164" s="72"/>
      <c r="I164" s="391"/>
      <c r="J164" s="391"/>
      <c r="K164" s="71"/>
      <c r="L164" s="458"/>
      <c r="M164" s="458"/>
      <c r="N164" s="71"/>
      <c r="O164" s="437"/>
      <c r="P164" s="437"/>
      <c r="Q164" s="71"/>
    </row>
    <row r="165" spans="1:17">
      <c r="A165" s="59"/>
      <c r="B165" s="516"/>
      <c r="C165" s="73"/>
      <c r="D165" s="70"/>
      <c r="E165" s="70"/>
      <c r="F165" s="71"/>
      <c r="G165" s="72"/>
      <c r="H165" s="72"/>
      <c r="I165" s="391"/>
      <c r="J165" s="391"/>
      <c r="K165" s="71"/>
      <c r="L165" s="458"/>
      <c r="M165" s="458"/>
      <c r="N165" s="71"/>
      <c r="O165" s="437"/>
      <c r="P165" s="437"/>
      <c r="Q165" s="71"/>
    </row>
    <row r="166" spans="1:17">
      <c r="A166" s="59"/>
      <c r="B166" s="516"/>
      <c r="C166" s="73"/>
      <c r="D166" s="70"/>
      <c r="E166" s="70"/>
      <c r="F166" s="71"/>
      <c r="G166" s="72"/>
      <c r="H166" s="72"/>
      <c r="I166" s="391"/>
      <c r="J166" s="391"/>
      <c r="K166" s="71"/>
      <c r="L166" s="458"/>
      <c r="M166" s="458"/>
      <c r="N166" s="71"/>
      <c r="O166" s="437"/>
      <c r="P166" s="437"/>
      <c r="Q166" s="71"/>
    </row>
    <row r="167" spans="1:17">
      <c r="A167" s="59"/>
      <c r="B167" s="516"/>
      <c r="C167" s="73"/>
      <c r="D167" s="70"/>
      <c r="E167" s="70"/>
      <c r="F167" s="71"/>
      <c r="G167" s="72"/>
      <c r="H167" s="72"/>
      <c r="I167" s="391"/>
      <c r="J167" s="391"/>
      <c r="K167" s="71"/>
      <c r="L167" s="458"/>
      <c r="M167" s="458"/>
      <c r="N167" s="71"/>
      <c r="O167" s="437"/>
      <c r="P167" s="437"/>
      <c r="Q167" s="71"/>
    </row>
    <row r="168" spans="1:17">
      <c r="A168" s="59"/>
      <c r="B168" s="516"/>
      <c r="C168" s="73"/>
      <c r="D168" s="70"/>
      <c r="E168" s="70"/>
      <c r="F168" s="71"/>
      <c r="G168" s="72"/>
      <c r="H168" s="72"/>
      <c r="I168" s="391"/>
      <c r="J168" s="391"/>
      <c r="K168" s="71"/>
      <c r="L168" s="458"/>
      <c r="M168" s="458"/>
      <c r="N168" s="71"/>
      <c r="O168" s="437"/>
      <c r="P168" s="437"/>
      <c r="Q168" s="71"/>
    </row>
    <row r="169" spans="1:17">
      <c r="A169" s="59"/>
      <c r="B169" s="516"/>
      <c r="C169" s="73"/>
      <c r="D169" s="70"/>
      <c r="E169" s="70"/>
      <c r="F169" s="71"/>
      <c r="G169" s="72"/>
      <c r="H169" s="72"/>
      <c r="I169" s="391"/>
      <c r="J169" s="391"/>
      <c r="K169" s="71"/>
      <c r="L169" s="458"/>
      <c r="M169" s="458"/>
      <c r="N169" s="71"/>
      <c r="O169" s="437"/>
      <c r="P169" s="437"/>
      <c r="Q169" s="71"/>
    </row>
    <row r="170" spans="1:17">
      <c r="A170" s="59"/>
      <c r="B170" s="516"/>
      <c r="C170" s="73"/>
      <c r="D170" s="70"/>
      <c r="E170" s="70"/>
      <c r="F170" s="71"/>
      <c r="G170" s="72"/>
      <c r="H170" s="72"/>
      <c r="I170" s="391"/>
      <c r="J170" s="391"/>
      <c r="K170" s="71"/>
      <c r="L170" s="458"/>
      <c r="M170" s="458"/>
      <c r="N170" s="71"/>
      <c r="O170" s="437"/>
      <c r="P170" s="437"/>
      <c r="Q170" s="71"/>
    </row>
    <row r="171" spans="1:17">
      <c r="A171" s="59"/>
      <c r="B171" s="516"/>
      <c r="C171" s="73"/>
      <c r="D171" s="70"/>
      <c r="E171" s="70"/>
      <c r="F171" s="71"/>
      <c r="G171" s="72"/>
      <c r="H171" s="72"/>
      <c r="I171" s="391"/>
      <c r="J171" s="391"/>
      <c r="K171" s="71"/>
      <c r="L171" s="458"/>
      <c r="M171" s="458"/>
      <c r="N171" s="71"/>
      <c r="O171" s="437"/>
      <c r="P171" s="437"/>
      <c r="Q171" s="71"/>
    </row>
    <row r="172" spans="1:17">
      <c r="A172" s="59"/>
      <c r="B172" s="516"/>
      <c r="C172" s="73"/>
      <c r="D172" s="70"/>
      <c r="E172" s="70"/>
      <c r="F172" s="71"/>
      <c r="G172" s="72"/>
      <c r="H172" s="72"/>
      <c r="I172" s="391"/>
      <c r="J172" s="391"/>
      <c r="K172" s="71"/>
      <c r="L172" s="458"/>
      <c r="M172" s="458"/>
      <c r="N172" s="71"/>
      <c r="O172" s="437"/>
      <c r="P172" s="437"/>
      <c r="Q172" s="71"/>
    </row>
    <row r="173" spans="1:17">
      <c r="A173" s="59"/>
      <c r="B173" s="516"/>
      <c r="C173" s="73"/>
      <c r="D173" s="70"/>
      <c r="E173" s="70"/>
      <c r="F173" s="71"/>
      <c r="G173" s="72"/>
      <c r="H173" s="72"/>
      <c r="I173" s="391"/>
      <c r="J173" s="391"/>
      <c r="K173" s="71"/>
      <c r="L173" s="458"/>
      <c r="M173" s="458"/>
      <c r="N173" s="71"/>
      <c r="O173" s="437"/>
      <c r="P173" s="437"/>
      <c r="Q173" s="71"/>
    </row>
    <row r="174" spans="1:17">
      <c r="A174" s="59"/>
      <c r="B174" s="516"/>
      <c r="C174" s="73"/>
      <c r="D174" s="70"/>
      <c r="E174" s="70"/>
      <c r="F174" s="71"/>
      <c r="G174" s="72"/>
      <c r="H174" s="72"/>
      <c r="I174" s="391"/>
      <c r="J174" s="391"/>
      <c r="K174" s="71"/>
      <c r="L174" s="458"/>
      <c r="M174" s="458"/>
      <c r="N174" s="71"/>
      <c r="O174" s="437"/>
      <c r="P174" s="437"/>
      <c r="Q174" s="71"/>
    </row>
    <row r="175" spans="1:17">
      <c r="A175" s="59"/>
      <c r="B175" s="516"/>
      <c r="C175" s="73"/>
      <c r="D175" s="70"/>
      <c r="E175" s="70"/>
      <c r="F175" s="71"/>
      <c r="G175" s="72"/>
      <c r="H175" s="72"/>
      <c r="I175" s="391"/>
      <c r="J175" s="391"/>
      <c r="K175" s="71"/>
      <c r="L175" s="458"/>
      <c r="M175" s="458"/>
      <c r="N175" s="71"/>
      <c r="O175" s="437"/>
      <c r="P175" s="437"/>
      <c r="Q175" s="71"/>
    </row>
    <row r="176" spans="1:17">
      <c r="A176" s="59"/>
      <c r="B176" s="516"/>
      <c r="C176" s="73"/>
      <c r="D176" s="70"/>
      <c r="E176" s="70"/>
      <c r="F176" s="71"/>
      <c r="G176" s="72"/>
      <c r="H176" s="72"/>
      <c r="I176" s="391"/>
      <c r="J176" s="391"/>
      <c r="K176" s="71"/>
      <c r="L176" s="458"/>
      <c r="M176" s="458"/>
      <c r="N176" s="71"/>
      <c r="O176" s="437"/>
      <c r="P176" s="437"/>
      <c r="Q176" s="71"/>
    </row>
    <row r="177" spans="1:17">
      <c r="A177" s="59"/>
      <c r="B177" s="516"/>
      <c r="C177" s="73"/>
      <c r="D177" s="70"/>
      <c r="E177" s="70"/>
      <c r="F177" s="71"/>
      <c r="G177" s="72"/>
      <c r="H177" s="72"/>
      <c r="I177" s="391"/>
      <c r="J177" s="391"/>
      <c r="K177" s="71"/>
      <c r="L177" s="458"/>
      <c r="M177" s="458"/>
      <c r="N177" s="71"/>
      <c r="O177" s="437"/>
      <c r="P177" s="437"/>
      <c r="Q177" s="71"/>
    </row>
    <row r="178" spans="1:17">
      <c r="A178" s="59"/>
      <c r="B178" s="516"/>
      <c r="C178" s="73"/>
      <c r="D178" s="70"/>
      <c r="E178" s="70"/>
      <c r="F178" s="71"/>
      <c r="G178" s="72"/>
      <c r="H178" s="72"/>
      <c r="I178" s="391"/>
      <c r="J178" s="391"/>
      <c r="K178" s="71"/>
      <c r="L178" s="458"/>
      <c r="M178" s="458"/>
      <c r="N178" s="71"/>
      <c r="O178" s="437"/>
      <c r="P178" s="437"/>
      <c r="Q178" s="71"/>
    </row>
    <row r="179" spans="1:17">
      <c r="A179" s="59"/>
      <c r="B179" s="516"/>
      <c r="C179" s="73"/>
      <c r="D179" s="70"/>
      <c r="E179" s="70"/>
      <c r="F179" s="71"/>
      <c r="G179" s="72"/>
      <c r="H179" s="72"/>
      <c r="I179" s="391"/>
      <c r="J179" s="391"/>
      <c r="K179" s="71"/>
      <c r="L179" s="458"/>
      <c r="M179" s="458"/>
      <c r="N179" s="71"/>
      <c r="O179" s="437"/>
      <c r="P179" s="437"/>
      <c r="Q179" s="71"/>
    </row>
    <row r="180" spans="1:17">
      <c r="A180" s="59"/>
      <c r="B180" s="516"/>
      <c r="C180" s="73"/>
      <c r="D180" s="70"/>
      <c r="E180" s="70"/>
      <c r="F180" s="71"/>
      <c r="G180" s="72"/>
      <c r="H180" s="72"/>
      <c r="I180" s="391"/>
      <c r="J180" s="391"/>
      <c r="K180" s="71"/>
      <c r="L180" s="458"/>
      <c r="M180" s="458"/>
      <c r="N180" s="71"/>
      <c r="O180" s="437"/>
      <c r="P180" s="437"/>
      <c r="Q180" s="71"/>
    </row>
    <row r="181" spans="1:17">
      <c r="A181" s="59"/>
      <c r="B181" s="516"/>
      <c r="C181" s="73"/>
      <c r="D181" s="70"/>
      <c r="E181" s="70"/>
      <c r="F181" s="71"/>
      <c r="G181" s="72"/>
      <c r="H181" s="72"/>
      <c r="I181" s="391"/>
      <c r="J181" s="391"/>
      <c r="K181" s="71"/>
      <c r="L181" s="458"/>
      <c r="M181" s="458"/>
      <c r="N181" s="71"/>
      <c r="O181" s="437"/>
      <c r="P181" s="437"/>
      <c r="Q181" s="71"/>
    </row>
    <row r="182" spans="1:17">
      <c r="A182" s="59"/>
      <c r="B182" s="516"/>
      <c r="C182" s="73"/>
      <c r="D182" s="70"/>
      <c r="E182" s="70"/>
      <c r="F182" s="71"/>
      <c r="G182" s="72"/>
      <c r="H182" s="72"/>
      <c r="I182" s="391"/>
      <c r="J182" s="391"/>
      <c r="K182" s="71"/>
      <c r="L182" s="458"/>
      <c r="M182" s="458"/>
      <c r="N182" s="71"/>
      <c r="O182" s="437"/>
      <c r="P182" s="437"/>
      <c r="Q182" s="71"/>
    </row>
    <row r="183" spans="1:17">
      <c r="A183" s="59"/>
      <c r="B183" s="516"/>
      <c r="C183" s="73"/>
      <c r="D183" s="70"/>
      <c r="E183" s="70"/>
      <c r="F183" s="71"/>
      <c r="G183" s="72"/>
      <c r="H183" s="72"/>
      <c r="I183" s="391"/>
      <c r="J183" s="391"/>
      <c r="K183" s="71"/>
      <c r="L183" s="458"/>
      <c r="M183" s="458"/>
      <c r="N183" s="71"/>
      <c r="O183" s="437"/>
      <c r="P183" s="437"/>
      <c r="Q183" s="71"/>
    </row>
    <row r="184" spans="1:17">
      <c r="A184" s="59"/>
      <c r="B184" s="516"/>
      <c r="C184" s="73"/>
      <c r="D184" s="70"/>
      <c r="E184" s="70"/>
      <c r="F184" s="71"/>
      <c r="G184" s="72"/>
      <c r="H184" s="72"/>
      <c r="I184" s="391"/>
      <c r="J184" s="391"/>
      <c r="K184" s="71"/>
      <c r="L184" s="458"/>
      <c r="M184" s="458"/>
      <c r="N184" s="71"/>
      <c r="O184" s="437"/>
      <c r="P184" s="437"/>
      <c r="Q184" s="71"/>
    </row>
    <row r="185" spans="1:17">
      <c r="A185" s="59"/>
      <c r="B185" s="516"/>
      <c r="C185" s="73"/>
      <c r="D185" s="70"/>
      <c r="E185" s="70"/>
      <c r="F185" s="71"/>
      <c r="G185" s="72"/>
      <c r="H185" s="72"/>
      <c r="I185" s="391"/>
      <c r="J185" s="391"/>
      <c r="K185" s="71"/>
      <c r="L185" s="458"/>
      <c r="M185" s="458"/>
      <c r="N185" s="71"/>
      <c r="O185" s="437"/>
      <c r="P185" s="437"/>
      <c r="Q185" s="71"/>
    </row>
    <row r="186" spans="1:17">
      <c r="A186" s="59"/>
      <c r="B186" s="516"/>
      <c r="C186" s="73"/>
      <c r="D186" s="70"/>
      <c r="E186" s="70"/>
      <c r="F186" s="71"/>
      <c r="G186" s="72"/>
      <c r="H186" s="72"/>
      <c r="I186" s="391"/>
      <c r="J186" s="391"/>
      <c r="K186" s="71"/>
      <c r="L186" s="458"/>
      <c r="M186" s="458"/>
      <c r="N186" s="71"/>
      <c r="O186" s="437"/>
      <c r="P186" s="437"/>
      <c r="Q186" s="71"/>
    </row>
    <row r="187" spans="1:17">
      <c r="A187" s="59"/>
      <c r="B187" s="516"/>
      <c r="C187" s="73"/>
      <c r="D187" s="70"/>
      <c r="E187" s="70"/>
      <c r="F187" s="71"/>
      <c r="G187" s="72"/>
      <c r="H187" s="72"/>
      <c r="I187" s="391"/>
      <c r="J187" s="391"/>
      <c r="K187" s="71"/>
      <c r="L187" s="458"/>
      <c r="M187" s="458"/>
      <c r="N187" s="71"/>
      <c r="O187" s="437"/>
      <c r="P187" s="437"/>
      <c r="Q187" s="71"/>
    </row>
    <row r="188" spans="1:17">
      <c r="A188" s="59"/>
      <c r="B188" s="516"/>
      <c r="C188" s="73"/>
      <c r="D188" s="70"/>
      <c r="E188" s="70"/>
      <c r="F188" s="71"/>
      <c r="G188" s="72"/>
      <c r="H188" s="72"/>
      <c r="I188" s="391"/>
      <c r="J188" s="391"/>
      <c r="K188" s="71"/>
      <c r="L188" s="458"/>
      <c r="M188" s="458"/>
      <c r="N188" s="71"/>
      <c r="O188" s="437"/>
      <c r="P188" s="437"/>
      <c r="Q188" s="71"/>
    </row>
    <row r="189" spans="1:17">
      <c r="A189" s="59"/>
      <c r="B189" s="516"/>
      <c r="C189" s="73"/>
      <c r="D189" s="70"/>
      <c r="E189" s="70"/>
      <c r="F189" s="71"/>
      <c r="G189" s="72"/>
      <c r="H189" s="72"/>
      <c r="I189" s="391"/>
      <c r="J189" s="391"/>
      <c r="K189" s="71"/>
      <c r="L189" s="458"/>
      <c r="M189" s="458"/>
      <c r="N189" s="71"/>
      <c r="O189" s="437"/>
      <c r="P189" s="437"/>
      <c r="Q189" s="71"/>
    </row>
    <row r="190" spans="1:17">
      <c r="A190" s="59"/>
      <c r="B190" s="516"/>
      <c r="C190" s="73"/>
      <c r="D190" s="70"/>
      <c r="E190" s="70"/>
      <c r="F190" s="71"/>
      <c r="G190" s="72"/>
      <c r="H190" s="72"/>
      <c r="I190" s="391"/>
      <c r="J190" s="391"/>
      <c r="K190" s="71"/>
      <c r="L190" s="458"/>
      <c r="M190" s="458"/>
      <c r="N190" s="71"/>
      <c r="O190" s="437"/>
      <c r="P190" s="437"/>
      <c r="Q190" s="71"/>
    </row>
    <row r="191" spans="1:17">
      <c r="A191" s="59"/>
      <c r="B191" s="516"/>
      <c r="C191" s="73"/>
      <c r="D191" s="70"/>
      <c r="E191" s="70"/>
      <c r="F191" s="71"/>
      <c r="G191" s="72"/>
      <c r="H191" s="72"/>
      <c r="I191" s="391"/>
      <c r="J191" s="391"/>
      <c r="K191" s="71"/>
      <c r="L191" s="458"/>
      <c r="M191" s="458"/>
      <c r="N191" s="71"/>
      <c r="O191" s="437"/>
      <c r="P191" s="437"/>
      <c r="Q191" s="71"/>
    </row>
    <row r="192" spans="1:17">
      <c r="A192" s="59"/>
      <c r="B192" s="516"/>
      <c r="C192" s="73"/>
      <c r="D192" s="70"/>
      <c r="E192" s="70"/>
      <c r="F192" s="71"/>
      <c r="G192" s="72"/>
      <c r="H192" s="72"/>
      <c r="I192" s="391"/>
      <c r="J192" s="391"/>
      <c r="K192" s="71"/>
      <c r="L192" s="458"/>
      <c r="M192" s="458"/>
      <c r="N192" s="71"/>
      <c r="O192" s="437"/>
      <c r="P192" s="437"/>
      <c r="Q192" s="71"/>
    </row>
    <row r="193" spans="1:17">
      <c r="A193" s="59"/>
      <c r="B193" s="516"/>
      <c r="C193" s="73"/>
      <c r="D193" s="70"/>
      <c r="E193" s="70"/>
      <c r="F193" s="71"/>
      <c r="G193" s="72"/>
      <c r="H193" s="72"/>
      <c r="I193" s="391"/>
      <c r="J193" s="391"/>
      <c r="K193" s="71"/>
      <c r="L193" s="458"/>
      <c r="M193" s="458"/>
      <c r="N193" s="71"/>
      <c r="O193" s="437"/>
      <c r="P193" s="437"/>
      <c r="Q193" s="71"/>
    </row>
    <row r="194" spans="1:17">
      <c r="A194" s="59"/>
      <c r="B194" s="516"/>
      <c r="C194" s="143"/>
      <c r="D194" s="70"/>
      <c r="E194" s="70"/>
      <c r="F194" s="71"/>
      <c r="G194" s="72"/>
      <c r="H194" s="72"/>
      <c r="I194" s="391"/>
      <c r="J194" s="391"/>
      <c r="K194" s="71"/>
      <c r="L194" s="458"/>
      <c r="M194" s="458"/>
      <c r="N194" s="71"/>
      <c r="O194" s="437"/>
      <c r="P194" s="437"/>
      <c r="Q194" s="71"/>
    </row>
    <row r="195" spans="1:17">
      <c r="A195" s="59"/>
      <c r="B195" s="518"/>
      <c r="C195" s="73"/>
      <c r="D195" s="70"/>
      <c r="E195" s="70"/>
      <c r="F195" s="71"/>
      <c r="G195" s="72"/>
      <c r="H195" s="72"/>
      <c r="I195" s="391"/>
      <c r="J195" s="391"/>
      <c r="K195" s="71"/>
      <c r="L195" s="458"/>
      <c r="M195" s="458"/>
      <c r="N195" s="71"/>
      <c r="O195" s="437"/>
      <c r="P195" s="437"/>
      <c r="Q195" s="71"/>
    </row>
    <row r="196" spans="1:17">
      <c r="A196" s="59"/>
      <c r="B196" s="518"/>
      <c r="C196" s="73"/>
      <c r="D196" s="70"/>
      <c r="E196" s="70"/>
      <c r="F196" s="71"/>
      <c r="G196" s="72"/>
      <c r="H196" s="72"/>
      <c r="I196" s="391"/>
      <c r="J196" s="391"/>
      <c r="K196" s="71"/>
      <c r="L196" s="458"/>
      <c r="M196" s="458"/>
      <c r="N196" s="71"/>
      <c r="O196" s="437"/>
      <c r="P196" s="437"/>
      <c r="Q196" s="71"/>
    </row>
    <row r="197" spans="1:17">
      <c r="A197" s="59"/>
      <c r="B197" s="518"/>
      <c r="C197" s="74"/>
      <c r="D197" s="70"/>
      <c r="E197" s="70"/>
      <c r="F197" s="71"/>
      <c r="G197" s="72"/>
      <c r="H197" s="72"/>
      <c r="I197" s="391"/>
      <c r="J197" s="391"/>
      <c r="K197" s="71"/>
      <c r="L197" s="458"/>
      <c r="M197" s="458"/>
      <c r="N197" s="71"/>
      <c r="O197" s="437"/>
      <c r="P197" s="437"/>
      <c r="Q197" s="71"/>
    </row>
    <row r="198" spans="1:17">
      <c r="A198" s="59"/>
      <c r="B198" s="518"/>
      <c r="C198" s="74"/>
      <c r="D198" s="70"/>
      <c r="E198" s="70"/>
      <c r="F198" s="71"/>
      <c r="G198" s="72"/>
      <c r="H198" s="72"/>
      <c r="I198" s="391"/>
      <c r="J198" s="391"/>
      <c r="K198" s="71"/>
      <c r="L198" s="458"/>
      <c r="M198" s="458"/>
      <c r="N198" s="71"/>
      <c r="O198" s="437"/>
      <c r="P198" s="437"/>
      <c r="Q198" s="71"/>
    </row>
    <row r="199" spans="1:17">
      <c r="A199" s="59"/>
      <c r="B199" s="518"/>
      <c r="C199" s="74"/>
      <c r="D199" s="70"/>
      <c r="E199" s="70"/>
      <c r="F199" s="71"/>
      <c r="G199" s="72"/>
      <c r="H199" s="72"/>
      <c r="I199" s="391"/>
      <c r="J199" s="391"/>
      <c r="K199" s="71"/>
      <c r="L199" s="458"/>
      <c r="M199" s="458"/>
      <c r="N199" s="71"/>
      <c r="O199" s="437"/>
      <c r="P199" s="437"/>
      <c r="Q199" s="71"/>
    </row>
    <row r="200" spans="1:17">
      <c r="A200" s="59"/>
      <c r="B200" s="518"/>
      <c r="C200" s="74"/>
      <c r="D200" s="70"/>
      <c r="E200" s="70"/>
      <c r="F200" s="71"/>
      <c r="G200" s="72"/>
      <c r="H200" s="72"/>
      <c r="I200" s="391"/>
      <c r="J200" s="391"/>
      <c r="K200" s="71"/>
      <c r="L200" s="458"/>
      <c r="M200" s="458"/>
      <c r="N200" s="71"/>
      <c r="O200" s="437"/>
      <c r="P200" s="437"/>
      <c r="Q200" s="71"/>
    </row>
    <row r="201" spans="1:17">
      <c r="A201" s="59"/>
      <c r="B201" s="518"/>
      <c r="C201" s="74"/>
      <c r="D201" s="70"/>
      <c r="E201" s="70"/>
      <c r="F201" s="71"/>
      <c r="G201" s="72"/>
      <c r="H201" s="72"/>
      <c r="I201" s="391"/>
      <c r="J201" s="391"/>
      <c r="K201" s="71"/>
      <c r="L201" s="458"/>
      <c r="M201" s="458"/>
      <c r="N201" s="71"/>
      <c r="O201" s="437"/>
      <c r="P201" s="437"/>
      <c r="Q201" s="71"/>
    </row>
    <row r="202" spans="1:17">
      <c r="A202" s="59"/>
      <c r="B202" s="518"/>
      <c r="C202" s="74"/>
      <c r="D202" s="70"/>
      <c r="E202" s="70"/>
      <c r="F202" s="71"/>
      <c r="G202" s="72"/>
      <c r="H202" s="72"/>
      <c r="I202" s="391"/>
      <c r="J202" s="391"/>
      <c r="K202" s="71"/>
      <c r="L202" s="458"/>
      <c r="M202" s="458"/>
      <c r="N202" s="71"/>
      <c r="O202" s="437"/>
      <c r="P202" s="437"/>
      <c r="Q202" s="71"/>
    </row>
    <row r="203" spans="1:17">
      <c r="A203" s="59"/>
      <c r="B203" s="518"/>
      <c r="C203" s="74"/>
      <c r="D203" s="70"/>
      <c r="E203" s="70"/>
      <c r="F203" s="71"/>
      <c r="G203" s="72"/>
      <c r="H203" s="72"/>
      <c r="I203" s="391"/>
      <c r="J203" s="391"/>
      <c r="K203" s="71"/>
      <c r="L203" s="458"/>
      <c r="M203" s="458"/>
      <c r="N203" s="71"/>
      <c r="O203" s="437"/>
      <c r="P203" s="437"/>
      <c r="Q203" s="71"/>
    </row>
    <row r="204" spans="1:17">
      <c r="A204" s="59"/>
      <c r="B204" s="518"/>
      <c r="C204" s="74"/>
      <c r="D204" s="70"/>
      <c r="E204" s="70"/>
      <c r="F204" s="71"/>
      <c r="G204" s="72"/>
      <c r="H204" s="72"/>
      <c r="I204" s="391"/>
      <c r="J204" s="391"/>
      <c r="K204" s="71"/>
      <c r="L204" s="458"/>
      <c r="M204" s="458"/>
      <c r="N204" s="71"/>
      <c r="O204" s="437"/>
      <c r="P204" s="437"/>
      <c r="Q204" s="71"/>
    </row>
    <row r="205" spans="1:17">
      <c r="A205" s="59"/>
      <c r="B205" s="518"/>
      <c r="C205" s="74"/>
      <c r="D205" s="70"/>
      <c r="E205" s="70"/>
      <c r="F205" s="71"/>
      <c r="G205" s="72"/>
      <c r="H205" s="72"/>
      <c r="I205" s="391"/>
      <c r="J205" s="391"/>
      <c r="K205" s="71"/>
      <c r="L205" s="458"/>
      <c r="M205" s="458"/>
      <c r="N205" s="71"/>
      <c r="O205" s="437"/>
      <c r="P205" s="437"/>
      <c r="Q205" s="71"/>
    </row>
    <row r="206" spans="1:17">
      <c r="A206" s="59"/>
      <c r="B206" s="518"/>
      <c r="C206" s="74"/>
      <c r="D206" s="70"/>
      <c r="E206" s="70"/>
      <c r="F206" s="71"/>
      <c r="G206" s="72"/>
      <c r="H206" s="72"/>
      <c r="I206" s="391"/>
      <c r="J206" s="391"/>
      <c r="K206" s="71"/>
      <c r="L206" s="458"/>
      <c r="M206" s="458"/>
      <c r="N206" s="71"/>
      <c r="O206" s="437"/>
      <c r="P206" s="437"/>
      <c r="Q206" s="71"/>
    </row>
    <row r="207" spans="1:17">
      <c r="A207" s="59"/>
      <c r="B207" s="518"/>
      <c r="C207" s="74"/>
      <c r="D207" s="70"/>
      <c r="E207" s="70"/>
      <c r="F207" s="71"/>
      <c r="G207" s="72"/>
      <c r="H207" s="72"/>
      <c r="I207" s="391"/>
      <c r="J207" s="391"/>
      <c r="K207" s="71"/>
      <c r="L207" s="458"/>
      <c r="M207" s="458"/>
      <c r="N207" s="71"/>
      <c r="O207" s="437"/>
      <c r="P207" s="437"/>
      <c r="Q207" s="71"/>
    </row>
    <row r="208" spans="1:17">
      <c r="A208" s="59"/>
      <c r="B208" s="518"/>
      <c r="C208" s="73"/>
      <c r="D208" s="70"/>
      <c r="E208" s="70"/>
      <c r="F208" s="71"/>
      <c r="G208" s="72"/>
      <c r="H208" s="72"/>
      <c r="I208" s="391"/>
      <c r="J208" s="391"/>
      <c r="K208" s="71"/>
      <c r="L208" s="458"/>
      <c r="M208" s="458"/>
      <c r="N208" s="71"/>
      <c r="O208" s="437"/>
      <c r="P208" s="437"/>
      <c r="Q208" s="71"/>
    </row>
    <row r="209" spans="1:17">
      <c r="A209" s="59"/>
      <c r="B209" s="518"/>
      <c r="C209" s="66"/>
      <c r="D209" s="70"/>
      <c r="E209" s="70"/>
      <c r="F209" s="71"/>
      <c r="G209" s="72"/>
      <c r="H209" s="72"/>
      <c r="I209" s="391"/>
      <c r="J209" s="391"/>
      <c r="K209" s="71"/>
      <c r="L209" s="458"/>
      <c r="M209" s="458"/>
      <c r="N209" s="71"/>
      <c r="O209" s="437"/>
      <c r="P209" s="437"/>
      <c r="Q209" s="71"/>
    </row>
    <row r="210" spans="1:17">
      <c r="A210" s="59"/>
      <c r="B210" s="518"/>
      <c r="C210" s="66"/>
      <c r="D210" s="70"/>
      <c r="E210" s="70"/>
      <c r="F210" s="71"/>
      <c r="G210" s="72"/>
      <c r="H210" s="72"/>
      <c r="I210" s="391"/>
      <c r="J210" s="391"/>
      <c r="K210" s="71"/>
      <c r="L210" s="458"/>
      <c r="M210" s="458"/>
      <c r="N210" s="71"/>
      <c r="O210" s="437"/>
      <c r="P210" s="437"/>
      <c r="Q210" s="71"/>
    </row>
    <row r="211" spans="1:17">
      <c r="A211" s="59"/>
      <c r="B211" s="518"/>
      <c r="C211" s="66"/>
      <c r="D211" s="70"/>
      <c r="E211" s="70"/>
      <c r="F211" s="71"/>
      <c r="G211" s="72"/>
      <c r="H211" s="72"/>
      <c r="I211" s="391"/>
      <c r="J211" s="391"/>
      <c r="K211" s="71"/>
      <c r="L211" s="458"/>
      <c r="M211" s="458"/>
      <c r="N211" s="71"/>
      <c r="O211" s="437"/>
      <c r="P211" s="437"/>
      <c r="Q211" s="71"/>
    </row>
    <row r="212" spans="1:17">
      <c r="A212" s="59"/>
      <c r="B212" s="518"/>
      <c r="C212" s="66"/>
      <c r="D212" s="70"/>
      <c r="E212" s="70"/>
      <c r="F212" s="71"/>
      <c r="G212" s="72"/>
      <c r="H212" s="72"/>
      <c r="I212" s="391"/>
      <c r="J212" s="391"/>
      <c r="K212" s="71"/>
      <c r="L212" s="458"/>
      <c r="M212" s="458"/>
      <c r="N212" s="71"/>
      <c r="O212" s="437"/>
      <c r="P212" s="437"/>
      <c r="Q212" s="71"/>
    </row>
    <row r="213" spans="1:17">
      <c r="A213" s="59"/>
      <c r="B213" s="516"/>
      <c r="C213" s="74"/>
      <c r="D213" s="70"/>
      <c r="E213" s="70"/>
      <c r="F213" s="71"/>
      <c r="G213" s="72"/>
      <c r="H213" s="72"/>
      <c r="I213" s="391"/>
      <c r="J213" s="391"/>
      <c r="K213" s="71"/>
      <c r="L213" s="458"/>
      <c r="M213" s="458"/>
      <c r="N213" s="71"/>
      <c r="O213" s="437"/>
      <c r="P213" s="437"/>
      <c r="Q213" s="71"/>
    </row>
    <row r="214" spans="1:17">
      <c r="A214" s="59"/>
      <c r="B214" s="516"/>
      <c r="C214" s="74"/>
      <c r="D214" s="70"/>
      <c r="E214" s="70"/>
      <c r="F214" s="71"/>
      <c r="G214" s="72"/>
      <c r="H214" s="72"/>
      <c r="I214" s="391"/>
      <c r="J214" s="391"/>
      <c r="K214" s="71"/>
      <c r="L214" s="458"/>
      <c r="M214" s="458"/>
      <c r="N214" s="71"/>
      <c r="O214" s="437"/>
      <c r="P214" s="437"/>
      <c r="Q214" s="71"/>
    </row>
    <row r="215" spans="1:17">
      <c r="A215" s="59"/>
      <c r="B215" s="516"/>
      <c r="C215" s="74"/>
      <c r="D215" s="70"/>
      <c r="E215" s="70"/>
      <c r="F215" s="71"/>
      <c r="G215" s="72"/>
      <c r="H215" s="72"/>
      <c r="I215" s="391"/>
      <c r="J215" s="391"/>
      <c r="K215" s="71"/>
      <c r="L215" s="458"/>
      <c r="M215" s="458"/>
      <c r="N215" s="71"/>
      <c r="O215" s="437"/>
      <c r="P215" s="437"/>
      <c r="Q215" s="71"/>
    </row>
    <row r="216" spans="1:17">
      <c r="A216" s="59"/>
      <c r="B216" s="516"/>
      <c r="C216" s="74"/>
      <c r="D216" s="70"/>
      <c r="E216" s="70"/>
      <c r="F216" s="71"/>
      <c r="G216" s="72"/>
      <c r="H216" s="72"/>
      <c r="I216" s="391"/>
      <c r="J216" s="391"/>
      <c r="K216" s="71"/>
      <c r="L216" s="458"/>
      <c r="M216" s="458"/>
      <c r="N216" s="71"/>
      <c r="O216" s="437"/>
      <c r="P216" s="437"/>
      <c r="Q216" s="71"/>
    </row>
    <row r="217" spans="1:17">
      <c r="A217" s="59"/>
      <c r="B217" s="516"/>
      <c r="C217" s="74"/>
      <c r="D217" s="70"/>
      <c r="E217" s="70"/>
      <c r="F217" s="71"/>
      <c r="G217" s="72"/>
      <c r="H217" s="72"/>
      <c r="I217" s="391"/>
      <c r="J217" s="391"/>
      <c r="K217" s="71"/>
      <c r="L217" s="458"/>
      <c r="M217" s="458"/>
      <c r="N217" s="71"/>
      <c r="O217" s="437"/>
      <c r="P217" s="437"/>
      <c r="Q217" s="71"/>
    </row>
    <row r="218" spans="1:17">
      <c r="A218" s="59"/>
      <c r="B218" s="516"/>
      <c r="C218" s="143"/>
      <c r="D218" s="75"/>
      <c r="E218" s="75"/>
      <c r="F218" s="371"/>
      <c r="G218" s="77"/>
      <c r="H218" s="77"/>
      <c r="I218" s="392"/>
      <c r="J218" s="392"/>
      <c r="K218" s="371"/>
      <c r="L218" s="459"/>
      <c r="M218" s="459"/>
      <c r="N218" s="371"/>
      <c r="O218" s="438"/>
      <c r="P218" s="438"/>
      <c r="Q218" s="371"/>
    </row>
    <row r="219" spans="1:17">
      <c r="A219" s="59"/>
      <c r="B219" s="516"/>
      <c r="C219" s="143"/>
      <c r="D219" s="75"/>
      <c r="E219" s="75"/>
      <c r="F219" s="371"/>
      <c r="G219" s="77"/>
      <c r="H219" s="77"/>
      <c r="I219" s="392"/>
      <c r="J219" s="392"/>
      <c r="K219" s="371"/>
      <c r="L219" s="459"/>
      <c r="M219" s="459"/>
      <c r="N219" s="371"/>
      <c r="O219" s="438"/>
      <c r="P219" s="438"/>
      <c r="Q219" s="371"/>
    </row>
    <row r="220" spans="1:17">
      <c r="A220" s="59"/>
      <c r="B220" s="516"/>
      <c r="C220" s="143"/>
      <c r="D220" s="75"/>
      <c r="E220" s="75"/>
      <c r="F220" s="371"/>
      <c r="G220" s="77"/>
      <c r="H220" s="77"/>
      <c r="I220" s="392"/>
      <c r="J220" s="392"/>
      <c r="K220" s="371"/>
      <c r="L220" s="459"/>
      <c r="M220" s="459"/>
      <c r="N220" s="371"/>
      <c r="O220" s="438"/>
      <c r="P220" s="438"/>
      <c r="Q220" s="371"/>
    </row>
    <row r="221" spans="1:17">
      <c r="A221" s="59"/>
      <c r="B221" s="516"/>
      <c r="C221" s="143"/>
      <c r="D221" s="75"/>
      <c r="E221" s="75"/>
      <c r="F221" s="371"/>
      <c r="G221" s="77"/>
      <c r="H221" s="77"/>
      <c r="I221" s="392"/>
      <c r="J221" s="392"/>
      <c r="K221" s="371"/>
      <c r="L221" s="459"/>
      <c r="M221" s="459"/>
      <c r="N221" s="371"/>
      <c r="O221" s="438"/>
      <c r="P221" s="438"/>
      <c r="Q221" s="371"/>
    </row>
    <row r="222" spans="1:17">
      <c r="A222" s="59"/>
      <c r="B222" s="516"/>
      <c r="C222" s="143"/>
      <c r="D222" s="75"/>
      <c r="E222" s="75"/>
      <c r="F222" s="371"/>
      <c r="G222" s="77"/>
      <c r="H222" s="77"/>
      <c r="I222" s="392"/>
      <c r="J222" s="392"/>
      <c r="K222" s="371"/>
      <c r="L222" s="459"/>
      <c r="M222" s="459"/>
      <c r="N222" s="371"/>
      <c r="O222" s="438"/>
      <c r="P222" s="438"/>
      <c r="Q222" s="371"/>
    </row>
    <row r="223" spans="1:17">
      <c r="A223" s="59"/>
      <c r="B223" s="516"/>
      <c r="C223" s="143"/>
      <c r="D223" s="75"/>
      <c r="E223" s="75"/>
      <c r="F223" s="371"/>
      <c r="G223" s="77"/>
      <c r="H223" s="77"/>
      <c r="I223" s="392"/>
      <c r="J223" s="392"/>
      <c r="K223" s="371"/>
      <c r="L223" s="459"/>
      <c r="M223" s="459"/>
      <c r="N223" s="371"/>
      <c r="O223" s="438"/>
      <c r="P223" s="438"/>
      <c r="Q223" s="371"/>
    </row>
    <row r="224" spans="1:17">
      <c r="A224" s="59"/>
      <c r="B224" s="516"/>
      <c r="C224" s="143"/>
      <c r="D224" s="75"/>
      <c r="E224" s="75"/>
      <c r="F224" s="371"/>
      <c r="G224" s="77"/>
      <c r="H224" s="77"/>
      <c r="I224" s="392"/>
      <c r="J224" s="392"/>
      <c r="K224" s="371"/>
      <c r="L224" s="459"/>
      <c r="M224" s="459"/>
      <c r="N224" s="371"/>
      <c r="O224" s="438"/>
      <c r="P224" s="438"/>
      <c r="Q224" s="371"/>
    </row>
    <row r="225" spans="1:17">
      <c r="A225" s="59"/>
      <c r="B225" s="516"/>
      <c r="C225" s="143"/>
      <c r="D225" s="75"/>
      <c r="E225" s="75"/>
      <c r="F225" s="371"/>
      <c r="G225" s="77"/>
      <c r="H225" s="77"/>
      <c r="I225" s="392"/>
      <c r="J225" s="392"/>
      <c r="K225" s="371"/>
      <c r="L225" s="459"/>
      <c r="M225" s="459"/>
      <c r="N225" s="371"/>
      <c r="O225" s="438"/>
      <c r="P225" s="438"/>
      <c r="Q225" s="371"/>
    </row>
    <row r="226" spans="1:17">
      <c r="A226" s="59"/>
      <c r="B226" s="516"/>
      <c r="C226" s="143"/>
      <c r="D226" s="75"/>
      <c r="E226" s="75"/>
      <c r="F226" s="371"/>
      <c r="G226" s="77"/>
      <c r="H226" s="77"/>
      <c r="I226" s="392"/>
      <c r="J226" s="392"/>
      <c r="K226" s="371"/>
      <c r="L226" s="459"/>
      <c r="M226" s="459"/>
      <c r="N226" s="371"/>
      <c r="O226" s="438"/>
      <c r="P226" s="438"/>
      <c r="Q226" s="371"/>
    </row>
    <row r="227" spans="1:17">
      <c r="A227" s="59"/>
      <c r="B227" s="516"/>
      <c r="C227" s="143"/>
      <c r="D227" s="75"/>
      <c r="E227" s="75"/>
      <c r="F227" s="371"/>
      <c r="G227" s="77"/>
      <c r="H227" s="77"/>
      <c r="I227" s="392"/>
      <c r="J227" s="392"/>
      <c r="K227" s="371"/>
      <c r="L227" s="459"/>
      <c r="M227" s="459"/>
      <c r="N227" s="371"/>
      <c r="O227" s="438"/>
      <c r="P227" s="438"/>
      <c r="Q227" s="371"/>
    </row>
    <row r="228" spans="1:17">
      <c r="A228" s="59"/>
      <c r="B228" s="516"/>
      <c r="C228" s="143"/>
      <c r="D228" s="75"/>
      <c r="E228" s="75"/>
      <c r="F228" s="371"/>
      <c r="G228" s="77"/>
      <c r="H228" s="77"/>
      <c r="I228" s="392"/>
      <c r="J228" s="392"/>
      <c r="K228" s="371"/>
      <c r="L228" s="459"/>
      <c r="M228" s="459"/>
      <c r="N228" s="371"/>
      <c r="O228" s="438"/>
      <c r="P228" s="438"/>
      <c r="Q228" s="371"/>
    </row>
    <row r="229" spans="1:17">
      <c r="A229" s="59"/>
      <c r="B229" s="516"/>
      <c r="C229" s="143"/>
      <c r="D229" s="75"/>
      <c r="E229" s="75"/>
      <c r="F229" s="371"/>
      <c r="G229" s="77"/>
      <c r="H229" s="77"/>
      <c r="I229" s="392"/>
      <c r="J229" s="392"/>
      <c r="K229" s="371"/>
      <c r="L229" s="459"/>
      <c r="M229" s="459"/>
      <c r="N229" s="371"/>
      <c r="O229" s="438"/>
      <c r="P229" s="438"/>
      <c r="Q229" s="371"/>
    </row>
    <row r="230" spans="1:17">
      <c r="A230" s="59"/>
      <c r="B230" s="516"/>
      <c r="C230" s="143"/>
      <c r="D230" s="75"/>
      <c r="E230" s="75"/>
      <c r="F230" s="371"/>
      <c r="G230" s="77"/>
      <c r="H230" s="77"/>
      <c r="I230" s="392"/>
      <c r="J230" s="392"/>
      <c r="K230" s="371"/>
      <c r="L230" s="459"/>
      <c r="M230" s="459"/>
      <c r="N230" s="371"/>
      <c r="O230" s="438"/>
      <c r="P230" s="438"/>
      <c r="Q230" s="371"/>
    </row>
    <row r="231" spans="1:17">
      <c r="A231" s="59"/>
      <c r="B231" s="516"/>
      <c r="C231" s="143"/>
      <c r="D231" s="75"/>
      <c r="E231" s="75"/>
      <c r="F231" s="371"/>
      <c r="G231" s="77"/>
      <c r="H231" s="77"/>
      <c r="I231" s="392"/>
      <c r="J231" s="392"/>
      <c r="K231" s="371"/>
      <c r="L231" s="459"/>
      <c r="M231" s="459"/>
      <c r="N231" s="371"/>
      <c r="O231" s="438"/>
      <c r="P231" s="438"/>
      <c r="Q231" s="371"/>
    </row>
    <row r="232" spans="1:17">
      <c r="A232" s="59"/>
      <c r="B232" s="516"/>
      <c r="C232" s="143"/>
      <c r="D232" s="75"/>
      <c r="E232" s="75"/>
      <c r="F232" s="371"/>
      <c r="G232" s="77"/>
      <c r="H232" s="77"/>
      <c r="I232" s="392"/>
      <c r="J232" s="392"/>
      <c r="K232" s="371"/>
      <c r="L232" s="459"/>
      <c r="M232" s="459"/>
      <c r="N232" s="371"/>
      <c r="O232" s="438"/>
      <c r="P232" s="438"/>
      <c r="Q232" s="371"/>
    </row>
    <row r="233" spans="1:17">
      <c r="A233" s="59"/>
      <c r="B233" s="516"/>
      <c r="C233" s="143"/>
      <c r="D233" s="75"/>
      <c r="E233" s="75"/>
      <c r="F233" s="371"/>
      <c r="G233" s="77"/>
      <c r="H233" s="77"/>
      <c r="I233" s="392"/>
      <c r="J233" s="392"/>
      <c r="K233" s="371"/>
      <c r="L233" s="459"/>
      <c r="M233" s="459"/>
      <c r="N233" s="371"/>
      <c r="O233" s="438"/>
      <c r="P233" s="438"/>
      <c r="Q233" s="371"/>
    </row>
    <row r="234" spans="1:17">
      <c r="A234" s="59"/>
      <c r="B234" s="516"/>
      <c r="C234" s="143"/>
      <c r="D234" s="75"/>
      <c r="E234" s="75"/>
      <c r="F234" s="371"/>
      <c r="G234" s="77"/>
      <c r="H234" s="77"/>
      <c r="I234" s="392"/>
      <c r="J234" s="392"/>
      <c r="K234" s="371"/>
      <c r="L234" s="459"/>
      <c r="M234" s="459"/>
      <c r="N234" s="371"/>
      <c r="O234" s="438"/>
      <c r="P234" s="438"/>
      <c r="Q234" s="371"/>
    </row>
    <row r="235" spans="1:17">
      <c r="A235" s="59"/>
      <c r="B235" s="516"/>
      <c r="C235" s="143"/>
      <c r="D235" s="75"/>
      <c r="E235" s="75"/>
      <c r="F235" s="371"/>
      <c r="G235" s="77"/>
      <c r="H235" s="77"/>
      <c r="I235" s="392"/>
      <c r="J235" s="392"/>
      <c r="K235" s="371"/>
      <c r="L235" s="459"/>
      <c r="M235" s="459"/>
      <c r="N235" s="371"/>
      <c r="O235" s="438"/>
      <c r="P235" s="438"/>
      <c r="Q235" s="371"/>
    </row>
    <row r="236" spans="1:17">
      <c r="A236" s="59"/>
      <c r="B236" s="516"/>
      <c r="C236" s="143"/>
      <c r="D236" s="75"/>
      <c r="E236" s="75"/>
      <c r="F236" s="371"/>
      <c r="G236" s="77"/>
      <c r="H236" s="77"/>
      <c r="I236" s="392"/>
      <c r="J236" s="392"/>
      <c r="K236" s="371"/>
      <c r="L236" s="459"/>
      <c r="M236" s="459"/>
      <c r="N236" s="371"/>
      <c r="O236" s="438"/>
      <c r="P236" s="438"/>
      <c r="Q236" s="371"/>
    </row>
    <row r="237" spans="1:17">
      <c r="A237" s="59"/>
      <c r="B237" s="516"/>
      <c r="C237" s="143"/>
      <c r="D237" s="75"/>
      <c r="E237" s="75"/>
      <c r="F237" s="371"/>
      <c r="G237" s="77"/>
      <c r="H237" s="77"/>
      <c r="I237" s="392"/>
      <c r="J237" s="392"/>
      <c r="K237" s="371"/>
      <c r="L237" s="459"/>
      <c r="M237" s="459"/>
      <c r="N237" s="371"/>
      <c r="O237" s="438"/>
      <c r="P237" s="438"/>
      <c r="Q237" s="371"/>
    </row>
    <row r="238" spans="1:17">
      <c r="A238" s="59"/>
      <c r="B238" s="516"/>
      <c r="C238" s="143"/>
      <c r="D238" s="75"/>
      <c r="E238" s="75"/>
      <c r="F238" s="371"/>
      <c r="G238" s="77"/>
      <c r="H238" s="77"/>
      <c r="I238" s="392"/>
      <c r="J238" s="392"/>
      <c r="K238" s="371"/>
      <c r="L238" s="459"/>
      <c r="M238" s="459"/>
      <c r="N238" s="371"/>
      <c r="O238" s="438"/>
      <c r="P238" s="438"/>
      <c r="Q238" s="371"/>
    </row>
    <row r="239" spans="1:17">
      <c r="A239" s="59"/>
      <c r="B239" s="516"/>
      <c r="C239" s="143"/>
      <c r="D239" s="75"/>
      <c r="E239" s="75"/>
      <c r="F239" s="371"/>
      <c r="G239" s="77"/>
      <c r="H239" s="77"/>
      <c r="I239" s="392"/>
      <c r="J239" s="392"/>
      <c r="K239" s="371"/>
      <c r="L239" s="459"/>
      <c r="M239" s="459"/>
      <c r="N239" s="371"/>
      <c r="O239" s="438"/>
      <c r="P239" s="438"/>
      <c r="Q239" s="371"/>
    </row>
    <row r="240" spans="1:17">
      <c r="A240" s="59"/>
      <c r="B240" s="516"/>
      <c r="C240" s="143"/>
      <c r="D240" s="75"/>
      <c r="E240" s="75"/>
      <c r="F240" s="371"/>
      <c r="G240" s="77"/>
      <c r="H240" s="77"/>
      <c r="I240" s="392"/>
      <c r="J240" s="392"/>
      <c r="K240" s="371"/>
      <c r="L240" s="459"/>
      <c r="M240" s="459"/>
      <c r="N240" s="371"/>
      <c r="O240" s="438"/>
      <c r="P240" s="438"/>
      <c r="Q240" s="371"/>
    </row>
    <row r="241" spans="1:17">
      <c r="A241" s="59"/>
      <c r="B241" s="516"/>
      <c r="C241" s="143"/>
      <c r="D241" s="75"/>
      <c r="E241" s="75"/>
      <c r="F241" s="371"/>
      <c r="G241" s="77"/>
      <c r="H241" s="77"/>
      <c r="I241" s="392"/>
      <c r="J241" s="392"/>
      <c r="K241" s="371"/>
      <c r="L241" s="459"/>
      <c r="M241" s="459"/>
      <c r="N241" s="371"/>
      <c r="O241" s="438"/>
      <c r="P241" s="438"/>
      <c r="Q241" s="371"/>
    </row>
    <row r="242" spans="1:17">
      <c r="A242" s="59"/>
      <c r="B242" s="516"/>
      <c r="C242" s="143"/>
      <c r="D242" s="75"/>
      <c r="E242" s="75"/>
      <c r="F242" s="371"/>
      <c r="G242" s="77"/>
      <c r="H242" s="77"/>
      <c r="I242" s="392"/>
      <c r="J242" s="392"/>
      <c r="K242" s="371"/>
      <c r="L242" s="459"/>
      <c r="M242" s="459"/>
      <c r="N242" s="371"/>
      <c r="O242" s="438"/>
      <c r="P242" s="438"/>
      <c r="Q242" s="371"/>
    </row>
    <row r="243" spans="1:17">
      <c r="A243" s="59"/>
      <c r="B243" s="516"/>
      <c r="C243" s="143"/>
      <c r="D243" s="75"/>
      <c r="E243" s="75"/>
      <c r="F243" s="371"/>
      <c r="G243" s="77"/>
      <c r="H243" s="77"/>
      <c r="I243" s="392"/>
      <c r="J243" s="392"/>
      <c r="K243" s="371"/>
      <c r="L243" s="459"/>
      <c r="M243" s="459"/>
      <c r="N243" s="371"/>
      <c r="O243" s="438"/>
      <c r="P243" s="438"/>
      <c r="Q243" s="371"/>
    </row>
    <row r="244" spans="1:17">
      <c r="A244" s="59"/>
      <c r="B244" s="516"/>
      <c r="C244" s="143"/>
      <c r="D244" s="75"/>
      <c r="E244" s="75"/>
      <c r="F244" s="371"/>
      <c r="G244" s="77"/>
      <c r="H244" s="77"/>
      <c r="I244" s="392"/>
      <c r="J244" s="392"/>
      <c r="K244" s="371"/>
      <c r="L244" s="459"/>
      <c r="M244" s="459"/>
      <c r="N244" s="371"/>
      <c r="O244" s="438"/>
      <c r="P244" s="438"/>
      <c r="Q244" s="371"/>
    </row>
    <row r="245" spans="1:17">
      <c r="A245" s="59"/>
      <c r="B245" s="516"/>
      <c r="C245" s="143"/>
      <c r="D245" s="75"/>
      <c r="E245" s="75"/>
      <c r="F245" s="371"/>
      <c r="G245" s="77"/>
      <c r="H245" s="77"/>
      <c r="I245" s="392"/>
      <c r="J245" s="392"/>
      <c r="K245" s="371"/>
      <c r="L245" s="459"/>
      <c r="M245" s="459"/>
      <c r="N245" s="371"/>
      <c r="O245" s="438"/>
      <c r="P245" s="438"/>
      <c r="Q245" s="371"/>
    </row>
    <row r="246" spans="1:17">
      <c r="A246" s="59"/>
      <c r="B246" s="516"/>
      <c r="C246" s="143"/>
      <c r="D246" s="75"/>
      <c r="E246" s="75"/>
      <c r="F246" s="371"/>
      <c r="G246" s="77"/>
      <c r="H246" s="77"/>
      <c r="I246" s="392"/>
      <c r="J246" s="392"/>
      <c r="K246" s="371"/>
      <c r="L246" s="459"/>
      <c r="M246" s="459"/>
      <c r="N246" s="371"/>
      <c r="O246" s="438"/>
      <c r="P246" s="438"/>
      <c r="Q246" s="371"/>
    </row>
    <row r="247" spans="1:17">
      <c r="A247" s="59"/>
      <c r="B247" s="516"/>
      <c r="C247" s="143"/>
      <c r="D247" s="75"/>
      <c r="E247" s="75"/>
      <c r="F247" s="371"/>
      <c r="G247" s="77"/>
      <c r="H247" s="77"/>
      <c r="I247" s="392"/>
      <c r="J247" s="392"/>
      <c r="K247" s="371"/>
      <c r="L247" s="459"/>
      <c r="M247" s="459"/>
      <c r="N247" s="371"/>
      <c r="O247" s="438"/>
      <c r="P247" s="438"/>
      <c r="Q247" s="371"/>
    </row>
    <row r="248" spans="1:17">
      <c r="A248" s="59"/>
      <c r="B248" s="516"/>
      <c r="C248" s="143"/>
      <c r="D248" s="75"/>
      <c r="E248" s="75"/>
      <c r="F248" s="371"/>
      <c r="G248" s="77"/>
      <c r="H248" s="77"/>
      <c r="I248" s="392"/>
      <c r="J248" s="392"/>
      <c r="K248" s="371"/>
      <c r="L248" s="459"/>
      <c r="M248" s="459"/>
      <c r="N248" s="371"/>
      <c r="O248" s="438"/>
      <c r="P248" s="438"/>
      <c r="Q248" s="371"/>
    </row>
    <row r="249" spans="1:17">
      <c r="A249" s="59"/>
      <c r="B249" s="516"/>
      <c r="C249" s="143"/>
      <c r="D249" s="75"/>
      <c r="E249" s="75"/>
      <c r="F249" s="371"/>
      <c r="G249" s="77"/>
      <c r="H249" s="77"/>
      <c r="I249" s="392"/>
      <c r="J249" s="392"/>
      <c r="K249" s="371"/>
      <c r="L249" s="459"/>
      <c r="M249" s="459"/>
      <c r="N249" s="371"/>
      <c r="O249" s="438"/>
      <c r="P249" s="438"/>
      <c r="Q249" s="371"/>
    </row>
    <row r="250" spans="1:17">
      <c r="A250" s="59"/>
      <c r="B250" s="516"/>
      <c r="C250" s="143"/>
      <c r="D250" s="75"/>
      <c r="E250" s="75"/>
      <c r="F250" s="371"/>
      <c r="G250" s="77"/>
      <c r="H250" s="77"/>
      <c r="I250" s="392"/>
      <c r="J250" s="392"/>
      <c r="K250" s="371"/>
      <c r="L250" s="459"/>
      <c r="M250" s="459"/>
      <c r="N250" s="371"/>
      <c r="O250" s="438"/>
      <c r="P250" s="438"/>
      <c r="Q250" s="371"/>
    </row>
    <row r="251" spans="1:17">
      <c r="A251" s="59"/>
      <c r="B251" s="516"/>
      <c r="C251" s="143"/>
      <c r="D251" s="75"/>
      <c r="E251" s="75"/>
      <c r="F251" s="371"/>
      <c r="G251" s="77"/>
      <c r="H251" s="77"/>
      <c r="I251" s="392"/>
      <c r="J251" s="392"/>
      <c r="K251" s="371"/>
      <c r="L251" s="459"/>
      <c r="M251" s="459"/>
      <c r="N251" s="371"/>
      <c r="O251" s="438"/>
      <c r="P251" s="438"/>
      <c r="Q251" s="371"/>
    </row>
    <row r="252" spans="1:17">
      <c r="A252" s="59"/>
      <c r="B252" s="516"/>
      <c r="C252" s="143"/>
      <c r="D252" s="75"/>
      <c r="E252" s="75"/>
      <c r="F252" s="371"/>
      <c r="G252" s="77"/>
      <c r="H252" s="77"/>
      <c r="I252" s="392"/>
      <c r="J252" s="392"/>
      <c r="K252" s="371"/>
      <c r="L252" s="459"/>
      <c r="M252" s="459"/>
      <c r="N252" s="371"/>
      <c r="O252" s="438"/>
      <c r="P252" s="438"/>
      <c r="Q252" s="371"/>
    </row>
    <row r="253" spans="1:17">
      <c r="A253" s="59"/>
      <c r="B253" s="516"/>
      <c r="C253" s="143"/>
      <c r="D253" s="75"/>
      <c r="E253" s="75"/>
      <c r="F253" s="371"/>
      <c r="G253" s="77"/>
      <c r="H253" s="77"/>
      <c r="I253" s="392"/>
      <c r="J253" s="392"/>
      <c r="K253" s="371"/>
      <c r="L253" s="459"/>
      <c r="M253" s="459"/>
      <c r="N253" s="371"/>
      <c r="O253" s="438"/>
      <c r="P253" s="438"/>
      <c r="Q253" s="371"/>
    </row>
    <row r="254" spans="1:17">
      <c r="A254" s="59"/>
      <c r="B254" s="516"/>
      <c r="C254" s="143"/>
      <c r="D254" s="75"/>
      <c r="E254" s="75"/>
      <c r="F254" s="371"/>
      <c r="G254" s="77"/>
      <c r="H254" s="77"/>
      <c r="I254" s="392"/>
      <c r="J254" s="392"/>
      <c r="K254" s="371"/>
      <c r="L254" s="459"/>
      <c r="M254" s="459"/>
      <c r="N254" s="371"/>
      <c r="O254" s="438"/>
      <c r="P254" s="438"/>
      <c r="Q254" s="371"/>
    </row>
    <row r="255" spans="1:17">
      <c r="A255" s="59"/>
      <c r="B255" s="516"/>
      <c r="C255" s="143"/>
      <c r="D255" s="75"/>
      <c r="E255" s="75"/>
      <c r="F255" s="371"/>
      <c r="G255" s="77"/>
      <c r="H255" s="77"/>
      <c r="I255" s="392"/>
      <c r="J255" s="392"/>
      <c r="K255" s="371"/>
      <c r="L255" s="459"/>
      <c r="M255" s="459"/>
      <c r="N255" s="371"/>
      <c r="O255" s="438"/>
      <c r="P255" s="438"/>
      <c r="Q255" s="371"/>
    </row>
    <row r="256" spans="1:17">
      <c r="A256" s="59"/>
      <c r="B256" s="516"/>
      <c r="C256" s="143"/>
      <c r="D256" s="75"/>
      <c r="E256" s="75"/>
      <c r="F256" s="371"/>
      <c r="G256" s="77"/>
      <c r="H256" s="77"/>
      <c r="I256" s="392"/>
      <c r="J256" s="392"/>
      <c r="K256" s="371"/>
      <c r="L256" s="459"/>
      <c r="M256" s="459"/>
      <c r="N256" s="371"/>
      <c r="O256" s="438"/>
      <c r="P256" s="438"/>
      <c r="Q256" s="371"/>
    </row>
    <row r="257" spans="1:17">
      <c r="A257" s="59"/>
      <c r="B257" s="516"/>
      <c r="C257" s="143"/>
      <c r="D257" s="75"/>
      <c r="E257" s="75"/>
      <c r="F257" s="371"/>
      <c r="G257" s="77"/>
      <c r="H257" s="77"/>
      <c r="I257" s="392"/>
      <c r="J257" s="392"/>
      <c r="K257" s="371"/>
      <c r="L257" s="459"/>
      <c r="M257" s="459"/>
      <c r="N257" s="371"/>
      <c r="O257" s="438"/>
      <c r="P257" s="438"/>
      <c r="Q257" s="371"/>
    </row>
    <row r="258" spans="1:17">
      <c r="A258" s="59"/>
      <c r="B258" s="516"/>
      <c r="C258" s="143"/>
      <c r="D258" s="75"/>
      <c r="E258" s="75"/>
      <c r="F258" s="371"/>
      <c r="G258" s="77"/>
      <c r="H258" s="77"/>
      <c r="I258" s="392"/>
      <c r="J258" s="392"/>
      <c r="K258" s="371"/>
      <c r="L258" s="459"/>
      <c r="M258" s="459"/>
      <c r="N258" s="371"/>
      <c r="O258" s="438"/>
      <c r="P258" s="438"/>
      <c r="Q258" s="371"/>
    </row>
    <row r="259" spans="1:17">
      <c r="A259" s="59"/>
      <c r="B259" s="516"/>
      <c r="C259" s="143"/>
      <c r="D259" s="75"/>
      <c r="E259" s="75"/>
      <c r="F259" s="371"/>
      <c r="G259" s="77"/>
      <c r="H259" s="77"/>
      <c r="I259" s="392"/>
      <c r="J259" s="392"/>
      <c r="K259" s="371"/>
      <c r="L259" s="459"/>
      <c r="M259" s="459"/>
      <c r="N259" s="371"/>
      <c r="O259" s="438"/>
      <c r="P259" s="438"/>
      <c r="Q259" s="371"/>
    </row>
    <row r="260" spans="1:17">
      <c r="A260" s="59"/>
      <c r="B260" s="516"/>
      <c r="C260" s="143"/>
      <c r="D260" s="75"/>
      <c r="E260" s="75"/>
      <c r="F260" s="371"/>
      <c r="G260" s="77"/>
      <c r="H260" s="77"/>
      <c r="I260" s="392"/>
      <c r="J260" s="392"/>
      <c r="K260" s="371"/>
      <c r="L260" s="459"/>
      <c r="M260" s="459"/>
      <c r="N260" s="371"/>
      <c r="O260" s="438"/>
      <c r="P260" s="438"/>
      <c r="Q260" s="371"/>
    </row>
    <row r="261" spans="1:17">
      <c r="A261" s="59"/>
      <c r="B261" s="516"/>
      <c r="C261" s="143"/>
      <c r="D261" s="75"/>
      <c r="E261" s="75"/>
      <c r="F261" s="371"/>
      <c r="G261" s="77"/>
      <c r="H261" s="77"/>
      <c r="I261" s="392"/>
      <c r="J261" s="392"/>
      <c r="K261" s="371"/>
      <c r="L261" s="459"/>
      <c r="M261" s="459"/>
      <c r="N261" s="371"/>
      <c r="O261" s="438"/>
      <c r="P261" s="438"/>
      <c r="Q261" s="371"/>
    </row>
    <row r="262" spans="1:17">
      <c r="A262" s="59"/>
      <c r="B262" s="516"/>
      <c r="C262" s="143"/>
      <c r="D262" s="75"/>
      <c r="E262" s="75"/>
      <c r="F262" s="371"/>
      <c r="G262" s="77"/>
      <c r="H262" s="77"/>
      <c r="I262" s="392"/>
      <c r="J262" s="392"/>
      <c r="K262" s="371"/>
      <c r="L262" s="459"/>
      <c r="M262" s="459"/>
      <c r="N262" s="371"/>
      <c r="O262" s="438"/>
      <c r="P262" s="438"/>
      <c r="Q262" s="371"/>
    </row>
    <row r="263" spans="1:17">
      <c r="A263" s="59"/>
      <c r="B263" s="516"/>
      <c r="C263" s="143"/>
      <c r="D263" s="75"/>
      <c r="E263" s="75"/>
      <c r="F263" s="371"/>
      <c r="G263" s="77"/>
      <c r="H263" s="77"/>
      <c r="I263" s="392"/>
      <c r="J263" s="392"/>
      <c r="K263" s="371"/>
      <c r="L263" s="459"/>
      <c r="M263" s="459"/>
      <c r="N263" s="371"/>
      <c r="O263" s="438"/>
      <c r="P263" s="438"/>
      <c r="Q263" s="371"/>
    </row>
    <row r="264" spans="1:17">
      <c r="A264" s="59"/>
      <c r="B264" s="516"/>
      <c r="C264" s="143"/>
      <c r="D264" s="75"/>
      <c r="E264" s="75"/>
      <c r="F264" s="371"/>
      <c r="G264" s="77"/>
      <c r="H264" s="77"/>
      <c r="I264" s="392"/>
      <c r="J264" s="392"/>
      <c r="K264" s="371"/>
      <c r="L264" s="459"/>
      <c r="M264" s="459"/>
      <c r="N264" s="371"/>
      <c r="O264" s="438"/>
      <c r="P264" s="438"/>
      <c r="Q264" s="371"/>
    </row>
    <row r="265" spans="1:17">
      <c r="A265" s="59"/>
      <c r="B265" s="516"/>
      <c r="C265" s="143"/>
      <c r="D265" s="75"/>
      <c r="E265" s="75"/>
      <c r="F265" s="371"/>
      <c r="G265" s="77"/>
      <c r="H265" s="77"/>
      <c r="I265" s="392"/>
      <c r="J265" s="392"/>
      <c r="K265" s="371"/>
      <c r="L265" s="459"/>
      <c r="M265" s="459"/>
      <c r="N265" s="371"/>
      <c r="O265" s="438"/>
      <c r="P265" s="438"/>
      <c r="Q265" s="371"/>
    </row>
    <row r="266" spans="1:17">
      <c r="A266" s="59"/>
      <c r="B266" s="516"/>
      <c r="C266" s="143"/>
      <c r="D266" s="75"/>
      <c r="E266" s="75"/>
      <c r="F266" s="371"/>
      <c r="G266" s="77"/>
      <c r="H266" s="77"/>
      <c r="I266" s="392"/>
      <c r="J266" s="392"/>
      <c r="K266" s="371"/>
      <c r="L266" s="459"/>
      <c r="M266" s="459"/>
      <c r="N266" s="371"/>
      <c r="O266" s="438"/>
      <c r="P266" s="438"/>
      <c r="Q266" s="371"/>
    </row>
    <row r="267" spans="1:17">
      <c r="A267" s="59"/>
      <c r="B267" s="516"/>
      <c r="C267" s="143"/>
      <c r="D267" s="75"/>
      <c r="E267" s="75"/>
      <c r="F267" s="371"/>
      <c r="G267" s="77"/>
      <c r="H267" s="77"/>
      <c r="I267" s="392"/>
      <c r="J267" s="392"/>
      <c r="K267" s="371"/>
      <c r="L267" s="459"/>
      <c r="M267" s="459"/>
      <c r="N267" s="371"/>
      <c r="O267" s="438"/>
      <c r="P267" s="438"/>
      <c r="Q267" s="371"/>
    </row>
    <row r="268" spans="1:17">
      <c r="A268" s="59"/>
      <c r="B268" s="516"/>
      <c r="C268" s="143"/>
      <c r="D268" s="75"/>
      <c r="E268" s="75"/>
      <c r="F268" s="371"/>
      <c r="G268" s="77"/>
      <c r="H268" s="77"/>
      <c r="I268" s="392"/>
      <c r="J268" s="392"/>
      <c r="K268" s="371"/>
      <c r="L268" s="459"/>
      <c r="M268" s="459"/>
      <c r="N268" s="371"/>
      <c r="O268" s="438"/>
      <c r="P268" s="438"/>
      <c r="Q268" s="371"/>
    </row>
    <row r="269" spans="1:17">
      <c r="A269" s="59"/>
      <c r="B269" s="516"/>
      <c r="C269" s="143"/>
      <c r="D269" s="75"/>
      <c r="E269" s="75"/>
      <c r="F269" s="371"/>
      <c r="G269" s="77"/>
      <c r="H269" s="77"/>
      <c r="I269" s="392"/>
      <c r="J269" s="392"/>
      <c r="K269" s="371"/>
      <c r="L269" s="459"/>
      <c r="M269" s="459"/>
      <c r="N269" s="371"/>
      <c r="O269" s="438"/>
      <c r="P269" s="438"/>
      <c r="Q269" s="371"/>
    </row>
    <row r="270" spans="1:17">
      <c r="A270" s="59"/>
      <c r="B270" s="516"/>
      <c r="C270" s="143"/>
      <c r="D270" s="75"/>
      <c r="E270" s="75"/>
      <c r="F270" s="371"/>
      <c r="G270" s="77"/>
      <c r="H270" s="77"/>
      <c r="I270" s="392"/>
      <c r="J270" s="392"/>
      <c r="K270" s="371"/>
      <c r="L270" s="459"/>
      <c r="M270" s="459"/>
      <c r="N270" s="371"/>
      <c r="O270" s="438"/>
      <c r="P270" s="438"/>
      <c r="Q270" s="371"/>
    </row>
    <row r="271" spans="1:17">
      <c r="A271" s="59"/>
      <c r="B271" s="516"/>
      <c r="C271" s="143"/>
      <c r="D271" s="75"/>
      <c r="E271" s="75"/>
      <c r="F271" s="371"/>
      <c r="G271" s="77"/>
      <c r="H271" s="77"/>
      <c r="I271" s="392"/>
      <c r="J271" s="392"/>
      <c r="K271" s="371"/>
      <c r="L271" s="459"/>
      <c r="M271" s="459"/>
      <c r="N271" s="371"/>
      <c r="O271" s="438"/>
      <c r="P271" s="438"/>
      <c r="Q271" s="371"/>
    </row>
    <row r="272" spans="1:17">
      <c r="A272" s="59"/>
      <c r="B272" s="516"/>
      <c r="C272" s="143"/>
      <c r="D272" s="75"/>
      <c r="E272" s="75"/>
      <c r="F272" s="371"/>
      <c r="G272" s="77"/>
      <c r="H272" s="77"/>
      <c r="I272" s="392"/>
      <c r="J272" s="392"/>
      <c r="K272" s="371"/>
      <c r="L272" s="459"/>
      <c r="M272" s="459"/>
      <c r="N272" s="371"/>
      <c r="O272" s="438"/>
      <c r="P272" s="438"/>
      <c r="Q272" s="371"/>
    </row>
    <row r="273" spans="1:17">
      <c r="A273" s="59"/>
      <c r="B273" s="516"/>
      <c r="C273" s="143"/>
      <c r="D273" s="75"/>
      <c r="E273" s="75"/>
      <c r="F273" s="371"/>
      <c r="G273" s="77"/>
      <c r="H273" s="77"/>
      <c r="I273" s="392"/>
      <c r="J273" s="392"/>
      <c r="K273" s="371"/>
      <c r="L273" s="459"/>
      <c r="M273" s="459"/>
      <c r="N273" s="371"/>
      <c r="O273" s="438"/>
      <c r="P273" s="438"/>
      <c r="Q273" s="371"/>
    </row>
    <row r="274" spans="1:17">
      <c r="A274" s="59"/>
      <c r="B274" s="516"/>
      <c r="C274" s="143"/>
      <c r="D274" s="75"/>
      <c r="E274" s="75"/>
      <c r="F274" s="371"/>
      <c r="G274" s="77"/>
      <c r="H274" s="77"/>
      <c r="I274" s="392"/>
      <c r="J274" s="392"/>
      <c r="K274" s="371"/>
      <c r="L274" s="459"/>
      <c r="M274" s="459"/>
      <c r="N274" s="371"/>
      <c r="O274" s="438"/>
      <c r="P274" s="438"/>
      <c r="Q274" s="371"/>
    </row>
    <row r="275" spans="1:17">
      <c r="A275" s="59"/>
      <c r="B275" s="516"/>
      <c r="C275" s="143"/>
      <c r="D275" s="75"/>
      <c r="E275" s="75"/>
      <c r="F275" s="371"/>
      <c r="G275" s="77"/>
      <c r="H275" s="77"/>
      <c r="I275" s="392"/>
      <c r="J275" s="392"/>
      <c r="K275" s="371"/>
      <c r="L275" s="459"/>
      <c r="M275" s="459"/>
      <c r="N275" s="371"/>
      <c r="O275" s="438"/>
      <c r="P275" s="438"/>
      <c r="Q275" s="371"/>
    </row>
    <row r="276" spans="1:17">
      <c r="A276" s="59"/>
      <c r="B276" s="516"/>
      <c r="C276" s="143"/>
      <c r="D276" s="75"/>
      <c r="E276" s="75"/>
      <c r="F276" s="371"/>
      <c r="G276" s="77"/>
      <c r="H276" s="77"/>
      <c r="I276" s="392"/>
      <c r="J276" s="392"/>
      <c r="K276" s="371"/>
      <c r="L276" s="459"/>
      <c r="M276" s="459"/>
      <c r="N276" s="371"/>
      <c r="O276" s="438"/>
      <c r="P276" s="438"/>
      <c r="Q276" s="371"/>
    </row>
    <row r="277" spans="1:17">
      <c r="A277" s="59"/>
      <c r="B277" s="516"/>
      <c r="C277" s="143"/>
      <c r="D277" s="75"/>
      <c r="E277" s="75"/>
      <c r="F277" s="371"/>
      <c r="G277" s="77"/>
      <c r="H277" s="77"/>
      <c r="I277" s="392"/>
      <c r="J277" s="392"/>
      <c r="K277" s="371"/>
      <c r="L277" s="459"/>
      <c r="M277" s="459"/>
      <c r="N277" s="371"/>
      <c r="O277" s="438"/>
      <c r="P277" s="438"/>
      <c r="Q277" s="371"/>
    </row>
    <row r="278" spans="1:17">
      <c r="A278" s="59"/>
      <c r="B278" s="516"/>
      <c r="C278" s="143"/>
      <c r="D278" s="75"/>
      <c r="E278" s="75"/>
      <c r="F278" s="371"/>
      <c r="G278" s="77"/>
      <c r="H278" s="77"/>
      <c r="I278" s="392"/>
      <c r="J278" s="392"/>
      <c r="K278" s="371"/>
      <c r="L278" s="459"/>
      <c r="M278" s="459"/>
      <c r="N278" s="371"/>
      <c r="O278" s="438"/>
      <c r="P278" s="438"/>
      <c r="Q278" s="371"/>
    </row>
    <row r="279" spans="1:17">
      <c r="A279" s="59"/>
      <c r="B279" s="516"/>
      <c r="C279" s="143"/>
      <c r="D279" s="75"/>
      <c r="E279" s="75"/>
      <c r="F279" s="371"/>
      <c r="G279" s="77"/>
      <c r="H279" s="77"/>
      <c r="I279" s="392"/>
      <c r="J279" s="392"/>
      <c r="K279" s="371"/>
      <c r="L279" s="459"/>
      <c r="M279" s="459"/>
      <c r="N279" s="371"/>
      <c r="O279" s="438"/>
      <c r="P279" s="438"/>
      <c r="Q279" s="371"/>
    </row>
    <row r="280" spans="1:17">
      <c r="A280" s="59"/>
      <c r="B280" s="516"/>
      <c r="C280" s="143"/>
      <c r="D280" s="75"/>
      <c r="E280" s="75"/>
      <c r="F280" s="371"/>
      <c r="G280" s="77"/>
      <c r="H280" s="77"/>
      <c r="I280" s="392"/>
      <c r="J280" s="392"/>
      <c r="K280" s="371"/>
      <c r="L280" s="459"/>
      <c r="M280" s="459"/>
      <c r="N280" s="371"/>
      <c r="O280" s="438"/>
      <c r="P280" s="438"/>
      <c r="Q280" s="371"/>
    </row>
    <row r="281" spans="1:17">
      <c r="A281" s="59"/>
      <c r="B281" s="516"/>
      <c r="C281" s="143"/>
      <c r="D281" s="75"/>
      <c r="E281" s="75"/>
      <c r="F281" s="371"/>
      <c r="G281" s="77"/>
      <c r="H281" s="77"/>
      <c r="I281" s="392"/>
      <c r="J281" s="392"/>
      <c r="K281" s="371"/>
      <c r="L281" s="459"/>
      <c r="M281" s="459"/>
      <c r="N281" s="371"/>
      <c r="O281" s="438"/>
      <c r="P281" s="438"/>
      <c r="Q281" s="371"/>
    </row>
    <row r="282" spans="1:17">
      <c r="A282" s="59"/>
      <c r="B282" s="516"/>
      <c r="C282" s="143"/>
      <c r="D282" s="75"/>
      <c r="E282" s="75"/>
      <c r="F282" s="371"/>
      <c r="G282" s="77"/>
      <c r="H282" s="77"/>
      <c r="I282" s="392"/>
      <c r="J282" s="392"/>
      <c r="K282" s="371"/>
      <c r="L282" s="459"/>
      <c r="M282" s="459"/>
      <c r="N282" s="371"/>
      <c r="O282" s="438"/>
      <c r="P282" s="438"/>
      <c r="Q282" s="371"/>
    </row>
    <row r="283" spans="1:17">
      <c r="A283" s="59"/>
      <c r="B283" s="516"/>
      <c r="C283" s="143"/>
      <c r="D283" s="75"/>
      <c r="E283" s="75"/>
      <c r="F283" s="371"/>
      <c r="G283" s="77"/>
      <c r="H283" s="77"/>
      <c r="I283" s="392"/>
      <c r="J283" s="392"/>
      <c r="K283" s="371"/>
      <c r="L283" s="459"/>
      <c r="M283" s="459"/>
      <c r="N283" s="371"/>
      <c r="O283" s="438"/>
      <c r="P283" s="438"/>
      <c r="Q283" s="371"/>
    </row>
    <row r="284" spans="1:17">
      <c r="A284" s="59"/>
      <c r="B284" s="516"/>
      <c r="C284" s="143"/>
      <c r="D284" s="75"/>
      <c r="E284" s="75"/>
      <c r="F284" s="371"/>
      <c r="G284" s="77"/>
      <c r="H284" s="77"/>
      <c r="I284" s="392"/>
      <c r="J284" s="392"/>
      <c r="K284" s="371"/>
      <c r="L284" s="459"/>
      <c r="M284" s="459"/>
      <c r="N284" s="371"/>
      <c r="O284" s="438"/>
      <c r="P284" s="438"/>
      <c r="Q284" s="371"/>
    </row>
    <row r="285" spans="1:17">
      <c r="A285" s="59"/>
      <c r="B285" s="516"/>
      <c r="C285" s="143"/>
      <c r="D285" s="75"/>
      <c r="E285" s="75"/>
      <c r="F285" s="371"/>
      <c r="G285" s="77"/>
      <c r="H285" s="77"/>
      <c r="I285" s="392"/>
      <c r="J285" s="392"/>
      <c r="K285" s="371"/>
      <c r="L285" s="459"/>
      <c r="M285" s="459"/>
      <c r="N285" s="371"/>
      <c r="O285" s="438"/>
      <c r="P285" s="438"/>
      <c r="Q285" s="371"/>
    </row>
    <row r="286" spans="1:17">
      <c r="A286" s="59"/>
      <c r="B286" s="516"/>
      <c r="C286" s="143"/>
      <c r="D286" s="75"/>
      <c r="E286" s="75"/>
      <c r="F286" s="371"/>
      <c r="G286" s="77"/>
      <c r="H286" s="77"/>
      <c r="I286" s="392"/>
      <c r="J286" s="392"/>
      <c r="K286" s="371"/>
      <c r="L286" s="459"/>
      <c r="M286" s="459"/>
      <c r="N286" s="371"/>
      <c r="O286" s="438"/>
      <c r="P286" s="438"/>
      <c r="Q286" s="371"/>
    </row>
    <row r="287" spans="1:17">
      <c r="A287" s="59"/>
      <c r="B287" s="516"/>
      <c r="C287" s="143"/>
      <c r="D287" s="75"/>
      <c r="E287" s="75"/>
      <c r="F287" s="371"/>
      <c r="G287" s="77"/>
      <c r="H287" s="77"/>
      <c r="I287" s="392"/>
      <c r="J287" s="392"/>
      <c r="K287" s="371"/>
      <c r="L287" s="459"/>
      <c r="M287" s="459"/>
      <c r="N287" s="371"/>
      <c r="O287" s="438"/>
      <c r="P287" s="438"/>
      <c r="Q287" s="371"/>
    </row>
    <row r="288" spans="1:17">
      <c r="A288" s="59"/>
      <c r="B288" s="516"/>
      <c r="C288" s="143"/>
      <c r="D288" s="75"/>
      <c r="E288" s="75"/>
      <c r="F288" s="371"/>
      <c r="G288" s="77"/>
      <c r="H288" s="77"/>
      <c r="I288" s="392"/>
      <c r="J288" s="392"/>
      <c r="K288" s="371"/>
      <c r="L288" s="459"/>
      <c r="M288" s="459"/>
      <c r="N288" s="371"/>
      <c r="O288" s="438"/>
      <c r="P288" s="438"/>
      <c r="Q288" s="371"/>
    </row>
    <row r="289" spans="1:17">
      <c r="A289" s="59"/>
      <c r="B289" s="516"/>
      <c r="C289" s="143"/>
      <c r="D289" s="75"/>
      <c r="E289" s="75"/>
      <c r="F289" s="371"/>
      <c r="G289" s="77"/>
      <c r="H289" s="77"/>
      <c r="I289" s="392"/>
      <c r="J289" s="392"/>
      <c r="K289" s="371"/>
      <c r="L289" s="459"/>
      <c r="M289" s="459"/>
      <c r="N289" s="371"/>
      <c r="O289" s="438"/>
      <c r="P289" s="438"/>
      <c r="Q289" s="371"/>
    </row>
    <row r="290" spans="1:17">
      <c r="A290" s="59"/>
      <c r="B290" s="59"/>
      <c r="C290" s="73"/>
      <c r="D290" s="59"/>
      <c r="E290" s="59"/>
      <c r="F290" s="372"/>
      <c r="G290" s="171"/>
      <c r="H290" s="171"/>
      <c r="I290" s="393"/>
      <c r="J290" s="393"/>
      <c r="K290" s="372"/>
      <c r="L290" s="460"/>
      <c r="M290" s="460"/>
      <c r="N290" s="372"/>
      <c r="O290" s="439"/>
      <c r="P290" s="439"/>
      <c r="Q290" s="372"/>
    </row>
    <row r="291" spans="1:17">
      <c r="A291" s="59"/>
      <c r="B291" s="59"/>
      <c r="C291" s="73"/>
      <c r="D291" s="59"/>
      <c r="E291" s="59"/>
      <c r="F291" s="372"/>
      <c r="G291" s="171"/>
      <c r="H291" s="171"/>
      <c r="I291" s="393"/>
      <c r="J291" s="393"/>
      <c r="K291" s="372"/>
      <c r="L291" s="460"/>
      <c r="M291" s="460"/>
      <c r="N291" s="372"/>
      <c r="O291" s="439"/>
      <c r="P291" s="439"/>
      <c r="Q291" s="372"/>
    </row>
    <row r="292" spans="1:17">
      <c r="A292" s="59"/>
      <c r="B292" s="59"/>
      <c r="C292" s="73"/>
      <c r="D292" s="59"/>
      <c r="E292" s="59"/>
      <c r="F292" s="372"/>
      <c r="G292" s="171"/>
      <c r="H292" s="171"/>
      <c r="I292" s="393"/>
      <c r="J292" s="393"/>
      <c r="K292" s="372"/>
      <c r="L292" s="460"/>
      <c r="M292" s="460"/>
      <c r="N292" s="372"/>
      <c r="O292" s="439"/>
      <c r="P292" s="439"/>
      <c r="Q292" s="372"/>
    </row>
    <row r="293" spans="1:17">
      <c r="A293" s="59"/>
      <c r="B293" s="59"/>
      <c r="C293" s="73"/>
      <c r="D293" s="59"/>
      <c r="E293" s="59"/>
      <c r="F293" s="372"/>
      <c r="G293" s="171"/>
      <c r="H293" s="171"/>
      <c r="I293" s="393"/>
      <c r="J293" s="393"/>
      <c r="K293" s="372"/>
      <c r="L293" s="460"/>
      <c r="M293" s="460"/>
      <c r="N293" s="372"/>
      <c r="O293" s="439"/>
      <c r="P293" s="439"/>
      <c r="Q293" s="372"/>
    </row>
    <row r="294" spans="1:17">
      <c r="A294" s="59"/>
      <c r="B294" s="59"/>
      <c r="C294" s="73"/>
      <c r="D294" s="59"/>
      <c r="E294" s="59"/>
      <c r="F294" s="372"/>
      <c r="G294" s="171"/>
      <c r="H294" s="171"/>
      <c r="I294" s="393"/>
      <c r="J294" s="393"/>
      <c r="K294" s="372"/>
      <c r="L294" s="460"/>
      <c r="M294" s="460"/>
      <c r="N294" s="372"/>
      <c r="O294" s="439"/>
      <c r="P294" s="439"/>
      <c r="Q294" s="372"/>
    </row>
    <row r="295" spans="1:17">
      <c r="A295" s="59"/>
      <c r="B295" s="59"/>
      <c r="C295" s="73"/>
      <c r="D295" s="59"/>
      <c r="E295" s="59"/>
      <c r="F295" s="372"/>
      <c r="G295" s="171"/>
      <c r="H295" s="171"/>
      <c r="I295" s="393"/>
      <c r="J295" s="393"/>
      <c r="K295" s="372"/>
      <c r="L295" s="460"/>
      <c r="M295" s="460"/>
      <c r="N295" s="372"/>
      <c r="O295" s="439"/>
      <c r="P295" s="439"/>
      <c r="Q295" s="372"/>
    </row>
  </sheetData>
  <mergeCells count="62"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  <mergeCell ref="B151:Q151"/>
    <mergeCell ref="B152:Q152"/>
    <mergeCell ref="L153:N153"/>
    <mergeCell ref="O153:Q153"/>
    <mergeCell ref="B156:B158"/>
    <mergeCell ref="B104:Q104"/>
    <mergeCell ref="D105:F105"/>
    <mergeCell ref="G105:H105"/>
    <mergeCell ref="I105:K105"/>
    <mergeCell ref="L105:N105"/>
    <mergeCell ref="O105:Q105"/>
    <mergeCell ref="B87:B90"/>
    <mergeCell ref="B91:B93"/>
    <mergeCell ref="B94:B100"/>
    <mergeCell ref="B102:Q102"/>
    <mergeCell ref="B103:Q103"/>
    <mergeCell ref="G55:H55"/>
    <mergeCell ref="L55:N55"/>
    <mergeCell ref="O55:Q55"/>
    <mergeCell ref="B74:B86"/>
    <mergeCell ref="B58:B62"/>
    <mergeCell ref="D5:F5"/>
    <mergeCell ref="I55:K55"/>
    <mergeCell ref="B52:Q52"/>
    <mergeCell ref="B2:Q2"/>
    <mergeCell ref="B4:Q4"/>
    <mergeCell ref="B3:Q3"/>
    <mergeCell ref="G5:H5"/>
    <mergeCell ref="I5:K5"/>
    <mergeCell ref="L5:N5"/>
    <mergeCell ref="O5:Q5"/>
    <mergeCell ref="B18:B19"/>
    <mergeCell ref="B20:B23"/>
    <mergeCell ref="B24:B36"/>
    <mergeCell ref="B37:B40"/>
    <mergeCell ref="B41:B43"/>
    <mergeCell ref="B53:Q53"/>
    <mergeCell ref="B8:B12"/>
    <mergeCell ref="B137:B140"/>
    <mergeCell ref="B141:B143"/>
    <mergeCell ref="B144:B150"/>
    <mergeCell ref="B113:B116"/>
    <mergeCell ref="B118:B119"/>
    <mergeCell ref="B120:B123"/>
    <mergeCell ref="B124:B136"/>
    <mergeCell ref="B108:B112"/>
    <mergeCell ref="B13:B16"/>
    <mergeCell ref="B63:B66"/>
    <mergeCell ref="B68:B69"/>
    <mergeCell ref="B70:B73"/>
    <mergeCell ref="B54:Q54"/>
    <mergeCell ref="B44:B50"/>
    <mergeCell ref="D55:F55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{0C835103-CD92-4596-811B-B89D6199A59B}</x14:id>
        </ext>
      </extLst>
    </cfRule>
  </conditionalFormatting>
  <conditionalFormatting sqref="D218">
    <cfRule type="cellIs" dxfId="88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{13AB216C-8D03-4C72-830E-C90E4CBBB961}</x14:id>
        </ext>
      </extLst>
    </cfRule>
  </conditionalFormatting>
  <conditionalFormatting sqref="D7:Q51">
    <cfRule type="cellIs" dxfId="87" priority="3" operator="lessThan">
      <formula>0</formula>
    </cfRule>
  </conditionalFormatting>
  <conditionalFormatting sqref="D57:Q101">
    <cfRule type="cellIs" dxfId="86" priority="2" operator="lessThan">
      <formula>0</formula>
    </cfRule>
  </conditionalFormatting>
  <conditionalFormatting sqref="D107:Q150">
    <cfRule type="cellIs" dxfId="85" priority="1" operator="lessThan">
      <formula>0</formula>
    </cfRule>
  </conditionalFormatting>
  <conditionalFormatting sqref="D155:Q289">
    <cfRule type="cellIs" dxfId="84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C835103-CD92-4596-811B-B89D6199A59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13AB216C-8D03-4C72-830E-C90E4CBBB96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3">
    <tabColor rgb="FF3F9C35"/>
    <pageSetUpPr fitToPage="1"/>
  </sheetPr>
  <dimension ref="A2:Q295"/>
  <sheetViews>
    <sheetView showGridLines="0" zoomScale="80" zoomScaleNormal="80" workbookViewId="0">
      <selection activeCell="V28" sqref="V28"/>
    </sheetView>
  </sheetViews>
  <sheetFormatPr defaultColWidth="9.21875" defaultRowHeight="14.4"/>
  <cols>
    <col min="1" max="1" width="9.21875" style="1"/>
    <col min="2" max="2" width="14.5546875" style="1" bestFit="1" customWidth="1"/>
    <col min="3" max="3" width="53.6640625" style="139" customWidth="1"/>
    <col min="4" max="4" width="14.6640625" style="1" bestFit="1" customWidth="1"/>
    <col min="5" max="5" width="13" style="1" bestFit="1" customWidth="1"/>
    <col min="6" max="6" width="11.77734375" style="138" bestFit="1" customWidth="1"/>
    <col min="7" max="7" width="9" style="138" bestFit="1" customWidth="1"/>
    <col min="8" max="8" width="9.88671875" style="138" bestFit="1" customWidth="1"/>
    <col min="9" max="9" width="9" style="394" bestFit="1" customWidth="1"/>
    <col min="10" max="10" width="9.88671875" style="394" bestFit="1" customWidth="1"/>
    <col min="11" max="11" width="11.77734375" style="138" bestFit="1" customWidth="1"/>
    <col min="12" max="12" width="18.5546875" style="420" bestFit="1" customWidth="1"/>
    <col min="13" max="13" width="16.77734375" style="420" bestFit="1" customWidth="1"/>
    <col min="14" max="14" width="11.77734375" style="138" bestFit="1" customWidth="1"/>
    <col min="15" max="15" width="14.6640625" style="1" bestFit="1" customWidth="1"/>
    <col min="16" max="16" width="15.44140625" style="1" bestFit="1" customWidth="1"/>
    <col min="17" max="17" width="11.77734375" style="138" bestFit="1" customWidth="1"/>
    <col min="18" max="16384" width="9.21875" style="1"/>
  </cols>
  <sheetData>
    <row r="2" spans="2:17" ht="23.4">
      <c r="B2" s="485" t="s">
        <v>125</v>
      </c>
      <c r="C2" s="485"/>
      <c r="D2" s="485"/>
      <c r="E2" s="485"/>
      <c r="F2" s="485"/>
      <c r="G2" s="485"/>
      <c r="H2" s="485"/>
      <c r="I2" s="529"/>
      <c r="J2" s="529"/>
      <c r="K2" s="485"/>
      <c r="L2" s="529"/>
      <c r="M2" s="529"/>
      <c r="N2" s="485"/>
      <c r="O2" s="485"/>
      <c r="P2" s="485"/>
      <c r="Q2" s="485"/>
    </row>
    <row r="3" spans="2:17">
      <c r="B3" s="489" t="s">
        <v>18</v>
      </c>
      <c r="C3" s="489"/>
      <c r="D3" s="489"/>
      <c r="E3" s="489"/>
      <c r="F3" s="489"/>
      <c r="G3" s="489"/>
      <c r="H3" s="489"/>
      <c r="I3" s="531"/>
      <c r="J3" s="531"/>
      <c r="K3" s="489"/>
      <c r="L3" s="531"/>
      <c r="M3" s="531"/>
      <c r="N3" s="489"/>
      <c r="O3" s="489"/>
      <c r="P3" s="489"/>
      <c r="Q3" s="489"/>
    </row>
    <row r="4" spans="2:17" ht="15" thickBot="1">
      <c r="B4" s="493" t="str">
        <f>'HOME PAGE'!H5</f>
        <v>4 WEEKS  ENDING 4-19-2026</v>
      </c>
      <c r="C4" s="493"/>
      <c r="D4" s="493"/>
      <c r="E4" s="493"/>
      <c r="F4" s="493"/>
      <c r="G4" s="493"/>
      <c r="H4" s="493"/>
      <c r="I4" s="533"/>
      <c r="J4" s="533"/>
      <c r="K4" s="493"/>
      <c r="L4" s="533"/>
      <c r="M4" s="533"/>
      <c r="N4" s="493"/>
      <c r="O4" s="493"/>
      <c r="P4" s="493"/>
      <c r="Q4" s="493"/>
    </row>
    <row r="5" spans="2:17">
      <c r="D5" s="509" t="s">
        <v>55</v>
      </c>
      <c r="E5" s="510"/>
      <c r="F5" s="506"/>
      <c r="G5" s="521" t="s">
        <v>20</v>
      </c>
      <c r="H5" s="503"/>
      <c r="I5" s="535" t="s">
        <v>21</v>
      </c>
      <c r="J5" s="536"/>
      <c r="K5" s="506"/>
      <c r="L5" s="537" t="s">
        <v>22</v>
      </c>
      <c r="M5" s="536"/>
      <c r="N5" s="503"/>
      <c r="O5" s="509" t="s">
        <v>23</v>
      </c>
      <c r="P5" s="510"/>
      <c r="Q5" s="506"/>
    </row>
    <row r="6" spans="2:17" s="14" customFormat="1" ht="29.4" thickBot="1">
      <c r="C6" s="140"/>
      <c r="D6" s="83" t="s">
        <v>19</v>
      </c>
      <c r="E6" s="84" t="s">
        <v>25</v>
      </c>
      <c r="F6" s="17" t="s">
        <v>26</v>
      </c>
      <c r="G6" s="18" t="s">
        <v>19</v>
      </c>
      <c r="H6" s="58" t="s">
        <v>25</v>
      </c>
      <c r="I6" s="375" t="s">
        <v>19</v>
      </c>
      <c r="J6" s="395" t="s">
        <v>25</v>
      </c>
      <c r="K6" s="17" t="s">
        <v>26</v>
      </c>
      <c r="L6" s="386" t="s">
        <v>19</v>
      </c>
      <c r="M6" s="395" t="s">
        <v>25</v>
      </c>
      <c r="N6" s="58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218" t="s">
        <v>11</v>
      </c>
      <c r="D7" s="213">
        <f>'Segment Data'!D75</f>
        <v>165583142.71162182</v>
      </c>
      <c r="E7" s="214">
        <f>'Segment Data'!E75</f>
        <v>7264940.2681019008</v>
      </c>
      <c r="F7" s="215">
        <f>'Segment Data'!F75</f>
        <v>4.5888218511662748E-2</v>
      </c>
      <c r="G7" s="216">
        <f>'Segment Data'!G75</f>
        <v>99.974193190005167</v>
      </c>
      <c r="H7" s="217">
        <f>'Segment Data'!H75</f>
        <v>9.2201512867546853E-3</v>
      </c>
      <c r="I7" s="376">
        <f>'Segment Data'!I75</f>
        <v>2.69358578644538</v>
      </c>
      <c r="J7" s="396">
        <f>'Segment Data'!J75</f>
        <v>0.15252415823337051</v>
      </c>
      <c r="K7" s="215">
        <f>'Segment Data'!K75</f>
        <v>6.002379341767184E-2</v>
      </c>
      <c r="L7" s="405">
        <f>'Segment Data'!L75</f>
        <v>446012399.68298143</v>
      </c>
      <c r="M7" s="421">
        <f>'Segment Data'!M75</f>
        <v>43716090.406252146</v>
      </c>
      <c r="N7" s="215">
        <f>'Segment Data'!N75</f>
        <v>0.1086663968775835</v>
      </c>
      <c r="O7" s="213">
        <f>'Segment Data'!O75</f>
        <v>127109205.12304211</v>
      </c>
      <c r="P7" s="214">
        <f>'Segment Data'!P75</f>
        <v>4249962.6175387651</v>
      </c>
      <c r="Q7" s="215">
        <f>'Segment Data'!Q75</f>
        <v>3.4592127794930795E-2</v>
      </c>
    </row>
    <row r="8" spans="2:17">
      <c r="B8" s="524" t="s">
        <v>51</v>
      </c>
      <c r="C8" s="145" t="s">
        <v>133</v>
      </c>
      <c r="D8" s="86">
        <f>'Segment Data'!D76</f>
        <v>1282245.248482333</v>
      </c>
      <c r="E8" s="85">
        <f>'Segment Data'!E76</f>
        <v>-61439.330441455124</v>
      </c>
      <c r="F8" s="87">
        <f>'Segment Data'!F76</f>
        <v>-4.5724518540403575E-2</v>
      </c>
      <c r="G8" s="102">
        <f>'Segment Data'!G76</f>
        <v>0.77418167145188233</v>
      </c>
      <c r="H8" s="88">
        <f>'Segment Data'!H76</f>
        <v>-7.4245045321745695E-2</v>
      </c>
      <c r="I8" s="377">
        <f>'Segment Data'!I76</f>
        <v>4.8254873761280415</v>
      </c>
      <c r="J8" s="397">
        <f>'Segment Data'!J76</f>
        <v>7.4431258656845856E-2</v>
      </c>
      <c r="K8" s="87">
        <f>'Segment Data'!K76</f>
        <v>1.5666255421218377E-2</v>
      </c>
      <c r="L8" s="406">
        <f>'Segment Data'!L76</f>
        <v>6187458.2596516619</v>
      </c>
      <c r="M8" s="422">
        <f>'Segment Data'!M76</f>
        <v>-196462.57899590954</v>
      </c>
      <c r="N8" s="87">
        <f>'Segment Data'!N76</f>
        <v>-3.0774595105651403E-2</v>
      </c>
      <c r="O8" s="86">
        <f>'Segment Data'!O76</f>
        <v>2487113.7349811196</v>
      </c>
      <c r="P8" s="85">
        <f>'Segment Data'!P76</f>
        <v>-168579.15279698372</v>
      </c>
      <c r="Q8" s="87">
        <f>'Segment Data'!Q76</f>
        <v>-6.3478406547989877E-2</v>
      </c>
    </row>
    <row r="9" spans="2:17">
      <c r="B9" s="525"/>
      <c r="C9" s="145" t="s">
        <v>137</v>
      </c>
      <c r="D9" s="86">
        <f>'Segment Data'!D77</f>
        <v>1341054.8315666588</v>
      </c>
      <c r="E9" s="85">
        <f>'Segment Data'!E77</f>
        <v>-506690.80406938586</v>
      </c>
      <c r="F9" s="87">
        <f>'Segment Data'!F77</f>
        <v>-0.27422108016235092</v>
      </c>
      <c r="G9" s="102">
        <f>'Segment Data'!G77</f>
        <v>0.80968915442637579</v>
      </c>
      <c r="H9" s="88">
        <f>'Segment Data'!H77</f>
        <v>-0.357010819410569</v>
      </c>
      <c r="I9" s="377">
        <f>'Segment Data'!I77</f>
        <v>3.8607061579041404</v>
      </c>
      <c r="J9" s="397">
        <f>'Segment Data'!J77</f>
        <v>0.15085222980923607</v>
      </c>
      <c r="K9" s="87">
        <f>'Segment Data'!K77</f>
        <v>4.0662579371878983E-2</v>
      </c>
      <c r="L9" s="406">
        <f>'Segment Data'!L77</f>
        <v>5177418.6463164994</v>
      </c>
      <c r="M9" s="422">
        <f>'Segment Data'!M77</f>
        <v>-1677447.7581680967</v>
      </c>
      <c r="N9" s="87">
        <f>'Segment Data'!N77</f>
        <v>-0.24470903722801593</v>
      </c>
      <c r="O9" s="86">
        <f>'Segment Data'!O77</f>
        <v>2102366.1305901995</v>
      </c>
      <c r="P9" s="85">
        <f>'Segment Data'!P77</f>
        <v>-253068.68903923128</v>
      </c>
      <c r="Q9" s="87">
        <f>'Segment Data'!Q77</f>
        <v>-0.10744032776039431</v>
      </c>
    </row>
    <row r="10" spans="2:17">
      <c r="B10" s="525"/>
      <c r="C10" s="145" t="s">
        <v>134</v>
      </c>
      <c r="D10" s="86">
        <f>'Segment Data'!D78</f>
        <v>93223925.845562831</v>
      </c>
      <c r="E10" s="85">
        <f>'Segment Data'!E78</f>
        <v>10480777.877392024</v>
      </c>
      <c r="F10" s="87">
        <f>'Segment Data'!F78</f>
        <v>0.12666641449783508</v>
      </c>
      <c r="G10" s="102">
        <f>'Segment Data'!G78</f>
        <v>56.285842989745788</v>
      </c>
      <c r="H10" s="88">
        <f>'Segment Data'!H78</f>
        <v>4.0403246089537035</v>
      </c>
      <c r="I10" s="377">
        <f>'Segment Data'!I78</f>
        <v>2.9200082349501946</v>
      </c>
      <c r="J10" s="397">
        <f>'Segment Data'!J78</f>
        <v>0.16466675177969714</v>
      </c>
      <c r="K10" s="87">
        <f>'Segment Data'!K78</f>
        <v>5.9762738225179815E-2</v>
      </c>
      <c r="L10" s="406">
        <f>'Segment Data'!L78</f>
        <v>272214631.16342974</v>
      </c>
      <c r="M10" s="422">
        <f>'Segment Data'!M78</f>
        <v>44229003.118614048</v>
      </c>
      <c r="N10" s="87">
        <f>'Segment Data'!N78</f>
        <v>0.19399908449457107</v>
      </c>
      <c r="O10" s="86">
        <f>'Segment Data'!O78</f>
        <v>76365537.521478891</v>
      </c>
      <c r="P10" s="85">
        <f>'Segment Data'!P78</f>
        <v>4097937.6094141006</v>
      </c>
      <c r="Q10" s="87">
        <f>'Segment Data'!Q78</f>
        <v>5.6705046444056127E-2</v>
      </c>
    </row>
    <row r="11" spans="2:17">
      <c r="B11" s="525"/>
      <c r="C11" s="145" t="s">
        <v>136</v>
      </c>
      <c r="D11" s="86">
        <f>'Segment Data'!D79</f>
        <v>414176.18063547602</v>
      </c>
      <c r="E11" s="85">
        <f>'Segment Data'!E79</f>
        <v>62266.545968623075</v>
      </c>
      <c r="F11" s="87">
        <f>'Segment Data'!F79</f>
        <v>0.17693902023333288</v>
      </c>
      <c r="G11" s="102">
        <f>'Segment Data'!G79</f>
        <v>0.25006730044774855</v>
      </c>
      <c r="H11" s="88">
        <f>'Segment Data'!H79</f>
        <v>2.7865199876987018E-2</v>
      </c>
      <c r="I11" s="377">
        <f>'Segment Data'!I79</f>
        <v>4.5806894092403772</v>
      </c>
      <c r="J11" s="397">
        <f>'Segment Data'!J79</f>
        <v>-0.13030890970424025</v>
      </c>
      <c r="K11" s="87">
        <f>'Segment Data'!K79</f>
        <v>-2.7660572320779928E-2</v>
      </c>
      <c r="L11" s="406">
        <f>'Segment Data'!L79</f>
        <v>1897212.4441965544</v>
      </c>
      <c r="M11" s="422">
        <f>'Segment Data'!M79</f>
        <v>239366.74686059565</v>
      </c>
      <c r="N11" s="87">
        <f>'Segment Data'!N79</f>
        <v>0.14438421334702087</v>
      </c>
      <c r="O11" s="86">
        <f>'Segment Data'!O79</f>
        <v>653734.34272903018</v>
      </c>
      <c r="P11" s="85">
        <f>'Segment Data'!P79</f>
        <v>69826.909462390817</v>
      </c>
      <c r="Q11" s="87">
        <f>'Segment Data'!Q79</f>
        <v>0.11958558066601045</v>
      </c>
    </row>
    <row r="12" spans="2:17" ht="15" thickBot="1">
      <c r="B12" s="526"/>
      <c r="C12" s="145" t="s">
        <v>135</v>
      </c>
      <c r="D12" s="137">
        <f>'Segment Data'!D80</f>
        <v>69321740.605375245</v>
      </c>
      <c r="E12" s="133">
        <f>'Segment Data'!E80</f>
        <v>-2709974.0207470506</v>
      </c>
      <c r="F12" s="134">
        <f>'Segment Data'!F80</f>
        <v>-3.7621956312064227E-2</v>
      </c>
      <c r="G12" s="135">
        <f>'Segment Data'!G80</f>
        <v>41.854412073933815</v>
      </c>
      <c r="H12" s="136">
        <f>'Segment Data'!H80</f>
        <v>-3.6277137928110861</v>
      </c>
      <c r="I12" s="378">
        <f>'Segment Data'!I80</f>
        <v>2.315805658765278</v>
      </c>
      <c r="J12" s="398">
        <f>'Segment Data'!J80</f>
        <v>0.10269648707781087</v>
      </c>
      <c r="K12" s="134">
        <f>'Segment Data'!K80</f>
        <v>4.6403714914572486E-2</v>
      </c>
      <c r="L12" s="407">
        <f>'Segment Data'!L80</f>
        <v>160535679.16938674</v>
      </c>
      <c r="M12" s="423">
        <f>'Segment Data'!M80</f>
        <v>1121630.877941221</v>
      </c>
      <c r="N12" s="134">
        <f>'Segment Data'!N80</f>
        <v>7.0359600672747604E-3</v>
      </c>
      <c r="O12" s="137">
        <f>'Segment Data'!O80</f>
        <v>45500453.393262923</v>
      </c>
      <c r="P12" s="133">
        <f>'Segment Data'!P80</f>
        <v>503845.94049851596</v>
      </c>
      <c r="Q12" s="134">
        <f>'Segment Data'!Q80</f>
        <v>1.1197420628375879E-2</v>
      </c>
    </row>
    <row r="13" spans="2:17">
      <c r="B13" s="511" t="s">
        <v>52</v>
      </c>
      <c r="C13" s="144" t="s">
        <v>64</v>
      </c>
      <c r="D13" s="117">
        <f>'Type Data'!D51</f>
        <v>128292091.54607394</v>
      </c>
      <c r="E13" s="113">
        <f>'Type Data'!E51</f>
        <v>5613550.3105818629</v>
      </c>
      <c r="F13" s="114">
        <f>'Type Data'!F51</f>
        <v>4.5758208844415317E-2</v>
      </c>
      <c r="G13" s="115">
        <f>'Type Data'!G51</f>
        <v>77.458961914465576</v>
      </c>
      <c r="H13" s="116">
        <f>'Type Data'!H51</f>
        <v>-2.4852075752761493E-3</v>
      </c>
      <c r="I13" s="379">
        <f>'Type Data'!I51</f>
        <v>2.6177795059087896</v>
      </c>
      <c r="J13" s="399">
        <f>'Type Data'!J51</f>
        <v>0.1272282392342432</v>
      </c>
      <c r="K13" s="114">
        <f>'Type Data'!K51</f>
        <v>5.1084368724568313E-2</v>
      </c>
      <c r="L13" s="408">
        <f>'Type Data'!L51</f>
        <v>335840408.01948667</v>
      </c>
      <c r="M13" s="424">
        <f>'Type Data'!M51</f>
        <v>30303211.75164628</v>
      </c>
      <c r="N13" s="114">
        <f>'Type Data'!N51</f>
        <v>9.9180106781767557E-2</v>
      </c>
      <c r="O13" s="117">
        <f>'Type Data'!O51</f>
        <v>90491933.451481372</v>
      </c>
      <c r="P13" s="113">
        <f>'Type Data'!P51</f>
        <v>3767682.5901394188</v>
      </c>
      <c r="Q13" s="114">
        <f>'Type Data'!Q51</f>
        <v>4.3444394765235088E-2</v>
      </c>
    </row>
    <row r="14" spans="2:17">
      <c r="B14" s="512"/>
      <c r="C14" s="145" t="s">
        <v>65</v>
      </c>
      <c r="D14" s="86">
        <f>'Type Data'!D52</f>
        <v>27244334.405637346</v>
      </c>
      <c r="E14" s="85">
        <f>'Type Data'!E52</f>
        <v>2253978.4671736434</v>
      </c>
      <c r="F14" s="87">
        <f>'Type Data'!F52</f>
        <v>9.0193932120208459E-2</v>
      </c>
      <c r="G14" s="102">
        <f>'Type Data'!G52</f>
        <v>16.449321510619711</v>
      </c>
      <c r="H14" s="88">
        <f>'Type Data'!H52</f>
        <v>0.66995932067998254</v>
      </c>
      <c r="I14" s="377">
        <f>'Type Data'!I52</f>
        <v>3.0580977486168441</v>
      </c>
      <c r="J14" s="397">
        <f>'Type Data'!J52</f>
        <v>0.30337847786399808</v>
      </c>
      <c r="K14" s="87">
        <f>'Type Data'!K52</f>
        <v>0.1101304517977568</v>
      </c>
      <c r="L14" s="406">
        <f>'Type Data'!L52</f>
        <v>83315837.708443999</v>
      </c>
      <c r="M14" s="422">
        <f>'Type Data'!M52</f>
        <v>14474422.621785209</v>
      </c>
      <c r="N14" s="87">
        <f>'Type Data'!N52</f>
        <v>0.21025748241178002</v>
      </c>
      <c r="O14" s="86">
        <f>'Type Data'!O52</f>
        <v>18750801.995329201</v>
      </c>
      <c r="P14" s="85">
        <f>'Type Data'!P52</f>
        <v>2650872.0595615096</v>
      </c>
      <c r="Q14" s="87">
        <f>'Type Data'!Q52</f>
        <v>0.16465115501355804</v>
      </c>
    </row>
    <row r="15" spans="2:17">
      <c r="B15" s="512"/>
      <c r="C15" s="145" t="s">
        <v>66</v>
      </c>
      <c r="D15" s="86">
        <f>'Type Data'!D53</f>
        <v>9531045.7611088362</v>
      </c>
      <c r="E15" s="85">
        <f>'Type Data'!E53</f>
        <v>-617480.8540260084</v>
      </c>
      <c r="F15" s="87">
        <f>'Type Data'!F53</f>
        <v>-6.0844384356753628E-2</v>
      </c>
      <c r="G15" s="102">
        <f>'Type Data'!G53</f>
        <v>5.7545629018732027</v>
      </c>
      <c r="H15" s="88">
        <f>'Type Data'!H53</f>
        <v>-0.65340013589937307</v>
      </c>
      <c r="I15" s="377">
        <f>'Type Data'!I53</f>
        <v>2.6505320086458912</v>
      </c>
      <c r="J15" s="397">
        <f>'Type Data'!J53</f>
        <v>5.2435588729539351E-2</v>
      </c>
      <c r="K15" s="87">
        <f>'Type Data'!K53</f>
        <v>2.0182310528424331E-2</v>
      </c>
      <c r="L15" s="406">
        <f>'Type Data'!L53</f>
        <v>25262341.865687709</v>
      </c>
      <c r="M15" s="422">
        <f>'Type Data'!M53</f>
        <v>-1104508.8005199432</v>
      </c>
      <c r="N15" s="87">
        <f>'Type Data'!N53</f>
        <v>-4.1890054087328168E-2</v>
      </c>
      <c r="O15" s="86">
        <f>'Type Data'!O53</f>
        <v>15806200.68102162</v>
      </c>
      <c r="P15" s="422">
        <f>'Type Data'!P53</f>
        <v>-2236088.9096552245</v>
      </c>
      <c r="Q15" s="87">
        <f>'Type Data'!Q53</f>
        <v>-0.12393598375733306</v>
      </c>
    </row>
    <row r="16" spans="2:17" ht="15" thickBot="1">
      <c r="B16" s="513"/>
      <c r="C16" s="146" t="s">
        <v>67</v>
      </c>
      <c r="D16" s="137">
        <f>'Type Data'!D54</f>
        <v>515009.74880251277</v>
      </c>
      <c r="E16" s="133">
        <f>'Type Data'!E54</f>
        <v>17062.969373274012</v>
      </c>
      <c r="F16" s="134">
        <f>'Type Data'!F54</f>
        <v>3.4266652739138287E-2</v>
      </c>
      <c r="G16" s="135">
        <f>'Type Data'!G54</f>
        <v>0.31094761989865705</v>
      </c>
      <c r="H16" s="136">
        <f>'Type Data'!H54</f>
        <v>-3.464972033837832E-3</v>
      </c>
      <c r="I16" s="378">
        <f>'Type Data'!I54</f>
        <v>3.0931200682448972</v>
      </c>
      <c r="J16" s="398">
        <f>'Type Data'!J54</f>
        <v>-1.3739278843626579E-2</v>
      </c>
      <c r="K16" s="134">
        <f>'Type Data'!K54</f>
        <v>-4.4222403748344213E-3</v>
      </c>
      <c r="L16" s="407">
        <f>'Type Data'!L54</f>
        <v>1592986.9893628156</v>
      </c>
      <c r="M16" s="423">
        <f>'Type Data'!M54</f>
        <v>45936.383340457687</v>
      </c>
      <c r="N16" s="134">
        <f>'Type Data'!N54</f>
        <v>2.9692876989050359E-2</v>
      </c>
      <c r="O16" s="137">
        <f>'Type Data'!O54</f>
        <v>2060038.9952100511</v>
      </c>
      <c r="P16" s="133">
        <f>'Type Data'!P54</f>
        <v>68251.87749309605</v>
      </c>
      <c r="Q16" s="134">
        <f>'Type Data'!Q54</f>
        <v>3.4266652739138287E-2</v>
      </c>
    </row>
    <row r="17" spans="2:17" ht="15" customHeight="1" thickBot="1">
      <c r="B17" s="101" t="s">
        <v>68</v>
      </c>
      <c r="C17" s="147" t="s">
        <v>69</v>
      </c>
      <c r="D17" s="132">
        <f>Granola!D15</f>
        <v>14110.261967263559</v>
      </c>
      <c r="E17" s="128">
        <f>Granola!E15</f>
        <v>7452.6275723223298</v>
      </c>
      <c r="F17" s="129">
        <f>Granola!F15</f>
        <v>1.1194107591707307</v>
      </c>
      <c r="G17" s="130">
        <f>Granola!G15</f>
        <v>8.519357905493961E-3</v>
      </c>
      <c r="H17" s="131">
        <f>Granola!H15</f>
        <v>4.3156072784656333E-3</v>
      </c>
      <c r="I17" s="380">
        <f>Granola!I15</f>
        <v>6.0373894626210403</v>
      </c>
      <c r="J17" s="400">
        <f>Granola!J15</f>
        <v>0.44357757469531656</v>
      </c>
      <c r="K17" s="129">
        <f>Granola!K15</f>
        <v>7.9297906969803794E-2</v>
      </c>
      <c r="L17" s="409">
        <f>Granola!L15</f>
        <v>85189.146915979436</v>
      </c>
      <c r="M17" s="425">
        <f>Granola!M15</f>
        <v>47947.592492094001</v>
      </c>
      <c r="N17" s="129">
        <f>Granola!N15</f>
        <v>1.2874755963822522</v>
      </c>
      <c r="O17" s="132">
        <f>Granola!O15</f>
        <v>37904.167709112167</v>
      </c>
      <c r="P17" s="128">
        <f>Granola!P15</f>
        <v>16754.217816710472</v>
      </c>
      <c r="Q17" s="129">
        <f>Granola!Q15</f>
        <v>0.79216347565577783</v>
      </c>
    </row>
    <row r="18" spans="2:17">
      <c r="B18" s="514" t="s">
        <v>70</v>
      </c>
      <c r="C18" s="148" t="s">
        <v>14</v>
      </c>
      <c r="D18" s="123">
        <f>'NB vs PL'!D27</f>
        <v>127738626.91423696</v>
      </c>
      <c r="E18" s="118">
        <f>'NB vs PL'!E27</f>
        <v>4404080.7419557273</v>
      </c>
      <c r="F18" s="120">
        <f>'NB vs PL'!F27</f>
        <v>3.5708411622189275E-2</v>
      </c>
      <c r="G18" s="121">
        <f>'NB vs PL'!G27</f>
        <v>77.124796376108392</v>
      </c>
      <c r="H18" s="122">
        <f>'NB vs PL'!H27</f>
        <v>-0.75086411374014972</v>
      </c>
      <c r="I18" s="381">
        <f>'NB vs PL'!I27</f>
        <v>2.9286272390077022</v>
      </c>
      <c r="J18" s="401">
        <f>'NB vs PL'!J27</f>
        <v>0.17308291542185161</v>
      </c>
      <c r="K18" s="120">
        <f>'NB vs PL'!K27</f>
        <v>6.2812604370164879E-2</v>
      </c>
      <c r="L18" s="410">
        <f>'NB vs PL'!L27</f>
        <v>374098822.25447673</v>
      </c>
      <c r="M18" s="426">
        <f>'NB vs PL'!M27</f>
        <v>34245013.647410154</v>
      </c>
      <c r="N18" s="120">
        <f>'NB vs PL'!N27</f>
        <v>0.10076395432426559</v>
      </c>
      <c r="O18" s="123">
        <f>'NB vs PL'!O27</f>
        <v>106829468.17329055</v>
      </c>
      <c r="P18" s="118">
        <f>'NB vs PL'!P27</f>
        <v>2346576.9330678284</v>
      </c>
      <c r="Q18" s="120">
        <f>'NB vs PL'!Q27</f>
        <v>2.245895864111069E-2</v>
      </c>
    </row>
    <row r="19" spans="2:17" ht="15" thickBot="1">
      <c r="B19" s="515"/>
      <c r="C19" s="149" t="s">
        <v>13</v>
      </c>
      <c r="D19" s="127">
        <f>'NB vs PL'!D28</f>
        <v>37887258.554951057</v>
      </c>
      <c r="E19" s="119">
        <f>'NB vs PL'!E28</f>
        <v>2848128.7975647226</v>
      </c>
      <c r="F19" s="124">
        <f>'NB vs PL'!F28</f>
        <v>8.1284233292475819E-2</v>
      </c>
      <c r="G19" s="125">
        <f>'NB vs PL'!G28</f>
        <v>22.875203623892229</v>
      </c>
      <c r="H19" s="126">
        <f>'NB vs PL'!H28</f>
        <v>0.75086411374104145</v>
      </c>
      <c r="I19" s="382">
        <f>'NB vs PL'!I28</f>
        <v>1.7396342233160806</v>
      </c>
      <c r="J19" s="402">
        <f>'NB vs PL'!J28</f>
        <v>-5.2468129663443497E-2</v>
      </c>
      <c r="K19" s="124">
        <f>'NB vs PL'!K28</f>
        <v>-2.927741798687487E-2</v>
      </c>
      <c r="L19" s="411">
        <f>'NB vs PL'!L28</f>
        <v>65909971.60981781</v>
      </c>
      <c r="M19" s="427">
        <f>'NB vs PL'!M28</f>
        <v>3116264.7252508998</v>
      </c>
      <c r="N19" s="124">
        <f>'NB vs PL'!N28</f>
        <v>4.9627022831754471E-2</v>
      </c>
      <c r="O19" s="127">
        <f>'NB vs PL'!O28</f>
        <v>19627900.957130726</v>
      </c>
      <c r="P19" s="119">
        <f>'NB vs PL'!P28</f>
        <v>1188655.7664020695</v>
      </c>
      <c r="Q19" s="124">
        <f>'NB vs PL'!Q28</f>
        <v>6.4463363554584735E-2</v>
      </c>
    </row>
    <row r="20" spans="2:17">
      <c r="B20" s="511" t="s">
        <v>53</v>
      </c>
      <c r="C20" s="144" t="s">
        <v>60</v>
      </c>
      <c r="D20" s="117">
        <f>Package!D51</f>
        <v>74600407.925815374</v>
      </c>
      <c r="E20" s="113">
        <f>Package!E51</f>
        <v>-2675688.16997087</v>
      </c>
      <c r="F20" s="114">
        <f>Package!F51</f>
        <v>-3.4625043255992992E-2</v>
      </c>
      <c r="G20" s="115">
        <f>Package!G51</f>
        <v>45.041514926538461</v>
      </c>
      <c r="H20" s="116">
        <f>Package!H51</f>
        <v>-3.7520081398224221</v>
      </c>
      <c r="I20" s="379">
        <f>Package!I51</f>
        <v>2.7767970565576707</v>
      </c>
      <c r="J20" s="399">
        <f>Package!J51</f>
        <v>0.16289970015772015</v>
      </c>
      <c r="K20" s="114">
        <f>Package!K51</f>
        <v>6.2320618580860215E-2</v>
      </c>
      <c r="L20" s="408">
        <f>Package!L51</f>
        <v>207150193.14640567</v>
      </c>
      <c r="M20" s="424">
        <f>Package!M51</f>
        <v>5158409.8487214744</v>
      </c>
      <c r="N20" s="114">
        <f>Package!N51</f>
        <v>2.553772121076479E-2</v>
      </c>
      <c r="O20" s="117">
        <f>Package!O51</f>
        <v>77016568.393412173</v>
      </c>
      <c r="P20" s="113">
        <f>Package!P51</f>
        <v>-2540553.8342670351</v>
      </c>
      <c r="Q20" s="114">
        <f>Package!Q51</f>
        <v>-3.1933707041292843E-2</v>
      </c>
    </row>
    <row r="21" spans="2:17">
      <c r="B21" s="512"/>
      <c r="C21" s="145" t="s">
        <v>61</v>
      </c>
      <c r="D21" s="86">
        <f>Package!D52</f>
        <v>53685064.701467715</v>
      </c>
      <c r="E21" s="85">
        <f>Package!E52</f>
        <v>7324023.2906997502</v>
      </c>
      <c r="F21" s="87">
        <f>Package!F52</f>
        <v>0.15797797175881922</v>
      </c>
      <c r="G21" s="102">
        <f>Package!G52</f>
        <v>32.413450680965724</v>
      </c>
      <c r="H21" s="88">
        <f>Package!H52</f>
        <v>3.1402516227103909</v>
      </c>
      <c r="I21" s="377">
        <f>Package!I52</f>
        <v>2.2772241528735613</v>
      </c>
      <c r="J21" s="397">
        <f>Package!J52</f>
        <v>7.5550839938593572E-2</v>
      </c>
      <c r="K21" s="87">
        <f>Package!K52</f>
        <v>3.4315190857211963E-2</v>
      </c>
      <c r="L21" s="406">
        <f>Package!L52</f>
        <v>122252925.98676215</v>
      </c>
      <c r="M21" s="422">
        <f>Package!M52</f>
        <v>20181058.352801412</v>
      </c>
      <c r="N21" s="87">
        <f>Package!N52</f>
        <v>0.19771420686817032</v>
      </c>
      <c r="O21" s="86">
        <f>Package!O52</f>
        <v>24299020.630773358</v>
      </c>
      <c r="P21" s="85">
        <f>Package!P52</f>
        <v>3676441.2721172124</v>
      </c>
      <c r="Q21" s="87">
        <f>Package!Q52</f>
        <v>0.17827262090636875</v>
      </c>
    </row>
    <row r="22" spans="2:17">
      <c r="B22" s="512"/>
      <c r="C22" s="145" t="s">
        <v>62</v>
      </c>
      <c r="D22" s="86">
        <f>Package!D53</f>
        <v>6406629.778978317</v>
      </c>
      <c r="E22" s="85">
        <f>Package!E53</f>
        <v>-349224.60245919414</v>
      </c>
      <c r="F22" s="87">
        <f>Package!F53</f>
        <v>-5.1692144729869993E-2</v>
      </c>
      <c r="G22" s="102">
        <f>Package!G53</f>
        <v>3.8681331488912729</v>
      </c>
      <c r="H22" s="88">
        <f>Package!H53</f>
        <v>-0.39763535195334132</v>
      </c>
      <c r="I22" s="377">
        <f>Package!I53</f>
        <v>2.1212639841730523</v>
      </c>
      <c r="J22" s="397">
        <f>Package!J53</f>
        <v>6.4084734278449851E-2</v>
      </c>
      <c r="K22" s="87">
        <f>Package!K53</f>
        <v>3.1151750282204706E-2</v>
      </c>
      <c r="L22" s="406">
        <f>Package!L53</f>
        <v>13590153.010077266</v>
      </c>
      <c r="M22" s="422">
        <f>Package!M53</f>
        <v>-307850.4387255162</v>
      </c>
      <c r="N22" s="87">
        <f>Package!N53</f>
        <v>-2.2150695231841766E-2</v>
      </c>
      <c r="O22" s="86">
        <f>Package!O53</f>
        <v>3012826.0855787396</v>
      </c>
      <c r="P22" s="85">
        <f>Package!P53</f>
        <v>-152297.10398364114</v>
      </c>
      <c r="Q22" s="87">
        <f>Package!Q53</f>
        <v>-4.8117275335718662E-2</v>
      </c>
    </row>
    <row r="23" spans="2:17" ht="15" thickBot="1">
      <c r="B23" s="513"/>
      <c r="C23" s="146" t="s">
        <v>63</v>
      </c>
      <c r="D23" s="137">
        <f>Package!D54</f>
        <v>27260738.805795334</v>
      </c>
      <c r="E23" s="133">
        <f>Package!E54</f>
        <v>2270251.6663822047</v>
      </c>
      <c r="F23" s="134">
        <f>Package!F54</f>
        <v>9.0844634348953263E-2</v>
      </c>
      <c r="G23" s="135">
        <f>Package!G54</f>
        <v>16.459226001159653</v>
      </c>
      <c r="H23" s="136">
        <f>Package!H54</f>
        <v>0.67978096857033066</v>
      </c>
      <c r="I23" s="378">
        <f>Package!I54</f>
        <v>3.0570174075820571</v>
      </c>
      <c r="J23" s="398">
        <f>Package!J54</f>
        <v>0.30227768836413693</v>
      </c>
      <c r="K23" s="134">
        <f>Package!K54</f>
        <v>0.10973003592874996</v>
      </c>
      <c r="L23" s="407">
        <f>Package!L54</f>
        <v>83336553.072864041</v>
      </c>
      <c r="M23" s="423">
        <f>Package!M54</f>
        <v>14494265.547318071</v>
      </c>
      <c r="N23" s="134">
        <f>Package!N54</f>
        <v>0.21054305526874809</v>
      </c>
      <c r="O23" s="137">
        <f>Package!O54</f>
        <v>18754996.376676261</v>
      </c>
      <c r="P23" s="133">
        <f>Package!P54</f>
        <v>2654804.0390097089</v>
      </c>
      <c r="Q23" s="134">
        <f>Package!Q54</f>
        <v>0.16489269092759654</v>
      </c>
    </row>
    <row r="24" spans="2:17">
      <c r="B24" s="514" t="s">
        <v>71</v>
      </c>
      <c r="C24" s="150" t="s">
        <v>72</v>
      </c>
      <c r="D24" s="117">
        <f>Flavor!D159</f>
        <v>11351171.542787265</v>
      </c>
      <c r="E24" s="113">
        <f>Flavor!E159</f>
        <v>104406.40518571809</v>
      </c>
      <c r="F24" s="114">
        <f>Flavor!F159</f>
        <v>9.2832386831528963E-3</v>
      </c>
      <c r="G24" s="115">
        <f>Flavor!G159</f>
        <v>6.8535008948821829</v>
      </c>
      <c r="H24" s="116">
        <f>Flavor!H159</f>
        <v>-0.24790978563780097</v>
      </c>
      <c r="I24" s="379">
        <f>Flavor!I159</f>
        <v>2.7406444888872099</v>
      </c>
      <c r="J24" s="399">
        <f>Flavor!J159</f>
        <v>4.2927038212019486E-2</v>
      </c>
      <c r="K24" s="114">
        <f>Flavor!K159</f>
        <v>1.5912355165762677E-2</v>
      </c>
      <c r="L24" s="408">
        <f>Flavor!L159</f>
        <v>31109525.731153246</v>
      </c>
      <c r="M24" s="424">
        <f>Flavor!M159</f>
        <v>768931.15580019355</v>
      </c>
      <c r="N24" s="114">
        <f>Flavor!N159</f>
        <v>2.5343312039930451E-2</v>
      </c>
      <c r="O24" s="117">
        <f>Flavor!O159</f>
        <v>10703770.347374909</v>
      </c>
      <c r="P24" s="113">
        <f>Flavor!P159</f>
        <v>-136433.96293739043</v>
      </c>
      <c r="Q24" s="114">
        <f>Flavor!Q159</f>
        <v>-1.258592172544208E-2</v>
      </c>
    </row>
    <row r="25" spans="2:17">
      <c r="B25" s="512"/>
      <c r="C25" s="145" t="s">
        <v>73</v>
      </c>
      <c r="D25" s="86">
        <f>Flavor!D160</f>
        <v>28869672.883845344</v>
      </c>
      <c r="E25" s="85">
        <f>Flavor!E160</f>
        <v>-705831.74188726023</v>
      </c>
      <c r="F25" s="87">
        <f>Flavor!F160</f>
        <v>-2.3865416695989048E-2</v>
      </c>
      <c r="G25" s="102">
        <f>Flavor!G160</f>
        <v>17.430652703871136</v>
      </c>
      <c r="H25" s="88">
        <f>Flavor!H160</f>
        <v>-1.2438551978503405</v>
      </c>
      <c r="I25" s="377">
        <f>Flavor!I160</f>
        <v>2.5756383311849813</v>
      </c>
      <c r="J25" s="397">
        <f>Flavor!J160</f>
        <v>0.22860061601047921</v>
      </c>
      <c r="K25" s="87">
        <f>Flavor!K160</f>
        <v>9.7399634668198232E-2</v>
      </c>
      <c r="L25" s="406">
        <f>Flavor!L160</f>
        <v>74357836.088403732</v>
      </c>
      <c r="M25" s="422">
        <f>Flavor!M160</f>
        <v>4943011.2864913642</v>
      </c>
      <c r="N25" s="87">
        <f>Flavor!N160</f>
        <v>7.1209735104815611E-2</v>
      </c>
      <c r="O25" s="86">
        <f>Flavor!O160</f>
        <v>18314039.614269916</v>
      </c>
      <c r="P25" s="85">
        <f>Flavor!P160</f>
        <v>720243.71413573623</v>
      </c>
      <c r="Q25" s="87">
        <f>Flavor!Q160</f>
        <v>4.0937368958011117E-2</v>
      </c>
    </row>
    <row r="26" spans="2:17">
      <c r="B26" s="512"/>
      <c r="C26" s="145" t="s">
        <v>74</v>
      </c>
      <c r="D26" s="86">
        <f>Flavor!D161</f>
        <v>23153244.903434765</v>
      </c>
      <c r="E26" s="85">
        <f>Flavor!E161</f>
        <v>2234012.3221643306</v>
      </c>
      <c r="F26" s="87">
        <f>Flavor!F161</f>
        <v>0.1067922694336552</v>
      </c>
      <c r="G26" s="102">
        <f>Flavor!G161</f>
        <v>13.979242941310764</v>
      </c>
      <c r="H26" s="88">
        <f>Flavor!H161</f>
        <v>0.77046158388338348</v>
      </c>
      <c r="I26" s="377">
        <f>Flavor!I161</f>
        <v>2.6824633353053917</v>
      </c>
      <c r="J26" s="397">
        <f>Flavor!J161</f>
        <v>5.9962253247148656E-2</v>
      </c>
      <c r="K26" s="87">
        <f>Flavor!K161</f>
        <v>2.2864529459064281E-2</v>
      </c>
      <c r="L26" s="406">
        <f>Flavor!L161</f>
        <v>62107730.54681018</v>
      </c>
      <c r="M26" s="422">
        <f>Flavor!M161</f>
        <v>7247020.4666004181</v>
      </c>
      <c r="N26" s="87">
        <f>Flavor!N161</f>
        <v>0.1320985538831857</v>
      </c>
      <c r="O26" s="86">
        <f>Flavor!O161</f>
        <v>16777765.19295036</v>
      </c>
      <c r="P26" s="85">
        <f>Flavor!P161</f>
        <v>936136.24908023886</v>
      </c>
      <c r="Q26" s="87">
        <f>Flavor!Q161</f>
        <v>5.9093433661219191E-2</v>
      </c>
    </row>
    <row r="27" spans="2:17">
      <c r="B27" s="512"/>
      <c r="C27" s="145" t="s">
        <v>75</v>
      </c>
      <c r="D27" s="86">
        <f>Flavor!D162</f>
        <v>9497554.0046547353</v>
      </c>
      <c r="E27" s="85">
        <f>Flavor!E162</f>
        <v>-1730764.9305635933</v>
      </c>
      <c r="F27" s="87">
        <f>Flavor!F162</f>
        <v>-0.15414283656789798</v>
      </c>
      <c r="G27" s="102">
        <f>Flavor!G162</f>
        <v>5.7343415721219868</v>
      </c>
      <c r="H27" s="88">
        <f>Flavor!H162</f>
        <v>-1.3554218429828726</v>
      </c>
      <c r="I27" s="377">
        <f>Flavor!I162</f>
        <v>2.6543485003003631</v>
      </c>
      <c r="J27" s="397">
        <f>Flavor!J162</f>
        <v>0.21243423577965714</v>
      </c>
      <c r="K27" s="87">
        <f>Flavor!K162</f>
        <v>8.6994960824864714E-2</v>
      </c>
      <c r="L27" s="406">
        <f>Flavor!L162</f>
        <v>25209818.228777003</v>
      </c>
      <c r="M27" s="422">
        <f>Flavor!M162</f>
        <v>-2208773.9457205795</v>
      </c>
      <c r="N27" s="87">
        <f>Flavor!N162</f>
        <v>-8.0557525771691188E-2</v>
      </c>
      <c r="O27" s="86">
        <f>Flavor!O162</f>
        <v>14662104.139811933</v>
      </c>
      <c r="P27" s="85">
        <f>Flavor!P162</f>
        <v>-1915880.3255227171</v>
      </c>
      <c r="Q27" s="87">
        <f>Flavor!Q162</f>
        <v>-0.11556774766733034</v>
      </c>
    </row>
    <row r="28" spans="2:17">
      <c r="B28" s="512"/>
      <c r="C28" s="145" t="s">
        <v>76</v>
      </c>
      <c r="D28" s="86">
        <f>Flavor!D163</f>
        <v>33441965.661654714</v>
      </c>
      <c r="E28" s="85">
        <f>Flavor!E163</f>
        <v>4815298.4695059955</v>
      </c>
      <c r="F28" s="87">
        <f>Flavor!F163</f>
        <v>0.16821023688103873</v>
      </c>
      <c r="G28" s="102">
        <f>Flavor!G163</f>
        <v>20.191267546688085</v>
      </c>
      <c r="H28" s="88">
        <f>Flavor!H163</f>
        <v>2.1158727412650471</v>
      </c>
      <c r="I28" s="377">
        <f>Flavor!I163</f>
        <v>2.4401398214387808</v>
      </c>
      <c r="J28" s="397">
        <f>Flavor!J163</f>
        <v>9.8402239993742757E-2</v>
      </c>
      <c r="K28" s="87">
        <f>Flavor!K163</f>
        <v>4.2021036333635964E-2</v>
      </c>
      <c r="L28" s="406">
        <f>Flavor!L163</f>
        <v>81603072.118191972</v>
      </c>
      <c r="M28" s="422">
        <f>Flavor!M163</f>
        <v>14566929.722817607</v>
      </c>
      <c r="N28" s="87">
        <f>Flavor!N163</f>
        <v>0.21729964169034219</v>
      </c>
      <c r="O28" s="86">
        <f>Flavor!O163</f>
        <v>16858673.898992658</v>
      </c>
      <c r="P28" s="85">
        <f>Flavor!P163</f>
        <v>2679391.4114040732</v>
      </c>
      <c r="Q28" s="87">
        <f>Flavor!Q163</f>
        <v>0.18896523246147323</v>
      </c>
    </row>
    <row r="29" spans="2:17">
      <c r="B29" s="512"/>
      <c r="C29" s="145" t="s">
        <v>77</v>
      </c>
      <c r="D29" s="86">
        <f>Flavor!D164</f>
        <v>3905854.317537141</v>
      </c>
      <c r="E29" s="85">
        <f>Flavor!E164</f>
        <v>-275067.49677593447</v>
      </c>
      <c r="F29" s="87">
        <f>Flavor!F164</f>
        <v>-6.5791112341364838E-2</v>
      </c>
      <c r="G29" s="102">
        <f>Flavor!G164</f>
        <v>2.358239055732497</v>
      </c>
      <c r="H29" s="88">
        <f>Flavor!H164</f>
        <v>-0.28167050611272915</v>
      </c>
      <c r="I29" s="377">
        <f>Flavor!I164</f>
        <v>2.7481866082973769</v>
      </c>
      <c r="J29" s="397">
        <f>Flavor!J164</f>
        <v>1.6266349392588975E-2</v>
      </c>
      <c r="K29" s="87">
        <f>Flavor!K164</f>
        <v>5.9541816198947425E-3</v>
      </c>
      <c r="L29" s="406">
        <f>Flavor!L164</f>
        <v>10734016.529416062</v>
      </c>
      <c r="M29" s="422">
        <f>Flavor!M164</f>
        <v>-687928.4760027919</v>
      </c>
      <c r="N29" s="87">
        <f>Flavor!N164</f>
        <v>-6.0228662953325511E-2</v>
      </c>
      <c r="O29" s="86">
        <f>Flavor!O164</f>
        <v>5550784.1305462103</v>
      </c>
      <c r="P29" s="85">
        <f>Flavor!P164</f>
        <v>-371373.86966938712</v>
      </c>
      <c r="Q29" s="87">
        <f>Flavor!Q164</f>
        <v>-6.27092133738862E-2</v>
      </c>
    </row>
    <row r="30" spans="2:17">
      <c r="B30" s="512"/>
      <c r="C30" s="145" t="s">
        <v>78</v>
      </c>
      <c r="D30" s="86">
        <f>Flavor!D165</f>
        <v>398201.07176310255</v>
      </c>
      <c r="E30" s="85">
        <f>Flavor!E165</f>
        <v>140514.26351806961</v>
      </c>
      <c r="F30" s="87">
        <f>Flavor!F165</f>
        <v>0.54529086869070686</v>
      </c>
      <c r="G30" s="102">
        <f>Flavor!G165</f>
        <v>0.24042200326058571</v>
      </c>
      <c r="H30" s="88">
        <f>Flavor!H165</f>
        <v>7.771389742646409E-2</v>
      </c>
      <c r="I30" s="377">
        <f>Flavor!I165</f>
        <v>4.0997943286481631</v>
      </c>
      <c r="J30" s="397">
        <f>Flavor!J165</f>
        <v>0.37827228297892068</v>
      </c>
      <c r="K30" s="87">
        <f>Flavor!K165</f>
        <v>0.10164450951435809</v>
      </c>
      <c r="L30" s="406">
        <f>Flavor!L165</f>
        <v>1632542.495675988</v>
      </c>
      <c r="M30" s="422">
        <f>Flavor!M165</f>
        <v>673555.35791395523</v>
      </c>
      <c r="N30" s="87">
        <f>Flavor!N165</f>
        <v>0.70236120109579003</v>
      </c>
      <c r="O30" s="86">
        <f>Flavor!O165</f>
        <v>759803.13042008923</v>
      </c>
      <c r="P30" s="85">
        <f>Flavor!P165</f>
        <v>203783.54209113191</v>
      </c>
      <c r="Q30" s="87">
        <f>Flavor!Q165</f>
        <v>0.36650424979374585</v>
      </c>
    </row>
    <row r="31" spans="2:17">
      <c r="B31" s="512"/>
      <c r="C31" s="145" t="s">
        <v>79</v>
      </c>
      <c r="D31" s="86">
        <f>Flavor!D166</f>
        <v>1918376.166329874</v>
      </c>
      <c r="E31" s="85">
        <f>Flavor!E166</f>
        <v>-15962.022198586492</v>
      </c>
      <c r="F31" s="87">
        <f>Flavor!F166</f>
        <v>-8.2519294160911614E-3</v>
      </c>
      <c r="G31" s="102">
        <f>Flavor!G166</f>
        <v>1.1582586628264513</v>
      </c>
      <c r="H31" s="88">
        <f>Flavor!H166</f>
        <v>-6.3117413199895056E-2</v>
      </c>
      <c r="I31" s="377">
        <f>Flavor!I166</f>
        <v>2.8492757883801727</v>
      </c>
      <c r="J31" s="397">
        <f>Flavor!J166</f>
        <v>2.2501890884574216E-2</v>
      </c>
      <c r="K31" s="87">
        <f>Flavor!K166</f>
        <v>7.9602726289888046E-3</v>
      </c>
      <c r="L31" s="406">
        <f>Flavor!L166</f>
        <v>5465982.7637292845</v>
      </c>
      <c r="M31" s="422">
        <f>Flavor!M166</f>
        <v>-1953.9365318873897</v>
      </c>
      <c r="N31" s="87">
        <f>Flavor!N166</f>
        <v>-3.5734439496968966E-4</v>
      </c>
      <c r="O31" s="86">
        <f>Flavor!O166</f>
        <v>2939489.4760037661</v>
      </c>
      <c r="P31" s="85">
        <f>Flavor!P166</f>
        <v>25174.703617010266</v>
      </c>
      <c r="Q31" s="87">
        <f>Flavor!Q166</f>
        <v>8.6382925604130169E-3</v>
      </c>
    </row>
    <row r="32" spans="2:17">
      <c r="B32" s="512"/>
      <c r="C32" s="145" t="s">
        <v>80</v>
      </c>
      <c r="D32" s="86">
        <f>Flavor!D167</f>
        <v>863849.69717286085</v>
      </c>
      <c r="E32" s="85">
        <f>Flavor!E167</f>
        <v>-71565.386902446626</v>
      </c>
      <c r="F32" s="87">
        <f>Flavor!F167</f>
        <v>-7.6506556416279806E-2</v>
      </c>
      <c r="G32" s="102">
        <f>Flavor!G167</f>
        <v>0.52156684006593379</v>
      </c>
      <c r="H32" s="88">
        <f>Flavor!H167</f>
        <v>-6.9071142278250286E-2</v>
      </c>
      <c r="I32" s="377">
        <f>Flavor!I167</f>
        <v>2.4117745491440492</v>
      </c>
      <c r="J32" s="397">
        <f>Flavor!J167</f>
        <v>-1.1949556435340458E-2</v>
      </c>
      <c r="K32" s="87">
        <f>Flavor!K167</f>
        <v>-4.9302461479970817E-3</v>
      </c>
      <c r="L32" s="406">
        <f>Flavor!L167</f>
        <v>2083410.7139272999</v>
      </c>
      <c r="M32" s="422">
        <f>Flavor!M167</f>
        <v>-183777.3740685943</v>
      </c>
      <c r="N32" s="87">
        <f>Flavor!N167</f>
        <v>-8.1059606409209006E-2</v>
      </c>
      <c r="O32" s="86">
        <f>Flavor!O167</f>
        <v>365058.67596995831</v>
      </c>
      <c r="P32" s="85">
        <f>Flavor!P167</f>
        <v>-55150.878035187954</v>
      </c>
      <c r="Q32" s="87">
        <f>Flavor!Q167</f>
        <v>-0.1312461306734414</v>
      </c>
    </row>
    <row r="33" spans="2:17">
      <c r="B33" s="512"/>
      <c r="C33" s="145" t="s">
        <v>81</v>
      </c>
      <c r="D33" s="86">
        <f>Flavor!D168</f>
        <v>416382.14113416267</v>
      </c>
      <c r="E33" s="85">
        <f>Flavor!E168</f>
        <v>-45398.401424718264</v>
      </c>
      <c r="F33" s="87">
        <f>Flavor!F168</f>
        <v>-9.8311637760115422E-2</v>
      </c>
      <c r="G33" s="102">
        <f>Flavor!G168</f>
        <v>0.25139919400559313</v>
      </c>
      <c r="H33" s="88">
        <f>Flavor!H168</f>
        <v>-4.0177382624447755E-2</v>
      </c>
      <c r="I33" s="377">
        <f>Flavor!I168</f>
        <v>3.6849199084386988</v>
      </c>
      <c r="J33" s="397">
        <f>Flavor!J168</f>
        <v>0.10007155768693687</v>
      </c>
      <c r="K33" s="87">
        <f>Flavor!K168</f>
        <v>2.7915143932365043E-2</v>
      </c>
      <c r="L33" s="406">
        <f>Flavor!L168</f>
        <v>1534334.8413836081</v>
      </c>
      <c r="M33" s="422">
        <f>Flavor!M168</f>
        <v>-121078.37501784996</v>
      </c>
      <c r="N33" s="87">
        <f>Flavor!N168</f>
        <v>-7.3140877346050473E-2</v>
      </c>
      <c r="O33" s="86">
        <f>Flavor!O168</f>
        <v>1012205.4120995998</v>
      </c>
      <c r="P33" s="85">
        <f>Flavor!P168</f>
        <v>-42650.266522407532</v>
      </c>
      <c r="Q33" s="87">
        <f>Flavor!Q168</f>
        <v>-4.0432323953664424E-2</v>
      </c>
    </row>
    <row r="34" spans="2:17">
      <c r="B34" s="512"/>
      <c r="C34" s="145" t="s">
        <v>82</v>
      </c>
      <c r="D34" s="86">
        <f>Flavor!D169</f>
        <v>213583.24585341109</v>
      </c>
      <c r="E34" s="85">
        <f>Flavor!E169</f>
        <v>27840.838270462322</v>
      </c>
      <c r="F34" s="87">
        <f>Flavor!F169</f>
        <v>0.14988950898587428</v>
      </c>
      <c r="G34" s="102">
        <f>Flavor!G169</f>
        <v>0.12895523260048997</v>
      </c>
      <c r="H34" s="88">
        <f>Flavor!H169</f>
        <v>1.1674121018894187E-2</v>
      </c>
      <c r="I34" s="377">
        <f>Flavor!I169</f>
        <v>3.3910637845149294</v>
      </c>
      <c r="J34" s="397">
        <f>Flavor!J169</f>
        <v>0.30402504167864386</v>
      </c>
      <c r="K34" s="87">
        <f>Flavor!K169</f>
        <v>9.8484362201205836E-2</v>
      </c>
      <c r="L34" s="406">
        <f>Flavor!L169</f>
        <v>724274.40999265085</v>
      </c>
      <c r="M34" s="422">
        <f>Flavor!M169</f>
        <v>150880.40159639972</v>
      </c>
      <c r="N34" s="87">
        <f>Flavor!N169</f>
        <v>0.26313564388020588</v>
      </c>
      <c r="O34" s="86">
        <f>Flavor!O169</f>
        <v>432927.84213542915</v>
      </c>
      <c r="P34" s="85">
        <f>Flavor!P169</f>
        <v>87345.282559632964</v>
      </c>
      <c r="Q34" s="87">
        <f>Flavor!Q169</f>
        <v>0.25274794731206807</v>
      </c>
    </row>
    <row r="35" spans="2:17">
      <c r="B35" s="512"/>
      <c r="C35" s="145" t="s">
        <v>83</v>
      </c>
      <c r="D35" s="86">
        <f>Flavor!D170</f>
        <v>1037785.6466173036</v>
      </c>
      <c r="E35" s="85">
        <f>Flavor!E170</f>
        <v>7953.7355472360505</v>
      </c>
      <c r="F35" s="87">
        <f>Flavor!F170</f>
        <v>7.7233337418837235E-3</v>
      </c>
      <c r="G35" s="102">
        <f>Flavor!G170</f>
        <v>0.62658421035905854</v>
      </c>
      <c r="H35" s="88">
        <f>Flavor!H170</f>
        <v>-2.3670262188137281E-2</v>
      </c>
      <c r="I35" s="377">
        <f>Flavor!I170</f>
        <v>2.6480024863512344</v>
      </c>
      <c r="J35" s="397">
        <f>Flavor!J170</f>
        <v>6.6857994210770766E-2</v>
      </c>
      <c r="K35" s="87">
        <f>Flavor!K170</f>
        <v>2.5902460871273229E-2</v>
      </c>
      <c r="L35" s="406">
        <f>Flavor!L170</f>
        <v>2748058.9725422435</v>
      </c>
      <c r="M35" s="422">
        <f>Flavor!M170</f>
        <v>89914.007453251164</v>
      </c>
      <c r="N35" s="87">
        <f>Flavor!N170</f>
        <v>3.382584796320201E-2</v>
      </c>
      <c r="O35" s="86">
        <f>Flavor!O170</f>
        <v>934985.04878044222</v>
      </c>
      <c r="P35" s="85">
        <f>Flavor!P170</f>
        <v>-27153.531363844406</v>
      </c>
      <c r="Q35" s="87">
        <f>Flavor!Q170</f>
        <v>-2.8222058572656281E-2</v>
      </c>
    </row>
    <row r="36" spans="2:17" ht="15" thickBot="1">
      <c r="B36" s="515"/>
      <c r="C36" s="151" t="s">
        <v>84</v>
      </c>
      <c r="D36" s="137">
        <f>Flavor!D171</f>
        <v>679507.81228045863</v>
      </c>
      <c r="E36" s="133">
        <f>Flavor!E171</f>
        <v>263033.72998779139</v>
      </c>
      <c r="F36" s="134">
        <f>Flavor!F171</f>
        <v>0.6315728665270236</v>
      </c>
      <c r="G36" s="135">
        <f>Flavor!G171</f>
        <v>0.41026667441236075</v>
      </c>
      <c r="H36" s="136">
        <f>Flavor!H171</f>
        <v>0.14729741525491158</v>
      </c>
      <c r="I36" s="378">
        <f>Flavor!I171</f>
        <v>3.4055924710094492</v>
      </c>
      <c r="J36" s="398">
        <f>Flavor!J171</f>
        <v>0.73505555607643913</v>
      </c>
      <c r="K36" s="134">
        <f>Flavor!K171</f>
        <v>0.27524635662820557</v>
      </c>
      <c r="L36" s="407">
        <f>Flavor!L171</f>
        <v>2314126.689494432</v>
      </c>
      <c r="M36" s="423">
        <f>Flavor!M171</f>
        <v>1201917.2786190158</v>
      </c>
      <c r="N36" s="134">
        <f>Flavor!N171</f>
        <v>1.0806573536120243</v>
      </c>
      <c r="O36" s="137">
        <f>Flavor!O171</f>
        <v>1517931.1167670498</v>
      </c>
      <c r="P36" s="133">
        <f>Flavor!P171</f>
        <v>411982.91788309906</v>
      </c>
      <c r="Q36" s="134">
        <f>Flavor!Q171</f>
        <v>0.37251556474240366</v>
      </c>
    </row>
    <row r="37" spans="2:17">
      <c r="B37" s="511" t="s">
        <v>85</v>
      </c>
      <c r="C37" s="178" t="s">
        <v>132</v>
      </c>
      <c r="D37" s="117">
        <f>Fat!D51</f>
        <v>37047234.589410223</v>
      </c>
      <c r="E37" s="113">
        <f>Fat!E51</f>
        <v>3331894.0098864958</v>
      </c>
      <c r="F37" s="114">
        <f>Fat!F51</f>
        <v>9.8824272649051886E-2</v>
      </c>
      <c r="G37" s="115">
        <f>Fat!G51</f>
        <v>22.368022054319805</v>
      </c>
      <c r="H37" s="116">
        <f>Fat!H51</f>
        <v>1.0795469453020914</v>
      </c>
      <c r="I37" s="379">
        <f>Fat!I51</f>
        <v>3.0891724371979064</v>
      </c>
      <c r="J37" s="399">
        <f>Fat!J51</f>
        <v>0.25582534017540359</v>
      </c>
      <c r="K37" s="114">
        <f>Fat!K51</f>
        <v>9.0290857920035411E-2</v>
      </c>
      <c r="L37" s="408">
        <f>Fat!L51</f>
        <v>114445295.96801096</v>
      </c>
      <c r="M37" s="424">
        <f>Fat!M51</f>
        <v>18918033.611892417</v>
      </c>
      <c r="N37" s="114">
        <f>Fat!N51</f>
        <v>0.19803805892989365</v>
      </c>
      <c r="O37" s="117">
        <f>Fat!O51</f>
        <v>30060798.136573434</v>
      </c>
      <c r="P37" s="113">
        <f>Fat!P51</f>
        <v>4231400.539679464</v>
      </c>
      <c r="Q37" s="114">
        <f>Fat!Q51</f>
        <v>0.16382110824715079</v>
      </c>
    </row>
    <row r="38" spans="2:17">
      <c r="B38" s="512"/>
      <c r="C38" s="179" t="s">
        <v>87</v>
      </c>
      <c r="D38" s="86">
        <f>Fat!D52</f>
        <v>2055089.2475437995</v>
      </c>
      <c r="E38" s="85">
        <f>Fat!E52</f>
        <v>-44016.636455635307</v>
      </c>
      <c r="F38" s="87">
        <f>Fat!F52</f>
        <v>-2.096923113367213E-2</v>
      </c>
      <c r="G38" s="102">
        <f>Fat!G52</f>
        <v>1.2408019686790608</v>
      </c>
      <c r="H38" s="88">
        <f>Fat!H52</f>
        <v>-8.4611406793530852E-2</v>
      </c>
      <c r="I38" s="377">
        <f>Fat!I52</f>
        <v>3.4544741228720959</v>
      </c>
      <c r="J38" s="397">
        <f>Fat!J52</f>
        <v>0.11348573030926579</v>
      </c>
      <c r="K38" s="87">
        <f>Fat!K52</f>
        <v>3.3967711639432636E-2</v>
      </c>
      <c r="L38" s="406">
        <f>Fat!L52</f>
        <v>7099252.6258327421</v>
      </c>
      <c r="M38" s="422">
        <f>Fat!M52</f>
        <v>86164.232630291954</v>
      </c>
      <c r="N38" s="87">
        <f>Fat!N52</f>
        <v>1.2286203709311298E-2</v>
      </c>
      <c r="O38" s="86">
        <f>Fat!O52</f>
        <v>2237191.4396750918</v>
      </c>
      <c r="P38" s="85">
        <f>Fat!P52</f>
        <v>-314629.39328897092</v>
      </c>
      <c r="Q38" s="87">
        <f>Fat!Q52</f>
        <v>-0.12329603600089499</v>
      </c>
    </row>
    <row r="39" spans="2:17">
      <c r="B39" s="512"/>
      <c r="C39" s="179" t="s">
        <v>50</v>
      </c>
      <c r="D39" s="86">
        <f>Fat!D53</f>
        <v>62362085.818117984</v>
      </c>
      <c r="E39" s="85">
        <f>Fat!E53</f>
        <v>2459017.4613302946</v>
      </c>
      <c r="F39" s="87">
        <f>Fat!F53</f>
        <v>4.1049941660486922E-2</v>
      </c>
      <c r="G39" s="102">
        <f>Fat!G53</f>
        <v>37.652378818357946</v>
      </c>
      <c r="H39" s="88">
        <f>Fat!H53</f>
        <v>-0.1715006901217464</v>
      </c>
      <c r="I39" s="377">
        <f>Fat!I53</f>
        <v>2.5706131773532293</v>
      </c>
      <c r="J39" s="397">
        <f>Fat!J53</f>
        <v>0.13703435267463204</v>
      </c>
      <c r="K39" s="87">
        <f>Fat!K53</f>
        <v>5.6309806481296194E-2</v>
      </c>
      <c r="L39" s="406">
        <f>Fat!L53</f>
        <v>160308799.57128704</v>
      </c>
      <c r="M39" s="422">
        <f>Fat!M53</f>
        <v>14529960.884933978</v>
      </c>
      <c r="N39" s="87">
        <f>Fat!N53</f>
        <v>9.9671262412753647E-2</v>
      </c>
      <c r="O39" s="86">
        <f>Fat!O53</f>
        <v>45177895.458363041</v>
      </c>
      <c r="P39" s="85">
        <f>Fat!P53</f>
        <v>1094824.2206877321</v>
      </c>
      <c r="Q39" s="87">
        <f>Fat!Q53</f>
        <v>2.4835479696615325E-2</v>
      </c>
    </row>
    <row r="40" spans="2:17" ht="15" thickBot="1">
      <c r="B40" s="513"/>
      <c r="C40" s="180" t="s">
        <v>15</v>
      </c>
      <c r="D40" s="112">
        <f>Fat!D54</f>
        <v>64118733.056550004</v>
      </c>
      <c r="E40" s="108">
        <f>Fat!E54</f>
        <v>1518045.4333408773</v>
      </c>
      <c r="F40" s="109">
        <f>Fat!F54</f>
        <v>2.4249660682290394E-2</v>
      </c>
      <c r="G40" s="110">
        <f>Fat!G54</f>
        <v>38.712990348648503</v>
      </c>
      <c r="H40" s="111">
        <f>Fat!H54</f>
        <v>-0.81421469710003436</v>
      </c>
      <c r="I40" s="383">
        <f>Fat!I54</f>
        <v>2.5602354209505194</v>
      </c>
      <c r="J40" s="403">
        <f>Fat!J54</f>
        <v>0.10056403893891952</v>
      </c>
      <c r="K40" s="109">
        <f>Fat!K54</f>
        <v>4.0885152250165611E-2</v>
      </c>
      <c r="L40" s="412">
        <f>Fat!L54</f>
        <v>164159051.51785028</v>
      </c>
      <c r="M40" s="428">
        <f>Fat!M54</f>
        <v>10181931.676795036</v>
      </c>
      <c r="N40" s="109">
        <f>Fat!N54</f>
        <v>6.6126264001466317E-2</v>
      </c>
      <c r="O40" s="112">
        <f>Fat!O54</f>
        <v>49633320.088430569</v>
      </c>
      <c r="P40" s="108">
        <f>Fat!P54</f>
        <v>-761632.74953956157</v>
      </c>
      <c r="Q40" s="109">
        <f>Fat!Q54</f>
        <v>-1.511327437865382E-2</v>
      </c>
    </row>
    <row r="41" spans="2:17" hidden="1">
      <c r="B41" s="514" t="s">
        <v>88</v>
      </c>
      <c r="C41" s="148" t="s">
        <v>89</v>
      </c>
      <c r="D41" s="123">
        <f>Organic!D15</f>
        <v>15578022.327018324</v>
      </c>
      <c r="E41" s="118">
        <f>Organic!E15</f>
        <v>1439707.3327026814</v>
      </c>
      <c r="F41" s="120">
        <f>Organic!F15</f>
        <v>0.10183019216091313</v>
      </c>
      <c r="G41" s="121">
        <f>Organic!G15</f>
        <v>9.4055481019097442</v>
      </c>
      <c r="H41" s="122">
        <f>Organic!H15</f>
        <v>0.47836060605702002</v>
      </c>
      <c r="I41" s="381">
        <f>Organic!I15</f>
        <v>3.0584532629486563</v>
      </c>
      <c r="J41" s="401">
        <f>Organic!J15</f>
        <v>0.21733863461842029</v>
      </c>
      <c r="K41" s="120">
        <f>Organic!K15</f>
        <v>7.6497664842954033E-2</v>
      </c>
      <c r="L41" s="410">
        <f>Organic!L15</f>
        <v>47644653.21635621</v>
      </c>
      <c r="M41" s="426">
        <f>Organic!M15</f>
        <v>7476079.6660653204</v>
      </c>
      <c r="N41" s="120">
        <f>Organic!N15</f>
        <v>0.18611762891468622</v>
      </c>
      <c r="O41" s="123">
        <f>Organic!O15</f>
        <v>6769971.3158695716</v>
      </c>
      <c r="P41" s="118">
        <f>Organic!P15</f>
        <v>800690.88866770267</v>
      </c>
      <c r="Q41" s="120">
        <f>Organic!Q15</f>
        <v>0.13413524434519333</v>
      </c>
    </row>
    <row r="42" spans="2:17" hidden="1">
      <c r="B42" s="512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106" t="e">
        <f>#REF!</f>
        <v>#REF!</v>
      </c>
      <c r="I42" s="384" t="e">
        <f>#REF!</f>
        <v>#REF!</v>
      </c>
      <c r="J42" s="404" t="e">
        <f>#REF!</f>
        <v>#REF!</v>
      </c>
      <c r="K42" s="104" t="e">
        <f>#REF!</f>
        <v>#REF!</v>
      </c>
      <c r="L42" s="413" t="e">
        <f>#REF!</f>
        <v>#REF!</v>
      </c>
      <c r="M42" s="429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2:17" ht="15" hidden="1" thickBot="1">
      <c r="B43" s="515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126" t="e">
        <f>#REF!</f>
        <v>#REF!</v>
      </c>
      <c r="I43" s="382" t="e">
        <f>#REF!</f>
        <v>#REF!</v>
      </c>
      <c r="J43" s="402" t="e">
        <f>#REF!</f>
        <v>#REF!</v>
      </c>
      <c r="K43" s="124" t="e">
        <f>#REF!</f>
        <v>#REF!</v>
      </c>
      <c r="L43" s="411" t="e">
        <f>#REF!</f>
        <v>#REF!</v>
      </c>
      <c r="M43" s="427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2:17">
      <c r="B44" s="511" t="s">
        <v>54</v>
      </c>
      <c r="C44" s="144" t="s">
        <v>92</v>
      </c>
      <c r="D44" s="117">
        <f>Size!D87</f>
        <v>15853424.417710526</v>
      </c>
      <c r="E44" s="113">
        <f>Size!E87</f>
        <v>-993950.92930164374</v>
      </c>
      <c r="F44" s="114">
        <f>Size!F87</f>
        <v>-5.8997375486022983E-2</v>
      </c>
      <c r="G44" s="115">
        <f>Size!G87</f>
        <v>9.5718277205285638</v>
      </c>
      <c r="H44" s="116">
        <f>Size!H87</f>
        <v>-1.0659094211501401</v>
      </c>
      <c r="I44" s="379">
        <f>Size!I87</f>
        <v>3.5722168619775179</v>
      </c>
      <c r="J44" s="399">
        <f>Size!J87</f>
        <v>0.18483586801112528</v>
      </c>
      <c r="K44" s="114">
        <f>Size!K87</f>
        <v>5.4566010832662513E-2</v>
      </c>
      <c r="L44" s="408">
        <f>Size!L87</f>
        <v>56631870.025031656</v>
      </c>
      <c r="M44" s="424">
        <f>Size!M87</f>
        <v>-436609.02365532517</v>
      </c>
      <c r="N44" s="114">
        <f>Size!N87</f>
        <v>-7.6506160832294084E-3</v>
      </c>
      <c r="O44" s="117">
        <f>Size!O87</f>
        <v>48168767.985983506</v>
      </c>
      <c r="P44" s="113">
        <f>Size!P87</f>
        <v>-3015080.9331386089</v>
      </c>
      <c r="Q44" s="114">
        <f>Size!Q87</f>
        <v>-5.8906881698226193E-2</v>
      </c>
    </row>
    <row r="45" spans="2:17">
      <c r="B45" s="512"/>
      <c r="C45" s="145" t="s">
        <v>93</v>
      </c>
      <c r="D45" s="86">
        <f>Size!D88</f>
        <v>23441715.24328839</v>
      </c>
      <c r="E45" s="85">
        <f>Size!E88</f>
        <v>-1896140.2065355182</v>
      </c>
      <c r="F45" s="87">
        <f>Size!F88</f>
        <v>-7.4834281468311711E-2</v>
      </c>
      <c r="G45" s="102">
        <f>Size!G88</f>
        <v>14.153412781391282</v>
      </c>
      <c r="H45" s="88">
        <f>Size!H88</f>
        <v>-1.845366877594568</v>
      </c>
      <c r="I45" s="377">
        <f>Size!I88</f>
        <v>2.8767604512642739</v>
      </c>
      <c r="J45" s="397">
        <f>Size!J88</f>
        <v>0.12692461984519765</v>
      </c>
      <c r="K45" s="87">
        <f>Size!K88</f>
        <v>4.6157162691307693E-2</v>
      </c>
      <c r="L45" s="406">
        <f>Size!L88</f>
        <v>67436199.321690917</v>
      </c>
      <c r="M45" s="422">
        <f>Size!M88</f>
        <v>-2238743.4855519831</v>
      </c>
      <c r="N45" s="87">
        <f>Size!N88</f>
        <v>-3.2131256881624014E-2</v>
      </c>
      <c r="O45" s="86">
        <f>Size!O88</f>
        <v>12421956.744645773</v>
      </c>
      <c r="P45" s="85">
        <f>Size!P88</f>
        <v>-440646.39336550422</v>
      </c>
      <c r="Q45" s="87">
        <f>Size!Q88</f>
        <v>-3.4257948304672159E-2</v>
      </c>
    </row>
    <row r="46" spans="2:17">
      <c r="B46" s="512"/>
      <c r="C46" s="145" t="s">
        <v>94</v>
      </c>
      <c r="D46" s="86">
        <f>Size!D89</f>
        <v>44642547.979374595</v>
      </c>
      <c r="E46" s="85">
        <f>Size!E89</f>
        <v>-1902055.4387303665</v>
      </c>
      <c r="F46" s="87">
        <f>Size!F89</f>
        <v>-4.0865219575391278E-2</v>
      </c>
      <c r="G46" s="102">
        <f>Size!G89</f>
        <v>26.953847131389317</v>
      </c>
      <c r="H46" s="88">
        <f>Size!H89</f>
        <v>-2.4352562943434286</v>
      </c>
      <c r="I46" s="377">
        <f>Size!I89</f>
        <v>2.5242209904440447</v>
      </c>
      <c r="J46" s="397">
        <f>Size!J89</f>
        <v>0.15168999793320337</v>
      </c>
      <c r="K46" s="87">
        <f>Size!K89</f>
        <v>6.3935939472247044E-2</v>
      </c>
      <c r="L46" s="406">
        <f>Size!L89</f>
        <v>112687656.67644273</v>
      </c>
      <c r="M46" s="422">
        <f>Size!M89</f>
        <v>2259142.5328626633</v>
      </c>
      <c r="N46" s="87">
        <f>Size!N89</f>
        <v>2.0457963691563462E-2</v>
      </c>
      <c r="O46" s="86">
        <f>Size!O89</f>
        <v>19795019.355940521</v>
      </c>
      <c r="P46" s="85">
        <f>Size!P89</f>
        <v>-191842.29089158773</v>
      </c>
      <c r="Q46" s="87">
        <f>Size!Q89</f>
        <v>-9.598419916114969E-3</v>
      </c>
    </row>
    <row r="47" spans="2:17">
      <c r="B47" s="512"/>
      <c r="C47" s="145" t="s">
        <v>95</v>
      </c>
      <c r="D47" s="86">
        <f>Size!D90</f>
        <v>36250225.603461809</v>
      </c>
      <c r="E47" s="85">
        <f>Size!E90</f>
        <v>5557050.4307355769</v>
      </c>
      <c r="F47" s="87">
        <f>Size!F90</f>
        <v>0.18105166374815265</v>
      </c>
      <c r="G47" s="102">
        <f>Size!G90</f>
        <v>21.886811654332746</v>
      </c>
      <c r="H47" s="88">
        <f>Size!H90</f>
        <v>2.5065863785383584</v>
      </c>
      <c r="I47" s="377">
        <f>Size!I90</f>
        <v>2.2061091945000562</v>
      </c>
      <c r="J47" s="397">
        <f>Size!J90</f>
        <v>1.7002486623378665E-3</v>
      </c>
      <c r="K47" s="87">
        <f>Size!K90</f>
        <v>7.7129457560413722E-4</v>
      </c>
      <c r="L47" s="406">
        <f>Size!L90</f>
        <v>79971956.006498441</v>
      </c>
      <c r="M47" s="422">
        <f>Size!M90</f>
        <v>12311646.079576582</v>
      </c>
      <c r="N47" s="87">
        <f>Size!N90</f>
        <v>0.18196260248990981</v>
      </c>
      <c r="O47" s="86">
        <f>Size!O90</f>
        <v>17649144.350533783</v>
      </c>
      <c r="P47" s="85">
        <f>Size!P90</f>
        <v>2626002.2843223792</v>
      </c>
      <c r="Q47" s="87">
        <f>Size!Q90</f>
        <v>0.17479714115388212</v>
      </c>
    </row>
    <row r="48" spans="2:17">
      <c r="B48" s="512"/>
      <c r="C48" s="145" t="s">
        <v>96</v>
      </c>
      <c r="D48" s="86">
        <f>Size!D91</f>
        <v>23010207.810465153</v>
      </c>
      <c r="E48" s="85">
        <f>Size!E91</f>
        <v>700224.27638621256</v>
      </c>
      <c r="F48" s="87">
        <f>Size!F91</f>
        <v>3.1386140438723592E-2</v>
      </c>
      <c r="G48" s="102">
        <f>Size!G91</f>
        <v>13.892881384622681</v>
      </c>
      <c r="H48" s="88">
        <f>Size!H91</f>
        <v>-0.19404524830244263</v>
      </c>
      <c r="I48" s="377">
        <f>Size!I91</f>
        <v>3.8195705401279612</v>
      </c>
      <c r="J48" s="397">
        <f>Size!J91</f>
        <v>0.31104460956529056</v>
      </c>
      <c r="K48" s="87">
        <f>Size!K91</f>
        <v>8.8653929234437101E-2</v>
      </c>
      <c r="L48" s="406">
        <f>Size!L91</f>
        <v>87889111.875075012</v>
      </c>
      <c r="M48" s="422">
        <f>Size!M91</f>
        <v>9613956.1353328377</v>
      </c>
      <c r="N48" s="87">
        <f>Size!N91</f>
        <v>0.12282257434655734</v>
      </c>
      <c r="O48" s="86">
        <f>Size!O91</f>
        <v>63797103.522266984</v>
      </c>
      <c r="P48" s="85">
        <f>Size!P91</f>
        <v>434477.28865715116</v>
      </c>
      <c r="Q48" s="87">
        <f>Size!Q91</f>
        <v>6.8569962213259504E-3</v>
      </c>
    </row>
    <row r="49" spans="2:17" ht="15" customHeight="1">
      <c r="B49" s="512"/>
      <c r="C49" s="145" t="s">
        <v>97</v>
      </c>
      <c r="D49" s="86">
        <f>Size!D92</f>
        <v>55195634.993617758</v>
      </c>
      <c r="E49" s="85">
        <f>Size!E92</f>
        <v>7561632.1822968125</v>
      </c>
      <c r="F49" s="87">
        <f>Size!F92</f>
        <v>0.15874442070821887</v>
      </c>
      <c r="G49" s="102">
        <f>Size!G92</f>
        <v>33.32548824554744</v>
      </c>
      <c r="H49" s="88">
        <f>Size!H92</f>
        <v>3.2485183629549255</v>
      </c>
      <c r="I49" s="377">
        <f>Size!I92</f>
        <v>2.2515729051719648</v>
      </c>
      <c r="J49" s="397">
        <f>Size!J92</f>
        <v>6.77264642895965E-2</v>
      </c>
      <c r="K49" s="87">
        <f>Size!K92</f>
        <v>3.1012466362896871E-2</v>
      </c>
      <c r="L49" s="406">
        <f>Size!L92</f>
        <v>124276996.2353913</v>
      </c>
      <c r="M49" s="422">
        <f>Size!M92</f>
        <v>20251648.730907336</v>
      </c>
      <c r="N49" s="87">
        <f>Size!N92</f>
        <v>0.19467994307862704</v>
      </c>
      <c r="O49" s="86">
        <f>Size!O92</f>
        <v>24722219.567905784</v>
      </c>
      <c r="P49" s="85">
        <f>Size!P92</f>
        <v>3822870.4222205281</v>
      </c>
      <c r="Q49" s="87">
        <f>Size!Q92</f>
        <v>0.18291815671253922</v>
      </c>
    </row>
    <row r="50" spans="2:17" ht="15" thickBot="1">
      <c r="B50" s="513"/>
      <c r="C50" s="146" t="s">
        <v>98</v>
      </c>
      <c r="D50" s="137">
        <f>Size!D93</f>
        <v>87377299.907539204</v>
      </c>
      <c r="E50" s="133">
        <f>Size!E93</f>
        <v>-996916.19058072567</v>
      </c>
      <c r="F50" s="134">
        <f>Size!F93</f>
        <v>-1.1280622726812895E-2</v>
      </c>
      <c r="G50" s="135">
        <f>Size!G93</f>
        <v>52.755823559835328</v>
      </c>
      <c r="H50" s="136">
        <f>Size!H93</f>
        <v>-3.0452529633653356</v>
      </c>
      <c r="I50" s="378">
        <f>Size!I93</f>
        <v>2.6762819613328146</v>
      </c>
      <c r="J50" s="398">
        <f>Size!J93</f>
        <v>0.1869155403820808</v>
      </c>
      <c r="K50" s="134">
        <f>Size!K93</f>
        <v>7.5085587565166242E-2</v>
      </c>
      <c r="L50" s="407">
        <f>Size!L93</f>
        <v>233846291.57251459</v>
      </c>
      <c r="M50" s="423">
        <f>Size!M93</f>
        <v>13850485.540011078</v>
      </c>
      <c r="N50" s="134">
        <f>Size!N93</f>
        <v>6.2957952652809776E-2</v>
      </c>
      <c r="O50" s="137">
        <f>Size!O93</f>
        <v>38589882.032869391</v>
      </c>
      <c r="P50" s="133">
        <f>Size!P93</f>
        <v>-7385.093338906765</v>
      </c>
      <c r="Q50" s="134">
        <f>Size!Q93</f>
        <v>-1.9133720827328062E-4</v>
      </c>
    </row>
    <row r="51" spans="2:17">
      <c r="B51" s="169"/>
      <c r="C51" s="141"/>
      <c r="D51" s="80"/>
      <c r="E51" s="80"/>
      <c r="F51" s="81"/>
      <c r="G51" s="82"/>
      <c r="H51" s="82"/>
      <c r="I51" s="385"/>
      <c r="J51" s="385"/>
      <c r="K51" s="81"/>
      <c r="L51" s="414"/>
      <c r="M51" s="414"/>
      <c r="N51" s="81"/>
      <c r="O51" s="80"/>
      <c r="P51" s="80"/>
      <c r="Q51" s="81"/>
    </row>
    <row r="52" spans="2:17" ht="23.4">
      <c r="B52" s="485" t="s">
        <v>125</v>
      </c>
      <c r="C52" s="485"/>
      <c r="D52" s="485"/>
      <c r="E52" s="485"/>
      <c r="F52" s="485"/>
      <c r="G52" s="485"/>
      <c r="H52" s="485"/>
      <c r="I52" s="529"/>
      <c r="J52" s="529"/>
      <c r="K52" s="485"/>
      <c r="L52" s="529"/>
      <c r="M52" s="529"/>
      <c r="N52" s="485"/>
      <c r="O52" s="485"/>
      <c r="P52" s="485"/>
      <c r="Q52" s="485"/>
    </row>
    <row r="53" spans="2:17">
      <c r="B53" s="489" t="s">
        <v>18</v>
      </c>
      <c r="C53" s="489"/>
      <c r="D53" s="489"/>
      <c r="E53" s="489"/>
      <c r="F53" s="489"/>
      <c r="G53" s="489"/>
      <c r="H53" s="489"/>
      <c r="I53" s="531"/>
      <c r="J53" s="531"/>
      <c r="K53" s="489"/>
      <c r="L53" s="531"/>
      <c r="M53" s="531"/>
      <c r="N53" s="489"/>
      <c r="O53" s="489"/>
      <c r="P53" s="489"/>
      <c r="Q53" s="489"/>
    </row>
    <row r="54" spans="2:17" ht="15" thickBot="1">
      <c r="B54" s="493" t="str">
        <f>'HOME PAGE'!H6</f>
        <v>LATEST 52 WEEKS ENDING 4-19-2026</v>
      </c>
      <c r="C54" s="493"/>
      <c r="D54" s="493"/>
      <c r="E54" s="493"/>
      <c r="F54" s="493"/>
      <c r="G54" s="493"/>
      <c r="H54" s="493"/>
      <c r="I54" s="533"/>
      <c r="J54" s="533"/>
      <c r="K54" s="493"/>
      <c r="L54" s="533"/>
      <c r="M54" s="533"/>
      <c r="N54" s="493"/>
      <c r="O54" s="493"/>
      <c r="P54" s="493"/>
      <c r="Q54" s="493"/>
    </row>
    <row r="55" spans="2:17">
      <c r="D55" s="509" t="s">
        <v>55</v>
      </c>
      <c r="E55" s="510"/>
      <c r="F55" s="503"/>
      <c r="G55" s="509" t="s">
        <v>20</v>
      </c>
      <c r="H55" s="506"/>
      <c r="I55" s="537" t="s">
        <v>21</v>
      </c>
      <c r="J55" s="536"/>
      <c r="K55" s="503"/>
      <c r="L55" s="535" t="s">
        <v>22</v>
      </c>
      <c r="M55" s="536"/>
      <c r="N55" s="506"/>
      <c r="O55" s="521" t="s">
        <v>23</v>
      </c>
      <c r="P55" s="510"/>
      <c r="Q55" s="506"/>
    </row>
    <row r="56" spans="2:17" ht="29.4" thickBot="1">
      <c r="B56" s="14"/>
      <c r="C56" s="140"/>
      <c r="D56" s="15" t="s">
        <v>19</v>
      </c>
      <c r="E56" s="16" t="s">
        <v>25</v>
      </c>
      <c r="F56" s="58" t="s">
        <v>26</v>
      </c>
      <c r="G56" s="15" t="s">
        <v>19</v>
      </c>
      <c r="H56" s="17" t="s">
        <v>25</v>
      </c>
      <c r="I56" s="386" t="s">
        <v>19</v>
      </c>
      <c r="J56" s="395" t="s">
        <v>25</v>
      </c>
      <c r="K56" s="58" t="s">
        <v>26</v>
      </c>
      <c r="L56" s="375" t="s">
        <v>19</v>
      </c>
      <c r="M56" s="395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218" t="s">
        <v>11</v>
      </c>
      <c r="D57" s="213">
        <f>'Segment Data'!D81</f>
        <v>2043895866.7544463</v>
      </c>
      <c r="E57" s="214">
        <f>'Segment Data'!E81</f>
        <v>176579177.57578659</v>
      </c>
      <c r="F57" s="215">
        <f>'Segment Data'!F81</f>
        <v>9.4563058638679573E-2</v>
      </c>
      <c r="G57" s="216">
        <f>'Segment Data'!G81</f>
        <v>99.969319188770939</v>
      </c>
      <c r="H57" s="217">
        <f>'Segment Data'!H81</f>
        <v>1.632050680524344E-2</v>
      </c>
      <c r="I57" s="376">
        <f>'Segment Data'!I81</f>
        <v>2.617212303561316</v>
      </c>
      <c r="J57" s="396">
        <f>'Segment Data'!J81</f>
        <v>0.15202971044143521</v>
      </c>
      <c r="K57" s="215">
        <f>'Segment Data'!K81</f>
        <v>6.1670770703045469E-2</v>
      </c>
      <c r="L57" s="405">
        <f>'Segment Data'!L81</f>
        <v>5349309409.6678572</v>
      </c>
      <c r="M57" s="421">
        <f>'Segment Data'!M81</f>
        <v>746032811.66237831</v>
      </c>
      <c r="N57" s="215">
        <f>'Segment Data'!N81</f>
        <v>0.16206560604800971</v>
      </c>
      <c r="O57" s="213">
        <f>'Segment Data'!O81</f>
        <v>1522388544.5606792</v>
      </c>
      <c r="P57" s="214">
        <f>'Segment Data'!P81</f>
        <v>116798255.67698908</v>
      </c>
      <c r="Q57" s="215">
        <f>'Segment Data'!Q81</f>
        <v>8.3095519797415099E-2</v>
      </c>
    </row>
    <row r="58" spans="2:17">
      <c r="B58" s="524" t="s">
        <v>51</v>
      </c>
      <c r="C58" s="145" t="s">
        <v>133</v>
      </c>
      <c r="D58" s="86">
        <f>'Segment Data'!D82</f>
        <v>16474017.172168817</v>
      </c>
      <c r="E58" s="85">
        <f>'Segment Data'!E82</f>
        <v>-326189.87854464352</v>
      </c>
      <c r="F58" s="87">
        <f>'Segment Data'!F82</f>
        <v>-1.9415824909776402E-2</v>
      </c>
      <c r="G58" s="102">
        <f>'Segment Data'!G82</f>
        <v>0.8057633012492883</v>
      </c>
      <c r="H58" s="88">
        <f>'Segment Data'!H82</f>
        <v>-9.3511622457051025E-2</v>
      </c>
      <c r="I58" s="377">
        <f>'Segment Data'!I82</f>
        <v>4.7689321515424785</v>
      </c>
      <c r="J58" s="397">
        <f>'Segment Data'!J82</f>
        <v>0.28567559696401013</v>
      </c>
      <c r="K58" s="87">
        <f>'Segment Data'!K82</f>
        <v>6.3720555245108057E-2</v>
      </c>
      <c r="L58" s="406">
        <f>'Segment Data'!L82</f>
        <v>78563470.157418773</v>
      </c>
      <c r="M58" s="422">
        <f>'Segment Data'!M82</f>
        <v>3243831.7790322453</v>
      </c>
      <c r="N58" s="87">
        <f>'Segment Data'!N82</f>
        <v>4.3067543191538799E-2</v>
      </c>
      <c r="O58" s="86">
        <f>'Segment Data'!O82</f>
        <v>31597428.825582623</v>
      </c>
      <c r="P58" s="85">
        <f>'Segment Data'!P82</f>
        <v>-798343.08108276129</v>
      </c>
      <c r="Q58" s="87">
        <f>'Segment Data'!Q82</f>
        <v>-2.4643434439001691E-2</v>
      </c>
    </row>
    <row r="59" spans="2:17">
      <c r="B59" s="525"/>
      <c r="C59" s="145" t="s">
        <v>137</v>
      </c>
      <c r="D59" s="86">
        <f>'Segment Data'!D83</f>
        <v>27809171.072862618</v>
      </c>
      <c r="E59" s="85">
        <f>'Segment Data'!E83</f>
        <v>1431636.6752781756</v>
      </c>
      <c r="F59" s="87">
        <f>'Segment Data'!F83</f>
        <v>5.4274848198445705E-2</v>
      </c>
      <c r="G59" s="102">
        <f>'Segment Data'!G83</f>
        <v>1.3601788352224968</v>
      </c>
      <c r="H59" s="88">
        <f>'Segment Data'!H83</f>
        <v>-5.1747527431571738E-2</v>
      </c>
      <c r="I59" s="377">
        <f>'Segment Data'!I83</f>
        <v>3.3169901861852806</v>
      </c>
      <c r="J59" s="397">
        <f>'Segment Data'!J83</f>
        <v>-3.8665095362059088E-2</v>
      </c>
      <c r="K59" s="87">
        <f>'Segment Data'!K83</f>
        <v>-1.1522368097425689E-2</v>
      </c>
      <c r="L59" s="406">
        <f>'Segment Data'!L83</f>
        <v>92242747.534632891</v>
      </c>
      <c r="M59" s="422">
        <f>'Segment Data'!M83</f>
        <v>3728834.9191820323</v>
      </c>
      <c r="N59" s="87">
        <f>'Segment Data'!N83</f>
        <v>4.212710532164559E-2</v>
      </c>
      <c r="O59" s="86">
        <f>'Segment Data'!O83</f>
        <v>30670853.2797665</v>
      </c>
      <c r="P59" s="85">
        <f>'Segment Data'!P83</f>
        <v>1861631.5187133104</v>
      </c>
      <c r="Q59" s="87">
        <f>'Segment Data'!Q83</f>
        <v>6.4619292188934641E-2</v>
      </c>
    </row>
    <row r="60" spans="2:17">
      <c r="B60" s="525"/>
      <c r="C60" s="145" t="s">
        <v>134</v>
      </c>
      <c r="D60" s="86">
        <f>'Segment Data'!D84</f>
        <v>1095570051.9404924</v>
      </c>
      <c r="E60" s="85">
        <f>'Segment Data'!E84</f>
        <v>193857753.15282559</v>
      </c>
      <c r="F60" s="87">
        <f>'Segment Data'!F84</f>
        <v>0.21498847627282366</v>
      </c>
      <c r="G60" s="102">
        <f>'Segment Data'!G84</f>
        <v>53.585602866359523</v>
      </c>
      <c r="H60" s="88">
        <f>'Segment Data'!H84</f>
        <v>5.3190989923545473</v>
      </c>
      <c r="I60" s="377">
        <f>'Segment Data'!I84</f>
        <v>2.8588116101363581</v>
      </c>
      <c r="J60" s="397">
        <f>'Segment Data'!J84</f>
        <v>0.15139242015975229</v>
      </c>
      <c r="K60" s="87">
        <f>'Segment Data'!K84</f>
        <v>5.5917613615297027E-2</v>
      </c>
      <c r="L60" s="406">
        <f>'Segment Data'!L84</f>
        <v>3132028384.2051725</v>
      </c>
      <c r="M60" s="422">
        <f>'Segment Data'!M84</f>
        <v>690715202.62952471</v>
      </c>
      <c r="N60" s="87">
        <f>'Segment Data'!N84</f>
        <v>0.28292773243608599</v>
      </c>
      <c r="O60" s="86">
        <f>'Segment Data'!O84</f>
        <v>888272839.48364234</v>
      </c>
      <c r="P60" s="85">
        <f>'Segment Data'!P84</f>
        <v>113641014.07032371</v>
      </c>
      <c r="Q60" s="87">
        <f>'Segment Data'!Q84</f>
        <v>0.14670325997732989</v>
      </c>
    </row>
    <row r="61" spans="2:17">
      <c r="B61" s="525"/>
      <c r="C61" s="145" t="s">
        <v>136</v>
      </c>
      <c r="D61" s="86">
        <f>'Segment Data'!D85</f>
        <v>6200349.1582771307</v>
      </c>
      <c r="E61" s="85">
        <f>'Segment Data'!E85</f>
        <v>2754551.6709578112</v>
      </c>
      <c r="F61" s="87">
        <f>'Segment Data'!F85</f>
        <v>0.79939453235272173</v>
      </c>
      <c r="G61" s="102">
        <f>'Segment Data'!G85</f>
        <v>0.30326627406409928</v>
      </c>
      <c r="H61" s="88">
        <f>'Segment Data'!H85</f>
        <v>0.11882097150546311</v>
      </c>
      <c r="I61" s="377">
        <f>'Segment Data'!I85</f>
        <v>4.5814894195496212</v>
      </c>
      <c r="J61" s="397">
        <f>'Segment Data'!J85</f>
        <v>-0.20116661943318892</v>
      </c>
      <c r="K61" s="87">
        <f>'Segment Data'!K85</f>
        <v>-4.2061694964786484E-2</v>
      </c>
      <c r="L61" s="406">
        <f>'Segment Data'!L85</f>
        <v>28406834.066160075</v>
      </c>
      <c r="M61" s="422">
        <f>'Segment Data'!M85</f>
        <v>11926769.904320538</v>
      </c>
      <c r="N61" s="87">
        <f>'Segment Data'!N85</f>
        <v>0.72370894841159694</v>
      </c>
      <c r="O61" s="86">
        <f>'Segment Data'!O85</f>
        <v>8489661.7772070803</v>
      </c>
      <c r="P61" s="85">
        <f>'Segment Data'!P85</f>
        <v>2616870.8550803112</v>
      </c>
      <c r="Q61" s="87">
        <f>'Segment Data'!Q85</f>
        <v>0.44559237503599719</v>
      </c>
    </row>
    <row r="62" spans="2:17" ht="15" thickBot="1">
      <c r="B62" s="526"/>
      <c r="C62" s="145" t="s">
        <v>135</v>
      </c>
      <c r="D62" s="137">
        <f>'Segment Data'!D86</f>
        <v>897842277.41076458</v>
      </c>
      <c r="E62" s="133">
        <f>'Segment Data'!E86</f>
        <v>-21138574.04456377</v>
      </c>
      <c r="F62" s="134">
        <f>'Segment Data'!F86</f>
        <v>-2.3002192059919453E-2</v>
      </c>
      <c r="G62" s="135">
        <f>'Segment Data'!G86</f>
        <v>43.914507911881365</v>
      </c>
      <c r="H62" s="136">
        <f>'Segment Data'!H86</f>
        <v>-5.2763403071577883</v>
      </c>
      <c r="I62" s="378">
        <f>'Segment Data'!I86</f>
        <v>2.2476865085082229</v>
      </c>
      <c r="J62" s="398">
        <f>'Segment Data'!J86</f>
        <v>9.1330586471385811E-2</v>
      </c>
      <c r="K62" s="134">
        <f>'Segment Data'!K86</f>
        <v>4.2354133442459418E-2</v>
      </c>
      <c r="L62" s="407">
        <f>'Segment Data'!L86</f>
        <v>2018067973.7044728</v>
      </c>
      <c r="M62" s="423">
        <f>'Segment Data'!M86</f>
        <v>36418172.43032074</v>
      </c>
      <c r="N62" s="134">
        <f>'Segment Data'!N86</f>
        <v>1.8377703470565158E-2</v>
      </c>
      <c r="O62" s="137">
        <f>'Segment Data'!O86</f>
        <v>563357761.1944803</v>
      </c>
      <c r="P62" s="133">
        <f>'Segment Data'!P86</f>
        <v>-522917.68604528904</v>
      </c>
      <c r="Q62" s="134">
        <f>'Segment Data'!Q86</f>
        <v>-9.2735521118304581E-4</v>
      </c>
    </row>
    <row r="63" spans="2:17">
      <c r="B63" s="511" t="s">
        <v>52</v>
      </c>
      <c r="C63" s="144" t="s">
        <v>64</v>
      </c>
      <c r="D63" s="117">
        <f>'Type Data'!D55</f>
        <v>1584660360.5107996</v>
      </c>
      <c r="E63" s="113">
        <f>'Type Data'!E55</f>
        <v>132237966.29540706</v>
      </c>
      <c r="F63" s="114">
        <f>'Type Data'!F55</f>
        <v>9.1046493652311669E-2</v>
      </c>
      <c r="G63" s="115">
        <f>'Type Data'!G55</f>
        <v>77.507577544668194</v>
      </c>
      <c r="H63" s="116">
        <f>'Type Data'!H55</f>
        <v>-0.23712130366880046</v>
      </c>
      <c r="I63" s="379">
        <f>'Type Data'!I55</f>
        <v>2.5551342967741628</v>
      </c>
      <c r="J63" s="399">
        <f>'Type Data'!J55</f>
        <v>0.13270733850909844</v>
      </c>
      <c r="K63" s="114">
        <f>'Type Data'!K55</f>
        <v>5.4782802864835632E-2</v>
      </c>
      <c r="L63" s="408">
        <f>'Type Data'!L55</f>
        <v>4049020035.8796535</v>
      </c>
      <c r="M63" s="424">
        <f>'Type Data'!M55</f>
        <v>530632873.34439802</v>
      </c>
      <c r="N63" s="114">
        <f>'Type Data'!N55</f>
        <v>0.1508170786304365</v>
      </c>
      <c r="O63" s="117">
        <f>'Type Data'!O55</f>
        <v>1107785911.047534</v>
      </c>
      <c r="P63" s="113">
        <f>'Type Data'!P55</f>
        <v>94587880.28845489</v>
      </c>
      <c r="Q63" s="114">
        <f>'Type Data'!Q55</f>
        <v>9.3355767990972588E-2</v>
      </c>
    </row>
    <row r="64" spans="2:17">
      <c r="B64" s="512"/>
      <c r="C64" s="145" t="s">
        <v>65</v>
      </c>
      <c r="D64" s="86">
        <f>'Type Data'!D56</f>
        <v>345871636.73398584</v>
      </c>
      <c r="E64" s="85">
        <f>'Type Data'!E56</f>
        <v>48946225.050845325</v>
      </c>
      <c r="F64" s="87">
        <f>'Type Data'!F56</f>
        <v>0.1648435031996438</v>
      </c>
      <c r="G64" s="102">
        <f>'Type Data'!G56</f>
        <v>16.916983205170556</v>
      </c>
      <c r="H64" s="88">
        <f>'Type Data'!H56</f>
        <v>1.0232756971734993</v>
      </c>
      <c r="I64" s="377">
        <f>'Type Data'!I56</f>
        <v>2.8151958490149065</v>
      </c>
      <c r="J64" s="397">
        <f>'Type Data'!J56</f>
        <v>0.19550513351909071</v>
      </c>
      <c r="K64" s="87">
        <f>'Type Data'!K56</f>
        <v>7.4629089748134037E-2</v>
      </c>
      <c r="L64" s="406">
        <f>'Type Data'!L56</f>
        <v>973696396.02550852</v>
      </c>
      <c r="M64" s="422">
        <f>'Type Data'!M56</f>
        <v>195843651.84441245</v>
      </c>
      <c r="N64" s="87">
        <f>'Type Data'!N56</f>
        <v>0.25177471354246073</v>
      </c>
      <c r="O64" s="86">
        <f>'Type Data'!O56</f>
        <v>224897860.1064361</v>
      </c>
      <c r="P64" s="85">
        <f>'Type Data'!P56</f>
        <v>38110160.249591798</v>
      </c>
      <c r="Q64" s="87">
        <f>'Type Data'!Q56</f>
        <v>0.20402928179317883</v>
      </c>
    </row>
    <row r="65" spans="2:17">
      <c r="B65" s="512"/>
      <c r="C65" s="145" t="s">
        <v>66</v>
      </c>
      <c r="D65" s="86">
        <f>'Type Data'!D57</f>
        <v>107129083.36201575</v>
      </c>
      <c r="E65" s="85">
        <f>'Type Data'!E57</f>
        <v>-4999009.9787981063</v>
      </c>
      <c r="F65" s="87">
        <f>'Type Data'!F57</f>
        <v>-4.4583028479790454E-2</v>
      </c>
      <c r="G65" s="102">
        <f>'Type Data'!G57</f>
        <v>5.239807811747224</v>
      </c>
      <c r="H65" s="88">
        <f>'Type Data'!H57</f>
        <v>-0.76214099043230288</v>
      </c>
      <c r="I65" s="377">
        <f>'Type Data'!I57</f>
        <v>2.8686905337012449</v>
      </c>
      <c r="J65" s="397">
        <f>'Type Data'!J57</f>
        <v>0.28626236056942433</v>
      </c>
      <c r="K65" s="87">
        <f>'Type Data'!K57</f>
        <v>0.11085007650852174</v>
      </c>
      <c r="L65" s="406">
        <f>'Type Data'!L57</f>
        <v>307320187.32470614</v>
      </c>
      <c r="M65" s="422">
        <f>'Type Data'!M57</f>
        <v>17757440.081833959</v>
      </c>
      <c r="N65" s="87">
        <f>'Type Data'!N57</f>
        <v>6.1325015910764995E-2</v>
      </c>
      <c r="O65" s="86">
        <f>'Type Data'!O57</f>
        <v>164848337.31584197</v>
      </c>
      <c r="P65" s="85">
        <f>'Type Data'!P57</f>
        <v>-17529739.694637179</v>
      </c>
      <c r="Q65" s="87">
        <f>'Type Data'!Q57</f>
        <v>-9.6117581575497962E-2</v>
      </c>
    </row>
    <row r="66" spans="2:17" ht="15" thickBot="1">
      <c r="B66" s="513"/>
      <c r="C66" s="146" t="s">
        <v>67</v>
      </c>
      <c r="D66" s="137">
        <f>'Type Data'!D58</f>
        <v>6212139.772717664</v>
      </c>
      <c r="E66" s="133">
        <f>'Type Data'!E58</f>
        <v>408773.70839610416</v>
      </c>
      <c r="F66" s="134">
        <f>'Type Data'!F58</f>
        <v>7.0437346854474475E-2</v>
      </c>
      <c r="G66" s="135">
        <f>'Type Data'!G58</f>
        <v>0.30384296670172839</v>
      </c>
      <c r="H66" s="136">
        <f>'Type Data'!H58</f>
        <v>-6.7973461812667058E-3</v>
      </c>
      <c r="I66" s="378">
        <f>'Type Data'!I58</f>
        <v>3.0977500896716932</v>
      </c>
      <c r="J66" s="398">
        <f>'Type Data'!J58</f>
        <v>9.5331346280397078E-2</v>
      </c>
      <c r="K66" s="134">
        <f>'Type Data'!K58</f>
        <v>3.175151583710082E-2</v>
      </c>
      <c r="L66" s="407">
        <f>'Type Data'!L58</f>
        <v>19243656.537989236</v>
      </c>
      <c r="M66" s="423">
        <f>'Type Data'!M58</f>
        <v>1819521.4917092063</v>
      </c>
      <c r="N66" s="134">
        <f>'Type Data'!N58</f>
        <v>0.10442535522574851</v>
      </c>
      <c r="O66" s="137">
        <f>'Type Data'!O58</f>
        <v>24848559.090870656</v>
      </c>
      <c r="P66" s="133">
        <f>'Type Data'!P58</f>
        <v>1635094.8335844167</v>
      </c>
      <c r="Q66" s="134">
        <f>'Type Data'!Q58</f>
        <v>7.0437346854474475E-2</v>
      </c>
    </row>
    <row r="67" spans="2:17" ht="15" thickBot="1">
      <c r="B67" s="101" t="s">
        <v>68</v>
      </c>
      <c r="C67" s="147" t="s">
        <v>69</v>
      </c>
      <c r="D67" s="132">
        <f>Granola!D16</f>
        <v>138651.97856453399</v>
      </c>
      <c r="E67" s="128">
        <f>Granola!E16</f>
        <v>-1130061.555323387</v>
      </c>
      <c r="F67" s="129">
        <f>Granola!F16</f>
        <v>-0.89071451130529011</v>
      </c>
      <c r="G67" s="130">
        <f>Granola!G16</f>
        <v>6.781629204663288E-3</v>
      </c>
      <c r="H67" s="131">
        <f>Granola!H16</f>
        <v>-6.1129573493508789E-2</v>
      </c>
      <c r="I67" s="380">
        <f>Granola!I16</f>
        <v>6.2924858394192569</v>
      </c>
      <c r="J67" s="400">
        <f>Granola!J16</f>
        <v>2.5722175567670806</v>
      </c>
      <c r="K67" s="129">
        <f>Granola!K16</f>
        <v>0.69140646892630786</v>
      </c>
      <c r="L67" s="409">
        <f>Granola!L16</f>
        <v>872465.61172479251</v>
      </c>
      <c r="M67" s="425">
        <f>Granola!M16</f>
        <v>-3847489.1081699966</v>
      </c>
      <c r="N67" s="129">
        <f>Granola!N16</f>
        <v>-0.81515381746199456</v>
      </c>
      <c r="O67" s="132">
        <f>Granola!O16</f>
        <v>373055.32050359249</v>
      </c>
      <c r="P67" s="128">
        <f>Granola!P16</f>
        <v>-1595745.981366707</v>
      </c>
      <c r="Q67" s="129">
        <f>Granola!Q16</f>
        <v>-0.81051652081436476</v>
      </c>
    </row>
    <row r="68" spans="2:17">
      <c r="B68" s="514" t="s">
        <v>70</v>
      </c>
      <c r="C68" s="148" t="s">
        <v>14</v>
      </c>
      <c r="D68" s="123">
        <f>'NB vs PL'!D29</f>
        <v>1598200942.043155</v>
      </c>
      <c r="E68" s="118">
        <f>'NB vs PL'!E29</f>
        <v>134324258.70749235</v>
      </c>
      <c r="F68" s="120">
        <f>'NB vs PL'!F29</f>
        <v>9.1759271963683706E-2</v>
      </c>
      <c r="G68" s="121">
        <f>'NB vs PL'!G29</f>
        <v>78.169863103941282</v>
      </c>
      <c r="H68" s="122">
        <f>'NB vs PL'!H29</f>
        <v>-0.18795646032786806</v>
      </c>
      <c r="I68" s="381">
        <f>'NB vs PL'!I29</f>
        <v>2.840261832496231</v>
      </c>
      <c r="J68" s="401">
        <f>'NB vs PL'!J29</f>
        <v>0.16773440779643378</v>
      </c>
      <c r="K68" s="120">
        <f>'NB vs PL'!K29</f>
        <v>6.2762464566766887E-2</v>
      </c>
      <c r="L68" s="410">
        <f>'NB vs PL'!L29</f>
        <v>4539309136.3446941</v>
      </c>
      <c r="M68" s="426">
        <f>'NB vs PL'!M29</f>
        <v>627058553.75155497</v>
      </c>
      <c r="N68" s="120">
        <f>'NB vs PL'!N29</f>
        <v>0.16028077458574358</v>
      </c>
      <c r="O68" s="123">
        <f>'NB vs PL'!O29</f>
        <v>1287514725.6397483</v>
      </c>
      <c r="P68" s="118">
        <f>'NB vs PL'!P29</f>
        <v>95948845.000369549</v>
      </c>
      <c r="Q68" s="120">
        <f>'NB vs PL'!Q29</f>
        <v>8.0523323602455482E-2</v>
      </c>
    </row>
    <row r="69" spans="2:17" ht="15" thickBot="1">
      <c r="B69" s="515"/>
      <c r="C69" s="149" t="s">
        <v>13</v>
      </c>
      <c r="D69" s="127">
        <f>'NB vs PL'!D30</f>
        <v>446322200.99739784</v>
      </c>
      <c r="E69" s="119">
        <f>'NB vs PL'!E30</f>
        <v>42004118.991217077</v>
      </c>
      <c r="F69" s="124">
        <f>'NB vs PL'!F30</f>
        <v>0.10388879661972418</v>
      </c>
      <c r="G69" s="125">
        <f>'NB vs PL'!G30</f>
        <v>21.830136896061394</v>
      </c>
      <c r="H69" s="126">
        <f>'NB vs PL'!H30</f>
        <v>0.18795646032914703</v>
      </c>
      <c r="I69" s="382">
        <f>'NB vs PL'!I30</f>
        <v>1.7855944283030838</v>
      </c>
      <c r="J69" s="402">
        <f>'NB vs PL'!J30</f>
        <v>6.3714684048231884E-2</v>
      </c>
      <c r="K69" s="124">
        <f>'NB vs PL'!K30</f>
        <v>3.7002981341071869E-2</v>
      </c>
      <c r="L69" s="411">
        <f>'NB vs PL'!L30</f>
        <v>796950435.32892263</v>
      </c>
      <c r="M69" s="427">
        <f>'NB vs PL'!M30</f>
        <v>100763319.68650782</v>
      </c>
      <c r="N69" s="124">
        <f>'NB vs PL'!N30</f>
        <v>0.14473597316366202</v>
      </c>
      <c r="O69" s="127">
        <f>'NB vs PL'!O30</f>
        <v>232994912.43731877</v>
      </c>
      <c r="P69" s="119">
        <f>'NB vs PL'!P30</f>
        <v>17662121.614699572</v>
      </c>
      <c r="Q69" s="124">
        <f>'NB vs PL'!Q30</f>
        <v>8.2022443248082819E-2</v>
      </c>
    </row>
    <row r="70" spans="2:17">
      <c r="B70" s="511" t="s">
        <v>53</v>
      </c>
      <c r="C70" s="144" t="s">
        <v>60</v>
      </c>
      <c r="D70" s="117">
        <f>Package!D55</f>
        <v>956723316.46286952</v>
      </c>
      <c r="E70" s="113">
        <f>Package!E55</f>
        <v>32147916.04983604</v>
      </c>
      <c r="F70" s="114">
        <f>Package!F55</f>
        <v>3.4770464405038976E-2</v>
      </c>
      <c r="G70" s="115">
        <f>Package!G55</f>
        <v>46.794447875023153</v>
      </c>
      <c r="H70" s="116">
        <f>Package!H55</f>
        <v>-2.6958631763444956</v>
      </c>
      <c r="I70" s="379">
        <f>Package!I55</f>
        <v>2.6894837100432807</v>
      </c>
      <c r="J70" s="399">
        <f>Package!J55</f>
        <v>0.15878289092961984</v>
      </c>
      <c r="K70" s="114">
        <f>Package!K55</f>
        <v>6.2742655998835578E-2</v>
      </c>
      <c r="L70" s="408">
        <f>Package!L55</f>
        <v>2573091774.6454701</v>
      </c>
      <c r="M70" s="424">
        <f>Package!M55</f>
        <v>233268051.48786545</v>
      </c>
      <c r="N70" s="114">
        <f>Package!N55</f>
        <v>9.9694711690959767E-2</v>
      </c>
      <c r="O70" s="117">
        <f>Package!O55</f>
        <v>934177721.78903484</v>
      </c>
      <c r="P70" s="113">
        <f>Package!P55</f>
        <v>28968981.570062399</v>
      </c>
      <c r="Q70" s="114">
        <f>Package!Q55</f>
        <v>3.2002542930655666E-2</v>
      </c>
    </row>
    <row r="71" spans="2:17">
      <c r="B71" s="512"/>
      <c r="C71" s="145" t="s">
        <v>61</v>
      </c>
      <c r="D71" s="86">
        <f>Package!D56</f>
        <v>618703465.45241535</v>
      </c>
      <c r="E71" s="85">
        <f>Package!E56</f>
        <v>98619925.627219498</v>
      </c>
      <c r="F71" s="87">
        <f>Package!F56</f>
        <v>0.1896232394902681</v>
      </c>
      <c r="G71" s="102">
        <f>Package!G56</f>
        <v>30.261504623142379</v>
      </c>
      <c r="H71" s="88">
        <f>Package!H56</f>
        <v>2.4226759595775391</v>
      </c>
      <c r="I71" s="377">
        <f>Package!I56</f>
        <v>2.2602611281528748</v>
      </c>
      <c r="J71" s="397">
        <f>Package!J56</f>
        <v>0.11174519028399699</v>
      </c>
      <c r="K71" s="87">
        <f>Package!K56</f>
        <v>5.2010407888729702E-2</v>
      </c>
      <c r="L71" s="406">
        <f>Package!L56</f>
        <v>1398431392.8155694</v>
      </c>
      <c r="M71" s="422">
        <f>Package!M56</f>
        <v>281023618.47787285</v>
      </c>
      <c r="N71" s="87">
        <f>Package!N56</f>
        <v>0.25149602941006882</v>
      </c>
      <c r="O71" s="86">
        <f>Package!O56</f>
        <v>276481337.93987769</v>
      </c>
      <c r="P71" s="85">
        <f>Package!P56</f>
        <v>44826078.039201379</v>
      </c>
      <c r="Q71" s="87">
        <f>Package!Q56</f>
        <v>0.19350338972843029</v>
      </c>
    </row>
    <row r="72" spans="2:17">
      <c r="B72" s="512"/>
      <c r="C72" s="145" t="s">
        <v>62</v>
      </c>
      <c r="D72" s="86">
        <f>Package!D57</f>
        <v>79236508.96193783</v>
      </c>
      <c r="E72" s="85">
        <f>Package!E57</f>
        <v>-11392916.772870228</v>
      </c>
      <c r="F72" s="87">
        <f>Package!F57</f>
        <v>-0.12570880462386674</v>
      </c>
      <c r="G72" s="102">
        <f>Package!G57</f>
        <v>3.8755496229845523</v>
      </c>
      <c r="H72" s="88">
        <f>Package!H57</f>
        <v>-0.97562689330473784</v>
      </c>
      <c r="I72" s="377">
        <f>Package!I57</f>
        <v>2.1984818377886262</v>
      </c>
      <c r="J72" s="397">
        <f>Package!J57</f>
        <v>0.10360497684961301</v>
      </c>
      <c r="K72" s="87">
        <f>Package!K57</f>
        <v>4.9456356495900591E-2</v>
      </c>
      <c r="L72" s="406">
        <f>Package!L57</f>
        <v>174200025.84259602</v>
      </c>
      <c r="M72" s="422">
        <f>Package!M57</f>
        <v>-15657461.049444079</v>
      </c>
      <c r="N72" s="87">
        <f>Package!N57</f>
        <v>-8.2469547584117578E-2</v>
      </c>
      <c r="O72" s="86">
        <f>Package!O57</f>
        <v>38454440.441957518</v>
      </c>
      <c r="P72" s="85">
        <f>Package!P57</f>
        <v>-2762457.9287954792</v>
      </c>
      <c r="Q72" s="87">
        <f>Package!Q57</f>
        <v>-6.702246015570365E-2</v>
      </c>
    </row>
    <row r="73" spans="2:17" ht="15" thickBot="1">
      <c r="B73" s="513"/>
      <c r="C73" s="146" t="s">
        <v>63</v>
      </c>
      <c r="D73" s="137">
        <f>Package!D58</f>
        <v>345921487.37215269</v>
      </c>
      <c r="E73" s="133">
        <f>Package!E58</f>
        <v>48994486.897551</v>
      </c>
      <c r="F73" s="134">
        <f>Package!F58</f>
        <v>0.16500515890855083</v>
      </c>
      <c r="G73" s="135">
        <f>Package!G58</f>
        <v>16.919421457744836</v>
      </c>
      <c r="H73" s="136">
        <f>Package!H58</f>
        <v>1.0256289055387544</v>
      </c>
      <c r="I73" s="378">
        <f>Package!I58</f>
        <v>2.8149934566235335</v>
      </c>
      <c r="J73" s="398">
        <f>Package!J58</f>
        <v>0.19528405217949008</v>
      </c>
      <c r="K73" s="134">
        <f>Package!K58</f>
        <v>7.4544165794958997E-2</v>
      </c>
      <c r="L73" s="407">
        <f>Package!L58</f>
        <v>973766723.45809007</v>
      </c>
      <c r="M73" s="423">
        <f>Package!M58</f>
        <v>195904267.88141513</v>
      </c>
      <c r="N73" s="134">
        <f>Package!N58</f>
        <v>0.25184949662621248</v>
      </c>
      <c r="O73" s="137">
        <f>Package!O58</f>
        <v>224912601.15464672</v>
      </c>
      <c r="P73" s="133">
        <f>Package!P58</f>
        <v>38121723.71487996</v>
      </c>
      <c r="Q73" s="134">
        <f>Package!Q58</f>
        <v>0.20408771690241043</v>
      </c>
    </row>
    <row r="74" spans="2:17">
      <c r="B74" s="514" t="s">
        <v>71</v>
      </c>
      <c r="C74" s="150" t="s">
        <v>72</v>
      </c>
      <c r="D74" s="117">
        <f>Flavor!D172</f>
        <v>142406938.49505877</v>
      </c>
      <c r="E74" s="113">
        <f>Flavor!E172</f>
        <v>1524920.093406707</v>
      </c>
      <c r="F74" s="114">
        <f>Flavor!F172</f>
        <v>1.0824093171771486E-2</v>
      </c>
      <c r="G74" s="115">
        <f>Flavor!G172</f>
        <v>6.9652886532396687</v>
      </c>
      <c r="H74" s="116">
        <f>Flavor!H172</f>
        <v>-0.57578902320245007</v>
      </c>
      <c r="I74" s="379">
        <f>Flavor!I172</f>
        <v>2.7228795690213774</v>
      </c>
      <c r="J74" s="399">
        <f>Flavor!J172</f>
        <v>0.11627947940349204</v>
      </c>
      <c r="K74" s="114">
        <f>Flavor!K172</f>
        <v>4.4609635312541571E-2</v>
      </c>
      <c r="L74" s="408">
        <f>Flavor!L172</f>
        <v>387756943.31507945</v>
      </c>
      <c r="M74" s="424">
        <f>Flavor!M172</f>
        <v>20533861.523784578</v>
      </c>
      <c r="N74" s="114">
        <f>Flavor!N172</f>
        <v>5.5916587333294743E-2</v>
      </c>
      <c r="O74" s="117">
        <f>Flavor!O172</f>
        <v>133305592.42805369</v>
      </c>
      <c r="P74" s="113">
        <f>Flavor!P172</f>
        <v>7123.840660110116</v>
      </c>
      <c r="Q74" s="114">
        <f>Flavor!Q172</f>
        <v>5.3442779467789312E-5</v>
      </c>
    </row>
    <row r="75" spans="2:17">
      <c r="B75" s="512"/>
      <c r="C75" s="145" t="s">
        <v>73</v>
      </c>
      <c r="D75" s="86">
        <f>Flavor!D173</f>
        <v>369928746.7874952</v>
      </c>
      <c r="E75" s="85">
        <f>Flavor!E173</f>
        <v>-26606118.1817981</v>
      </c>
      <c r="F75" s="87">
        <f>Flavor!F173</f>
        <v>-6.70965418989284E-2</v>
      </c>
      <c r="G75" s="102">
        <f>Flavor!G173</f>
        <v>18.093644380926815</v>
      </c>
      <c r="H75" s="88">
        <f>Flavor!H173</f>
        <v>-3.131919052056066</v>
      </c>
      <c r="I75" s="377">
        <f>Flavor!I173</f>
        <v>2.3834103702002141</v>
      </c>
      <c r="J75" s="397">
        <f>Flavor!J173</f>
        <v>0.16057798397415679</v>
      </c>
      <c r="K75" s="87">
        <f>Flavor!K173</f>
        <v>7.2240257506229422E-2</v>
      </c>
      <c r="L75" s="406">
        <f>Flavor!L173</f>
        <v>881692011.32848525</v>
      </c>
      <c r="M75" s="422">
        <f>Flavor!M173</f>
        <v>261471.20696353912</v>
      </c>
      <c r="N75" s="87">
        <f>Flavor!N173</f>
        <v>2.966441427449183E-4</v>
      </c>
      <c r="O75" s="86">
        <f>Flavor!O173</f>
        <v>223839067.94184855</v>
      </c>
      <c r="P75" s="85">
        <f>Flavor!P173</f>
        <v>9109214.255926162</v>
      </c>
      <c r="Q75" s="87">
        <f>Flavor!Q173</f>
        <v>4.242174108333293E-2</v>
      </c>
    </row>
    <row r="76" spans="2:17">
      <c r="B76" s="512"/>
      <c r="C76" s="145" t="s">
        <v>74</v>
      </c>
      <c r="D76" s="86">
        <f>Flavor!D174</f>
        <v>269253674.90385222</v>
      </c>
      <c r="E76" s="85">
        <f>Flavor!E174</f>
        <v>29105348.571532249</v>
      </c>
      <c r="F76" s="87">
        <f>Flavor!F174</f>
        <v>0.12119738253455882</v>
      </c>
      <c r="G76" s="102">
        <f>Flavor!G174</f>
        <v>13.169509761744916</v>
      </c>
      <c r="H76" s="88">
        <f>Flavor!H174</f>
        <v>0.31494391093113627</v>
      </c>
      <c r="I76" s="377">
        <f>Flavor!I174</f>
        <v>2.6917956661942282</v>
      </c>
      <c r="J76" s="397">
        <f>Flavor!J174</f>
        <v>0.1287039577532636</v>
      </c>
      <c r="K76" s="87">
        <f>Flavor!K174</f>
        <v>5.0214339709112293E-2</v>
      </c>
      <c r="L76" s="406">
        <f>Flavor!L174</f>
        <v>724775875.21305907</v>
      </c>
      <c r="M76" s="422">
        <f>Flavor!M174</f>
        <v>109253691.19471478</v>
      </c>
      <c r="N76" s="87">
        <f>Flavor!N174</f>
        <v>0.17749756878211675</v>
      </c>
      <c r="O76" s="86">
        <f>Flavor!O174</f>
        <v>198452623.78663453</v>
      </c>
      <c r="P76" s="85">
        <f>Flavor!P174</f>
        <v>17220494.900540769</v>
      </c>
      <c r="Q76" s="87">
        <f>Flavor!Q174</f>
        <v>9.5018995839109874E-2</v>
      </c>
    </row>
    <row r="77" spans="2:17">
      <c r="B77" s="512"/>
      <c r="C77" s="145" t="s">
        <v>75</v>
      </c>
      <c r="D77" s="86">
        <f>Flavor!D175</f>
        <v>107278768.30995473</v>
      </c>
      <c r="E77" s="85">
        <f>Flavor!E175</f>
        <v>-17301743.329892233</v>
      </c>
      <c r="F77" s="87">
        <f>Flavor!F175</f>
        <v>-0.13888001503726596</v>
      </c>
      <c r="G77" s="102">
        <f>Flavor!G175</f>
        <v>5.2471290762899327</v>
      </c>
      <c r="H77" s="88">
        <f>Flavor!H175</f>
        <v>-1.4213679108029975</v>
      </c>
      <c r="I77" s="377">
        <f>Flavor!I175</f>
        <v>2.8178033638642952</v>
      </c>
      <c r="J77" s="397">
        <f>Flavor!J175</f>
        <v>0.36345340099557566</v>
      </c>
      <c r="K77" s="87">
        <f>Flavor!K175</f>
        <v>0.14808540203890083</v>
      </c>
      <c r="L77" s="406">
        <f>Flavor!L175</f>
        <v>302290474.2150088</v>
      </c>
      <c r="M77" s="422">
        <f>Flavor!M175</f>
        <v>-3473699.9024156928</v>
      </c>
      <c r="N77" s="87">
        <f>Flavor!N175</f>
        <v>-1.1360715860327268E-2</v>
      </c>
      <c r="O77" s="86">
        <f>Flavor!O175</f>
        <v>149817327.80430368</v>
      </c>
      <c r="P77" s="85">
        <f>Flavor!P175</f>
        <v>-12750663.643202752</v>
      </c>
      <c r="Q77" s="87">
        <f>Flavor!Q175</f>
        <v>-7.8432805435256728E-2</v>
      </c>
    </row>
    <row r="78" spans="2:17">
      <c r="B78" s="512"/>
      <c r="C78" s="145" t="s">
        <v>76</v>
      </c>
      <c r="D78" s="86">
        <f>Flavor!D176</f>
        <v>386089243.27910197</v>
      </c>
      <c r="E78" s="85">
        <f>Flavor!E176</f>
        <v>65285309.446160913</v>
      </c>
      <c r="F78" s="87">
        <f>Flavor!F176</f>
        <v>0.20350532696447013</v>
      </c>
      <c r="G78" s="102">
        <f>Flavor!G176</f>
        <v>18.884073021786989</v>
      </c>
      <c r="H78" s="88">
        <f>Flavor!H176</f>
        <v>1.7122053030459767</v>
      </c>
      <c r="I78" s="377">
        <f>Flavor!I176</f>
        <v>2.4027949557635662</v>
      </c>
      <c r="J78" s="397">
        <f>Flavor!J176</f>
        <v>0.1115576067075259</v>
      </c>
      <c r="K78" s="87">
        <f>Flavor!K176</f>
        <v>4.8688804219033079E-2</v>
      </c>
      <c r="L78" s="406">
        <f>Flavor!L176</f>
        <v>927693286.22559857</v>
      </c>
      <c r="M78" s="422">
        <f>Flavor!M176</f>
        <v>192655331.30346131</v>
      </c>
      <c r="N78" s="87">
        <f>Flavor!N176</f>
        <v>0.26210256220560657</v>
      </c>
      <c r="O78" s="86">
        <f>Flavor!O176</f>
        <v>193506191.41357172</v>
      </c>
      <c r="P78" s="85">
        <f>Flavor!P176</f>
        <v>32495523.336686909</v>
      </c>
      <c r="Q78" s="87">
        <f>Flavor!Q176</f>
        <v>0.20182217566583757</v>
      </c>
    </row>
    <row r="79" spans="2:17">
      <c r="B79" s="512"/>
      <c r="C79" s="145" t="s">
        <v>77</v>
      </c>
      <c r="D79" s="86">
        <f>Flavor!D177</f>
        <v>49538609.441330783</v>
      </c>
      <c r="E79" s="85">
        <f>Flavor!E177</f>
        <v>709346.83023869246</v>
      </c>
      <c r="F79" s="87">
        <f>Flavor!F177</f>
        <v>1.4527084627273415E-2</v>
      </c>
      <c r="G79" s="102">
        <f>Flavor!G177</f>
        <v>2.4229908871395711</v>
      </c>
      <c r="H79" s="88">
        <f>Flavor!H177</f>
        <v>-0.19072281749967424</v>
      </c>
      <c r="I79" s="377">
        <f>Flavor!I177</f>
        <v>2.7276385477411762</v>
      </c>
      <c r="J79" s="397">
        <f>Flavor!J177</f>
        <v>0.14556767329340303</v>
      </c>
      <c r="K79" s="87">
        <f>Flavor!K177</f>
        <v>5.6376327518327919E-2</v>
      </c>
      <c r="L79" s="406">
        <f>Flavor!L177</f>
        <v>135123420.71366882</v>
      </c>
      <c r="M79" s="422">
        <f>Flavor!M177</f>
        <v>9042803.9048063159</v>
      </c>
      <c r="N79" s="87">
        <f>Flavor!N177</f>
        <v>7.172239582643504E-2</v>
      </c>
      <c r="O79" s="86">
        <f>Flavor!O177</f>
        <v>69895320.683125138</v>
      </c>
      <c r="P79" s="85">
        <f>Flavor!P177</f>
        <v>1611082.958775267</v>
      </c>
      <c r="Q79" s="87">
        <f>Flavor!Q177</f>
        <v>2.3593775261560278E-2</v>
      </c>
    </row>
    <row r="80" spans="2:17">
      <c r="B80" s="512"/>
      <c r="C80" s="145" t="s">
        <v>78</v>
      </c>
      <c r="D80" s="86">
        <f>Flavor!D178</f>
        <v>4823500.9622449949</v>
      </c>
      <c r="E80" s="85">
        <f>Flavor!E178</f>
        <v>1689568.8127504238</v>
      </c>
      <c r="F80" s="87">
        <f>Flavor!F178</f>
        <v>0.5391210569197904</v>
      </c>
      <c r="G80" s="102">
        <f>Flavor!G178</f>
        <v>0.23592303069124285</v>
      </c>
      <c r="H80" s="88">
        <f>Flavor!H178</f>
        <v>6.8171134174116882E-2</v>
      </c>
      <c r="I80" s="377">
        <f>Flavor!I178</f>
        <v>3.7503422588338089</v>
      </c>
      <c r="J80" s="397">
        <f>Flavor!J178</f>
        <v>0.26857557502031115</v>
      </c>
      <c r="K80" s="87">
        <f>Flavor!K178</f>
        <v>7.7137729035348976E-2</v>
      </c>
      <c r="L80" s="406">
        <f>Flavor!L178</f>
        <v>18089779.494232945</v>
      </c>
      <c r="M80" s="422">
        <f>Flavor!M178</f>
        <v>7178158.946790725</v>
      </c>
      <c r="N80" s="87">
        <f>Flavor!N178</f>
        <v>0.65784535996106908</v>
      </c>
      <c r="O80" s="86">
        <f>Flavor!O178</f>
        <v>9214091.9323193431</v>
      </c>
      <c r="P80" s="85">
        <f>Flavor!P178</f>
        <v>2765652.6531015486</v>
      </c>
      <c r="Q80" s="87">
        <f>Flavor!Q178</f>
        <v>0.42888713583994953</v>
      </c>
    </row>
    <row r="81" spans="2:17">
      <c r="B81" s="512"/>
      <c r="C81" s="145" t="s">
        <v>79</v>
      </c>
      <c r="D81" s="86">
        <f>Flavor!D179</f>
        <v>24311297.111753173</v>
      </c>
      <c r="E81" s="85">
        <f>Flavor!E179</f>
        <v>-17542.71473256126</v>
      </c>
      <c r="F81" s="87">
        <f>Flavor!F179</f>
        <v>-7.2106663768912158E-4</v>
      </c>
      <c r="G81" s="102">
        <f>Flavor!G179</f>
        <v>1.1890937598093809</v>
      </c>
      <c r="H81" s="88">
        <f>Flavor!H179</f>
        <v>-0.11317087971466555</v>
      </c>
      <c r="I81" s="377">
        <f>Flavor!I179</f>
        <v>2.8543145570135309</v>
      </c>
      <c r="J81" s="397">
        <f>Flavor!J179</f>
        <v>0.13943175042667422</v>
      </c>
      <c r="K81" s="87">
        <f>Flavor!K179</f>
        <v>5.1358294394286373E-2</v>
      </c>
      <c r="L81" s="406">
        <f>Flavor!L179</f>
        <v>69392089.24595809</v>
      </c>
      <c r="M81" s="422">
        <f>Flavor!M179</f>
        <v>3342140.2968264073</v>
      </c>
      <c r="N81" s="87">
        <f>Flavor!N179</f>
        <v>5.0600195003940945E-2</v>
      </c>
      <c r="O81" s="86">
        <f>Flavor!O179</f>
        <v>36429202.697015911</v>
      </c>
      <c r="P81" s="85">
        <f>Flavor!P179</f>
        <v>2098635.7449500859</v>
      </c>
      <c r="Q81" s="87">
        <f>Flavor!Q179</f>
        <v>6.1130238480486307E-2</v>
      </c>
    </row>
    <row r="82" spans="2:17">
      <c r="B82" s="512"/>
      <c r="C82" s="145" t="s">
        <v>80</v>
      </c>
      <c r="D82" s="86">
        <f>Flavor!D180</f>
        <v>10959236.04893044</v>
      </c>
      <c r="E82" s="85">
        <f>Flavor!E180</f>
        <v>-1772278.7480355594</v>
      </c>
      <c r="F82" s="87">
        <f>Flavor!F180</f>
        <v>-0.13920407557927864</v>
      </c>
      <c r="G82" s="102">
        <f>Flavor!G180</f>
        <v>0.5360289555163702</v>
      </c>
      <c r="H82" s="88">
        <f>Flavor!H180</f>
        <v>-0.14545859777074932</v>
      </c>
      <c r="I82" s="377">
        <f>Flavor!I180</f>
        <v>2.4069671256159269</v>
      </c>
      <c r="J82" s="397">
        <f>Flavor!J180</f>
        <v>-3.2163591369595679E-2</v>
      </c>
      <c r="K82" s="87">
        <f>Flavor!K180</f>
        <v>-1.3186497609831292E-2</v>
      </c>
      <c r="L82" s="406">
        <f>Flavor!L180</f>
        <v>26378520.891640548</v>
      </c>
      <c r="M82" s="422">
        <f>Flavor!M180</f>
        <v>-4675307.9233949184</v>
      </c>
      <c r="N82" s="87">
        <f>Flavor!N180</f>
        <v>-0.15055495897920498</v>
      </c>
      <c r="O82" s="86">
        <f>Flavor!O180</f>
        <v>4772707.7468561493</v>
      </c>
      <c r="P82" s="85">
        <f>Flavor!P180</f>
        <v>-1379632.1437607938</v>
      </c>
      <c r="Q82" s="87">
        <f>Flavor!Q180</f>
        <v>-0.22424511133802905</v>
      </c>
    </row>
    <row r="83" spans="2:17">
      <c r="B83" s="512"/>
      <c r="C83" s="145" t="s">
        <v>81</v>
      </c>
      <c r="D83" s="86">
        <f>Flavor!D181</f>
        <v>5254279.0398245258</v>
      </c>
      <c r="E83" s="85">
        <f>Flavor!E181</f>
        <v>91787.526721237227</v>
      </c>
      <c r="F83" s="87">
        <f>Flavor!F181</f>
        <v>1.7779695421922679E-2</v>
      </c>
      <c r="G83" s="102">
        <f>Flavor!G181</f>
        <v>0.25699288646890367</v>
      </c>
      <c r="H83" s="88">
        <f>Flavor!H181</f>
        <v>-1.9342943653108402E-2</v>
      </c>
      <c r="I83" s="377">
        <f>Flavor!I181</f>
        <v>3.5810850302199824</v>
      </c>
      <c r="J83" s="397">
        <f>Flavor!J181</f>
        <v>5.2653403779843178E-2</v>
      </c>
      <c r="K83" s="87">
        <f>Flavor!K181</f>
        <v>1.4922608499846599E-2</v>
      </c>
      <c r="L83" s="406">
        <f>Flavor!L181</f>
        <v>18816020.014114231</v>
      </c>
      <c r="M83" s="422">
        <f>Flavor!M181</f>
        <v>600521.68805177882</v>
      </c>
      <c r="N83" s="87">
        <f>Flavor!N181</f>
        <v>3.2967623355797067E-2</v>
      </c>
      <c r="O83" s="86">
        <f>Flavor!O181</f>
        <v>12508576.812392799</v>
      </c>
      <c r="P83" s="85">
        <f>Flavor!P181</f>
        <v>422832.05956527032</v>
      </c>
      <c r="Q83" s="87">
        <f>Flavor!Q181</f>
        <v>3.4986016022417347E-2</v>
      </c>
    </row>
    <row r="84" spans="2:17">
      <c r="B84" s="512"/>
      <c r="C84" s="145" t="s">
        <v>82</v>
      </c>
      <c r="D84" s="86">
        <f>Flavor!D182</f>
        <v>2621949.8093973435</v>
      </c>
      <c r="E84" s="85">
        <f>Flavor!E182</f>
        <v>317087.19630563864</v>
      </c>
      <c r="F84" s="87">
        <f>Flavor!F182</f>
        <v>0.13757314405837973</v>
      </c>
      <c r="G84" s="102">
        <f>Flavor!G182</f>
        <v>0.1282426084694806</v>
      </c>
      <c r="H84" s="88">
        <f>Flavor!H182</f>
        <v>4.868822403337178E-3</v>
      </c>
      <c r="I84" s="377">
        <f>Flavor!I182</f>
        <v>3.1960654471188064</v>
      </c>
      <c r="J84" s="397">
        <f>Flavor!J182</f>
        <v>0.21100961864198098</v>
      </c>
      <c r="K84" s="87">
        <f>Flavor!K182</f>
        <v>7.0688667404137678E-2</v>
      </c>
      <c r="L84" s="406">
        <f>Flavor!L182</f>
        <v>8379923.1898945896</v>
      </c>
      <c r="M84" s="422">
        <f>Flavor!M182</f>
        <v>1499779.61284687</v>
      </c>
      <c r="N84" s="87">
        <f>Flavor!N182</f>
        <v>0.21798667368660171</v>
      </c>
      <c r="O84" s="86">
        <f>Flavor!O182</f>
        <v>5054820.040812321</v>
      </c>
      <c r="P84" s="85">
        <f>Flavor!P182</f>
        <v>1064892.6047220849</v>
      </c>
      <c r="Q84" s="87">
        <f>Flavor!Q182</f>
        <v>0.26689523099838186</v>
      </c>
    </row>
    <row r="85" spans="2:17">
      <c r="B85" s="512"/>
      <c r="C85" s="145" t="s">
        <v>83</v>
      </c>
      <c r="D85" s="86">
        <f>Flavor!D183</f>
        <v>13236869.367827279</v>
      </c>
      <c r="E85" s="85">
        <f>Flavor!E183</f>
        <v>-357807.20792238601</v>
      </c>
      <c r="F85" s="87">
        <f>Flavor!F183</f>
        <v>-2.6319655780605068E-2</v>
      </c>
      <c r="G85" s="102">
        <f>Flavor!G183</f>
        <v>0.64743064478801493</v>
      </c>
      <c r="H85" s="88">
        <f>Flavor!H183</f>
        <v>-8.0259895189613517E-2</v>
      </c>
      <c r="I85" s="377">
        <f>Flavor!I183</f>
        <v>2.6259565833418459</v>
      </c>
      <c r="J85" s="397">
        <f>Flavor!J183</f>
        <v>0.19344845976117053</v>
      </c>
      <c r="K85" s="87">
        <f>Flavor!K183</f>
        <v>7.9526336576591791E-2</v>
      </c>
      <c r="L85" s="406">
        <f>Flavor!L183</f>
        <v>34759444.25928206</v>
      </c>
      <c r="M85" s="422">
        <f>Flavor!M183</f>
        <v>1690283.0513190776</v>
      </c>
      <c r="N85" s="87">
        <f>Flavor!N183</f>
        <v>5.1113574991798132E-2</v>
      </c>
      <c r="O85" s="86">
        <f>Flavor!O183</f>
        <v>11955096.065990135</v>
      </c>
      <c r="P85" s="85">
        <f>Flavor!P183</f>
        <v>-405047.25345399976</v>
      </c>
      <c r="Q85" s="87">
        <f>Flavor!Q183</f>
        <v>-3.2770433399166743E-2</v>
      </c>
    </row>
    <row r="86" spans="2:17" ht="15" thickBot="1">
      <c r="B86" s="515"/>
      <c r="C86" s="151" t="s">
        <v>84</v>
      </c>
      <c r="D86" s="137">
        <f>Flavor!D184</f>
        <v>7712234.6580417659</v>
      </c>
      <c r="E86" s="133">
        <f>Flavor!E184</f>
        <v>2535823.4033586485</v>
      </c>
      <c r="F86" s="134">
        <f>Flavor!F184</f>
        <v>0.48988059074025081</v>
      </c>
      <c r="G86" s="135">
        <f>Flavor!G184</f>
        <v>0.37721434870003839</v>
      </c>
      <c r="H86" s="136">
        <f>Flavor!H184</f>
        <v>0.10013342808542547</v>
      </c>
      <c r="I86" s="378">
        <f>Flavor!I184</f>
        <v>3.1587006478415485</v>
      </c>
      <c r="J86" s="398">
        <f>Flavor!J184</f>
        <v>0.65849674268311498</v>
      </c>
      <c r="K86" s="134">
        <f>Flavor!K184</f>
        <v>0.26337721548410559</v>
      </c>
      <c r="L86" s="407">
        <f>Flavor!L184</f>
        <v>24360640.610662568</v>
      </c>
      <c r="M86" s="423">
        <f>Flavor!M184</f>
        <v>11418556.976997772</v>
      </c>
      <c r="N86" s="134">
        <f>Flavor!N184</f>
        <v>0.88228119213323242</v>
      </c>
      <c r="O86" s="137">
        <f>Flavor!O184</f>
        <v>17058845.829705372</v>
      </c>
      <c r="P86" s="133">
        <f>Flavor!P184</f>
        <v>3833935.6773582995</v>
      </c>
      <c r="Q86" s="134">
        <f>Flavor!Q184</f>
        <v>0.28990258785825301</v>
      </c>
    </row>
    <row r="87" spans="2:17">
      <c r="B87" s="511" t="s">
        <v>85</v>
      </c>
      <c r="C87" s="178" t="s">
        <v>132</v>
      </c>
      <c r="D87" s="117">
        <f>Fat!D55</f>
        <v>464087250.67452544</v>
      </c>
      <c r="E87" s="113">
        <f>Fat!E55</f>
        <v>68979642.924261153</v>
      </c>
      <c r="F87" s="114">
        <f>Fat!F55</f>
        <v>0.17458444629054351</v>
      </c>
      <c r="G87" s="115">
        <f>Fat!G55</f>
        <v>22.699046095627065</v>
      </c>
      <c r="H87" s="116">
        <f>Fat!H55</f>
        <v>1.5498803298203647</v>
      </c>
      <c r="I87" s="379">
        <f>Fat!I55</f>
        <v>2.8996301151694528</v>
      </c>
      <c r="J87" s="399">
        <f>Fat!J55</f>
        <v>0.16888963904934595</v>
      </c>
      <c r="K87" s="114">
        <f>Fat!K55</f>
        <v>6.1847561321282309E-2</v>
      </c>
      <c r="L87" s="408">
        <f>Fat!L55</f>
        <v>1345681368.1220489</v>
      </c>
      <c r="M87" s="424">
        <f>Fat!M55</f>
        <v>266745031.21541572</v>
      </c>
      <c r="N87" s="114">
        <f>Fat!N55</f>
        <v>0.24722962985952227</v>
      </c>
      <c r="O87" s="117">
        <f>Fat!O55</f>
        <v>353338485.587071</v>
      </c>
      <c r="P87" s="113">
        <f>Fat!P55</f>
        <v>62970612.305953324</v>
      </c>
      <c r="Q87" s="114">
        <f>Fat!Q55</f>
        <v>0.21686494306134466</v>
      </c>
    </row>
    <row r="88" spans="2:17">
      <c r="B88" s="512"/>
      <c r="C88" s="179" t="s">
        <v>87</v>
      </c>
      <c r="D88" s="86">
        <f>Fat!D56</f>
        <v>26188549.035343688</v>
      </c>
      <c r="E88" s="85">
        <f>Fat!E56</f>
        <v>1990511.635608729</v>
      </c>
      <c r="F88" s="87">
        <f>Fat!F56</f>
        <v>8.2259218081485036E-2</v>
      </c>
      <c r="G88" s="102">
        <f>Fat!G56</f>
        <v>1.2809123303147159</v>
      </c>
      <c r="H88" s="88">
        <f>Fat!H56</f>
        <v>-1.4350767979403045E-2</v>
      </c>
      <c r="I88" s="377">
        <f>Fat!I56</f>
        <v>3.4987531756236683</v>
      </c>
      <c r="J88" s="397">
        <f>Fat!J56</f>
        <v>0.22624142268798986</v>
      </c>
      <c r="K88" s="87">
        <f>Fat!K56</f>
        <v>6.9133876290905616E-2</v>
      </c>
      <c r="L88" s="406">
        <f>Fat!L56</f>
        <v>91627269.10238488</v>
      </c>
      <c r="M88" s="422">
        <f>Fat!M56</f>
        <v>12438907.313775122</v>
      </c>
      <c r="N88" s="87">
        <f>Fat!N56</f>
        <v>0.15707999297902259</v>
      </c>
      <c r="O88" s="86">
        <f>Fat!O56</f>
        <v>29555578.149590731</v>
      </c>
      <c r="P88" s="85">
        <f>Fat!P56</f>
        <v>1476868.0812181979</v>
      </c>
      <c r="Q88" s="87">
        <f>Fat!Q56</f>
        <v>5.2597433344408563E-2</v>
      </c>
    </row>
    <row r="89" spans="2:17">
      <c r="B89" s="512"/>
      <c r="C89" s="179" t="s">
        <v>50</v>
      </c>
      <c r="D89" s="86">
        <f>Fat!D57</f>
        <v>796461663.78535652</v>
      </c>
      <c r="E89" s="85">
        <f>Fat!E57</f>
        <v>60227334.54335928</v>
      </c>
      <c r="F89" s="87">
        <f>Fat!F57</f>
        <v>8.1804572472690004E-2</v>
      </c>
      <c r="G89" s="102">
        <f>Fat!G57</f>
        <v>38.955864427188871</v>
      </c>
      <c r="H89" s="88">
        <f>Fat!H57</f>
        <v>-0.4529993005333921</v>
      </c>
      <c r="I89" s="377">
        <f>Fat!I57</f>
        <v>2.4741570154826324</v>
      </c>
      <c r="J89" s="397">
        <f>Fat!J57</f>
        <v>0.12698393301006927</v>
      </c>
      <c r="K89" s="87">
        <f>Fat!K57</f>
        <v>5.4100796382813676E-2</v>
      </c>
      <c r="L89" s="406">
        <f>Fat!L57</f>
        <v>1970571213.0175095</v>
      </c>
      <c r="M89" s="422">
        <f>Fat!M57</f>
        <v>242501813.02845097</v>
      </c>
      <c r="N89" s="87">
        <f>Fat!N57</f>
        <v>0.14033106137403184</v>
      </c>
      <c r="O89" s="86">
        <f>Fat!O57</f>
        <v>570586958.12010515</v>
      </c>
      <c r="P89" s="85">
        <f>Fat!P57</f>
        <v>34811480.964279592</v>
      </c>
      <c r="Q89" s="87">
        <f>Fat!Q57</f>
        <v>6.4974009540483282E-2</v>
      </c>
    </row>
    <row r="90" spans="2:17" ht="15" thickBot="1">
      <c r="B90" s="513"/>
      <c r="C90" s="180" t="s">
        <v>15</v>
      </c>
      <c r="D90" s="112">
        <f>Fat!D58</f>
        <v>757158403.25934446</v>
      </c>
      <c r="E90" s="108">
        <f>Fat!E58</f>
        <v>45381688.472733259</v>
      </c>
      <c r="F90" s="109">
        <f>Fat!F58</f>
        <v>6.3758321296501774E-2</v>
      </c>
      <c r="G90" s="110">
        <f>Fat!G58</f>
        <v>37.03349633564639</v>
      </c>
      <c r="H90" s="111">
        <f>Fat!H58</f>
        <v>-1.0662097544935207</v>
      </c>
      <c r="I90" s="383">
        <f>Fat!I58</f>
        <v>2.5640996006498078</v>
      </c>
      <c r="J90" s="403">
        <f>Fat!J58</f>
        <v>0.15171034479172141</v>
      </c>
      <c r="K90" s="109">
        <f>Fat!K58</f>
        <v>6.288800384238076E-2</v>
      </c>
      <c r="L90" s="412">
        <f>Fat!L58</f>
        <v>1941429559.4259312</v>
      </c>
      <c r="M90" s="428">
        <f>Fat!M58</f>
        <v>224347060.10474491</v>
      </c>
      <c r="N90" s="109">
        <f>Fat!N58</f>
        <v>0.13065595869356073</v>
      </c>
      <c r="O90" s="112">
        <f>Fat!O58</f>
        <v>568907522.70391476</v>
      </c>
      <c r="P90" s="108">
        <f>Fat!P58</f>
        <v>17539294.325542331</v>
      </c>
      <c r="Q90" s="109">
        <f>Fat!Q58</f>
        <v>3.181049146978799E-2</v>
      </c>
    </row>
    <row r="91" spans="2:17" hidden="1">
      <c r="B91" s="514" t="s">
        <v>88</v>
      </c>
      <c r="C91" s="148" t="s">
        <v>89</v>
      </c>
      <c r="D91" s="123">
        <f>Organic!D16</f>
        <v>189489396.43262047</v>
      </c>
      <c r="E91" s="118">
        <f>Organic!E16</f>
        <v>18496388.286811709</v>
      </c>
      <c r="F91" s="120">
        <f>Organic!F16</f>
        <v>0.10817043624988171</v>
      </c>
      <c r="G91" s="121">
        <f>Organic!G16</f>
        <v>9.2681463194797971</v>
      </c>
      <c r="H91" s="122">
        <f>Organic!H16</f>
        <v>0.11529934024512478</v>
      </c>
      <c r="I91" s="381">
        <f>Organic!I16</f>
        <v>2.9298857900558239</v>
      </c>
      <c r="J91" s="401">
        <f>Organic!J16</f>
        <v>0.24250536445958737</v>
      </c>
      <c r="K91" s="120">
        <f>Organic!K16</f>
        <v>9.0238569184258252E-2</v>
      </c>
      <c r="L91" s="410">
        <f>Organic!L16</f>
        <v>555182289.9741894</v>
      </c>
      <c r="M91" s="426">
        <f>Organic!M16</f>
        <v>95659026.969325125</v>
      </c>
      <c r="N91" s="120">
        <f>Organic!N16</f>
        <v>0.20817015082936624</v>
      </c>
      <c r="O91" s="123">
        <f>Organic!O16</f>
        <v>80343462.1904594</v>
      </c>
      <c r="P91" s="118">
        <f>Organic!P16</f>
        <v>8922045.6046216935</v>
      </c>
      <c r="Q91" s="120">
        <f>Organic!Q16</f>
        <v>0.12492115154141123</v>
      </c>
    </row>
    <row r="92" spans="2:17" hidden="1">
      <c r="B92" s="512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106" t="e">
        <f>#REF!</f>
        <v>#REF!</v>
      </c>
      <c r="I92" s="384" t="e">
        <f>#REF!</f>
        <v>#REF!</v>
      </c>
      <c r="J92" s="404" t="e">
        <f>#REF!</f>
        <v>#REF!</v>
      </c>
      <c r="K92" s="104" t="e">
        <f>#REF!</f>
        <v>#REF!</v>
      </c>
      <c r="L92" s="413" t="e">
        <f>#REF!</f>
        <v>#REF!</v>
      </c>
      <c r="M92" s="429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515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126" t="e">
        <f>#REF!</f>
        <v>#REF!</v>
      </c>
      <c r="I93" s="382" t="e">
        <f>#REF!</f>
        <v>#REF!</v>
      </c>
      <c r="J93" s="402" t="e">
        <f>#REF!</f>
        <v>#REF!</v>
      </c>
      <c r="K93" s="124" t="e">
        <f>#REF!</f>
        <v>#REF!</v>
      </c>
      <c r="L93" s="411" t="e">
        <f>#REF!</f>
        <v>#REF!</v>
      </c>
      <c r="M93" s="427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511" t="s">
        <v>54</v>
      </c>
      <c r="C94" s="144" t="s">
        <v>92</v>
      </c>
      <c r="D94" s="117">
        <f>Size!D94</f>
        <v>188079479.75243589</v>
      </c>
      <c r="E94" s="113">
        <f>Size!E94</f>
        <v>2096670.4954151511</v>
      </c>
      <c r="F94" s="114">
        <f>Size!F94</f>
        <v>1.1273463949658041E-2</v>
      </c>
      <c r="G94" s="115">
        <f>Size!G94</f>
        <v>9.199185658164529</v>
      </c>
      <c r="H94" s="116">
        <f>Size!H94</f>
        <v>-0.7560295424835779</v>
      </c>
      <c r="I94" s="379">
        <f>Size!I94</f>
        <v>3.6468238820158425</v>
      </c>
      <c r="J94" s="399">
        <f>Size!J94</f>
        <v>0.22487269042300939</v>
      </c>
      <c r="K94" s="114">
        <f>Size!K94</f>
        <v>6.5714756825136583E-2</v>
      </c>
      <c r="L94" s="408">
        <f>Size!L94</f>
        <v>685892738.47829831</v>
      </c>
      <c r="M94" s="424">
        <f>Size!M94</f>
        <v>49468642.725453615</v>
      </c>
      <c r="N94" s="114">
        <f>Size!N94</f>
        <v>7.7729053716823385E-2</v>
      </c>
      <c r="O94" s="117">
        <f>Size!O94</f>
        <v>573055050.4578687</v>
      </c>
      <c r="P94" s="113">
        <f>Size!P94</f>
        <v>8998717.670086503</v>
      </c>
      <c r="Q94" s="114">
        <f>Size!Q94</f>
        <v>1.5953579717138174E-2</v>
      </c>
    </row>
    <row r="95" spans="2:17">
      <c r="B95" s="512"/>
      <c r="C95" s="145" t="s">
        <v>93</v>
      </c>
      <c r="D95" s="86">
        <f>Size!D95</f>
        <v>333674021.76676357</v>
      </c>
      <c r="E95" s="85">
        <f>Size!E95</f>
        <v>-3796578.7834239602</v>
      </c>
      <c r="F95" s="87">
        <f>Size!F95</f>
        <v>-1.1250102311828925E-2</v>
      </c>
      <c r="G95" s="102">
        <f>Size!G95</f>
        <v>16.320383699376624</v>
      </c>
      <c r="H95" s="88">
        <f>Size!H95</f>
        <v>-1.7436108482390686</v>
      </c>
      <c r="I95" s="377">
        <f>Size!I95</f>
        <v>2.7159816619944892</v>
      </c>
      <c r="J95" s="397">
        <f>Size!J95</f>
        <v>0.10201985511925216</v>
      </c>
      <c r="K95" s="87">
        <f>Size!K95</f>
        <v>3.9028823929607444E-2</v>
      </c>
      <c r="L95" s="406">
        <f>Size!L95</f>
        <v>906252524.20247984</v>
      </c>
      <c r="M95" s="422">
        <f>Size!M95</f>
        <v>24117263.421040297</v>
      </c>
      <c r="N95" s="87">
        <f>Size!N95</f>
        <v>2.7339643355460044E-2</v>
      </c>
      <c r="O95" s="86">
        <f>Size!O95</f>
        <v>165800370.22125435</v>
      </c>
      <c r="P95" s="85">
        <f>Size!P95</f>
        <v>-2130424.7310567796</v>
      </c>
      <c r="Q95" s="87">
        <f>Size!Q95</f>
        <v>-1.2686325528690413E-2</v>
      </c>
    </row>
    <row r="96" spans="2:17">
      <c r="B96" s="512"/>
      <c r="C96" s="145" t="s">
        <v>94</v>
      </c>
      <c r="D96" s="86">
        <f>Size!D96</f>
        <v>558482003.48694098</v>
      </c>
      <c r="E96" s="85">
        <f>Size!E96</f>
        <v>-17931226.850024939</v>
      </c>
      <c r="F96" s="87">
        <f>Size!F96</f>
        <v>-3.1108284658113255E-2</v>
      </c>
      <c r="G96" s="102">
        <f>Size!G96</f>
        <v>27.316003019481563</v>
      </c>
      <c r="H96" s="88">
        <f>Size!H96</f>
        <v>-3.5380193249982277</v>
      </c>
      <c r="I96" s="377">
        <f>Size!I96</f>
        <v>2.4620945833533856</v>
      </c>
      <c r="J96" s="397">
        <f>Size!J96</f>
        <v>0.18906679712340368</v>
      </c>
      <c r="K96" s="87">
        <f>Size!K96</f>
        <v>8.3178392393076603E-2</v>
      </c>
      <c r="L96" s="406">
        <f>Size!L96</f>
        <v>1375035515.685544</v>
      </c>
      <c r="M96" s="422">
        <f>Size!M96</f>
        <v>64832226.779037714</v>
      </c>
      <c r="N96" s="87">
        <f>Size!N96</f>
        <v>4.9482570626995293E-2</v>
      </c>
      <c r="O96" s="86">
        <f>Size!O96</f>
        <v>245602694.09755266</v>
      </c>
      <c r="P96" s="85">
        <f>Size!P96</f>
        <v>1730214.3588858843</v>
      </c>
      <c r="Q96" s="87">
        <f>Size!Q96</f>
        <v>7.0947503414078468E-3</v>
      </c>
    </row>
    <row r="97" spans="2:17">
      <c r="B97" s="512"/>
      <c r="C97" s="145" t="s">
        <v>95</v>
      </c>
      <c r="D97" s="86">
        <f>Size!D97</f>
        <v>410810890.63180375</v>
      </c>
      <c r="E97" s="85">
        <f>Size!E97</f>
        <v>65196815.648781061</v>
      </c>
      <c r="F97" s="87">
        <f>Size!F97</f>
        <v>0.18864051081248259</v>
      </c>
      <c r="G97" s="102">
        <f>Size!G97</f>
        <v>20.093237488173884</v>
      </c>
      <c r="H97" s="88">
        <f>Size!H97</f>
        <v>1.5933422205738275</v>
      </c>
      <c r="I97" s="377">
        <f>Size!I97</f>
        <v>2.2516111807758845</v>
      </c>
      <c r="J97" s="397">
        <f>Size!J97</f>
        <v>9.5218993606386082E-2</v>
      </c>
      <c r="K97" s="87">
        <f>Size!K97</f>
        <v>4.415662149628332E-2</v>
      </c>
      <c r="L97" s="406">
        <f>Size!L97</f>
        <v>924986394.53106844</v>
      </c>
      <c r="M97" s="422">
        <f>Size!M97</f>
        <v>179706903.46186519</v>
      </c>
      <c r="N97" s="87">
        <f>Size!N97</f>
        <v>0.24112685994357844</v>
      </c>
      <c r="O97" s="86">
        <f>Size!O97</f>
        <v>201059090.22663808</v>
      </c>
      <c r="P97" s="85">
        <f>Size!P97</f>
        <v>31683775.653747618</v>
      </c>
      <c r="Q97" s="87">
        <f>Size!Q97</f>
        <v>0.18706253466536024</v>
      </c>
    </row>
    <row r="98" spans="2:17">
      <c r="B98" s="512"/>
      <c r="C98" s="145" t="s">
        <v>96</v>
      </c>
      <c r="D98" s="86">
        <f>Size!D98</f>
        <v>269855239.65013564</v>
      </c>
      <c r="E98" s="85">
        <f>Size!E98</f>
        <v>26384565.333880246</v>
      </c>
      <c r="F98" s="87">
        <f>Size!F98</f>
        <v>0.10836855571200377</v>
      </c>
      <c r="G98" s="102">
        <f>Size!G98</f>
        <v>13.198932991720639</v>
      </c>
      <c r="H98" s="88">
        <f>Size!H98</f>
        <v>0.1665297951669622</v>
      </c>
      <c r="I98" s="377">
        <f>Size!I98</f>
        <v>3.780722944895083</v>
      </c>
      <c r="J98" s="397">
        <f>Size!J98</f>
        <v>0.27115233910591652</v>
      </c>
      <c r="K98" s="87">
        <f>Size!K98</f>
        <v>7.7260830330251995E-2</v>
      </c>
      <c r="L98" s="406">
        <f>Size!L98</f>
        <v>1020247896.3454292</v>
      </c>
      <c r="M98" s="422">
        <f>Size!M98</f>
        <v>165770374.3934319</v>
      </c>
      <c r="N98" s="87">
        <f>Size!N98</f>
        <v>0.19400203063825536</v>
      </c>
      <c r="O98" s="86">
        <f>Size!O98</f>
        <v>751097327.13333571</v>
      </c>
      <c r="P98" s="85">
        <f>Size!P98</f>
        <v>59017144.127949715</v>
      </c>
      <c r="Q98" s="87">
        <f>Size!Q98</f>
        <v>8.5275009424002568E-2</v>
      </c>
    </row>
    <row r="99" spans="2:17" ht="15" customHeight="1">
      <c r="B99" s="512"/>
      <c r="C99" s="145" t="s">
        <v>97</v>
      </c>
      <c r="D99" s="86">
        <f>Size!D99</f>
        <v>635883695.96661973</v>
      </c>
      <c r="E99" s="85">
        <f>Size!E99</f>
        <v>100391928.49709868</v>
      </c>
      <c r="F99" s="87">
        <f>Size!F99</f>
        <v>0.18747613800208937</v>
      </c>
      <c r="G99" s="102">
        <f>Size!G99</f>
        <v>31.10180963865103</v>
      </c>
      <c r="H99" s="88">
        <f>Size!H99</f>
        <v>2.4382153815745156</v>
      </c>
      <c r="I99" s="377">
        <f>Size!I99</f>
        <v>2.2346904036985702</v>
      </c>
      <c r="J99" s="397">
        <f>Size!J99</f>
        <v>0.10462909272905385</v>
      </c>
      <c r="K99" s="87">
        <f>Size!K99</f>
        <v>4.9120225878113807E-2</v>
      </c>
      <c r="L99" s="406">
        <f>Size!L99</f>
        <v>1421003193.2449844</v>
      </c>
      <c r="M99" s="422">
        <f>Size!M99</f>
        <v>280372897.01547289</v>
      </c>
      <c r="N99" s="87">
        <f>Size!N99</f>
        <v>0.24580523412562222</v>
      </c>
      <c r="O99" s="86">
        <f>Size!O99</f>
        <v>280702132.88771492</v>
      </c>
      <c r="P99" s="85">
        <f>Size!P99</f>
        <v>45893163.552292585</v>
      </c>
      <c r="Q99" s="87">
        <f>Size!Q99</f>
        <v>0.19544893741573666</v>
      </c>
    </row>
    <row r="100" spans="2:17" ht="15" thickBot="1">
      <c r="B100" s="513"/>
      <c r="C100" s="146" t="s">
        <v>98</v>
      </c>
      <c r="D100" s="137">
        <f>Size!D100</f>
        <v>1138156931.1378245</v>
      </c>
      <c r="E100" s="133">
        <f>Size!E100</f>
        <v>49802683.744969845</v>
      </c>
      <c r="F100" s="134">
        <f>Size!F100</f>
        <v>4.5759626393953846E-2</v>
      </c>
      <c r="G100" s="135">
        <f>Size!G100</f>
        <v>55.668576558405896</v>
      </c>
      <c r="H100" s="136">
        <f>Size!H100</f>
        <v>-2.588424669928159</v>
      </c>
      <c r="I100" s="378">
        <f>Size!I100</f>
        <v>2.5550591842991284</v>
      </c>
      <c r="J100" s="398">
        <f>Size!J100</f>
        <v>0.15862549915312707</v>
      </c>
      <c r="K100" s="134">
        <f>Size!K100</f>
        <v>6.6192317415811525E-2</v>
      </c>
      <c r="L100" s="407">
        <f>Size!L100</f>
        <v>2908058320.0774093</v>
      </c>
      <c r="M100" s="423">
        <f>Size!M100</f>
        <v>299889540.25344753</v>
      </c>
      <c r="N100" s="134">
        <f>Size!N100</f>
        <v>0.11498087952486287</v>
      </c>
      <c r="O100" s="137">
        <f>Size!O100</f>
        <v>490589084.53962946</v>
      </c>
      <c r="P100" s="133">
        <f>Size!P100</f>
        <v>11887947.996746778</v>
      </c>
      <c r="Q100" s="134">
        <f>Size!Q100</f>
        <v>2.4833757618793202E-2</v>
      </c>
    </row>
    <row r="101" spans="2:17">
      <c r="B101" s="169"/>
      <c r="C101" s="141"/>
      <c r="D101" s="80"/>
      <c r="E101" s="80"/>
      <c r="F101" s="81"/>
      <c r="G101" s="82"/>
      <c r="H101" s="82"/>
      <c r="I101" s="385"/>
      <c r="J101" s="385"/>
      <c r="K101" s="81"/>
      <c r="L101" s="414"/>
      <c r="M101" s="414"/>
      <c r="N101" s="81"/>
      <c r="O101" s="80"/>
      <c r="P101" s="80"/>
      <c r="Q101" s="81"/>
    </row>
    <row r="102" spans="2:17" ht="23.4">
      <c r="B102" s="485" t="s">
        <v>125</v>
      </c>
      <c r="C102" s="485"/>
      <c r="D102" s="485"/>
      <c r="E102" s="485"/>
      <c r="F102" s="485"/>
      <c r="G102" s="485"/>
      <c r="H102" s="485"/>
      <c r="I102" s="529"/>
      <c r="J102" s="529"/>
      <c r="K102" s="485"/>
      <c r="L102" s="529"/>
      <c r="M102" s="529"/>
      <c r="N102" s="485"/>
      <c r="O102" s="485"/>
      <c r="P102" s="485"/>
      <c r="Q102" s="485"/>
    </row>
    <row r="103" spans="2:17">
      <c r="B103" s="489" t="s">
        <v>18</v>
      </c>
      <c r="C103" s="489"/>
      <c r="D103" s="489"/>
      <c r="E103" s="489"/>
      <c r="F103" s="489"/>
      <c r="G103" s="489"/>
      <c r="H103" s="489"/>
      <c r="I103" s="531"/>
      <c r="J103" s="531"/>
      <c r="K103" s="489"/>
      <c r="L103" s="531"/>
      <c r="M103" s="531"/>
      <c r="N103" s="489"/>
      <c r="O103" s="489"/>
      <c r="P103" s="489"/>
      <c r="Q103" s="489"/>
    </row>
    <row r="104" spans="2:17" ht="15" thickBot="1">
      <c r="B104" s="493" t="str">
        <f>'HOME PAGE'!H7</f>
        <v>YTD Ending 4-19-2026</v>
      </c>
      <c r="C104" s="493"/>
      <c r="D104" s="493"/>
      <c r="E104" s="493"/>
      <c r="F104" s="493"/>
      <c r="G104" s="493"/>
      <c r="H104" s="493"/>
      <c r="I104" s="533"/>
      <c r="J104" s="533"/>
      <c r="K104" s="493"/>
      <c r="L104" s="533"/>
      <c r="M104" s="533"/>
      <c r="N104" s="493"/>
      <c r="O104" s="493"/>
      <c r="P104" s="493"/>
      <c r="Q104" s="493"/>
    </row>
    <row r="105" spans="2:17">
      <c r="D105" s="509" t="s">
        <v>55</v>
      </c>
      <c r="E105" s="510"/>
      <c r="F105" s="506"/>
      <c r="G105" s="521" t="s">
        <v>20</v>
      </c>
      <c r="H105" s="503"/>
      <c r="I105" s="535" t="s">
        <v>21</v>
      </c>
      <c r="J105" s="536"/>
      <c r="K105" s="506"/>
      <c r="L105" s="537" t="s">
        <v>22</v>
      </c>
      <c r="M105" s="536"/>
      <c r="N105" s="503"/>
      <c r="O105" s="509" t="s">
        <v>23</v>
      </c>
      <c r="P105" s="510"/>
      <c r="Q105" s="506"/>
    </row>
    <row r="106" spans="2:17" ht="28.5" customHeight="1" thickBot="1">
      <c r="B106" s="14"/>
      <c r="C106" s="140"/>
      <c r="D106" s="15" t="s">
        <v>19</v>
      </c>
      <c r="E106" s="16" t="s">
        <v>25</v>
      </c>
      <c r="F106" s="17" t="s">
        <v>26</v>
      </c>
      <c r="G106" s="18" t="s">
        <v>19</v>
      </c>
      <c r="H106" s="58" t="s">
        <v>25</v>
      </c>
      <c r="I106" s="375" t="s">
        <v>19</v>
      </c>
      <c r="J106" s="395" t="s">
        <v>25</v>
      </c>
      <c r="K106" s="17" t="s">
        <v>26</v>
      </c>
      <c r="L106" s="386" t="s">
        <v>19</v>
      </c>
      <c r="M106" s="395" t="s">
        <v>25</v>
      </c>
      <c r="N106" s="58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218" t="s">
        <v>11</v>
      </c>
      <c r="D107" s="213">
        <f>'Segment Data'!D87</f>
        <v>718205134.11096966</v>
      </c>
      <c r="E107" s="214">
        <f>'Segment Data'!E87</f>
        <v>50449475.221571088</v>
      </c>
      <c r="F107" s="215">
        <f>'Segment Data'!F87</f>
        <v>7.5550801479508115E-2</v>
      </c>
      <c r="G107" s="216">
        <f>'Segment Data'!G87</f>
        <v>99.973877734123619</v>
      </c>
      <c r="H107" s="217">
        <f>'Segment Data'!H87</f>
        <v>7.642190810472016E-3</v>
      </c>
      <c r="I107" s="376">
        <f>'Segment Data'!I87</f>
        <v>2.6572894347518869</v>
      </c>
      <c r="J107" s="396">
        <f>'Segment Data'!J87</f>
        <v>0.16301484448750436</v>
      </c>
      <c r="K107" s="215">
        <f>'Segment Data'!K87</f>
        <v>6.5355612859859774E-2</v>
      </c>
      <c r="L107" s="405">
        <f>'Segment Data'!L87</f>
        <v>1908478914.8576417</v>
      </c>
      <c r="M107" s="421">
        <f>'Segment Data'!M87</f>
        <v>242912942.38456416</v>
      </c>
      <c r="N107" s="215">
        <f>'Segment Data'!N87</f>
        <v>0.14584408327211468</v>
      </c>
      <c r="O107" s="213">
        <f>'Segment Data'!O87</f>
        <v>534504448.66384661</v>
      </c>
      <c r="P107" s="214">
        <f>'Segment Data'!P87</f>
        <v>29791697.496607959</v>
      </c>
      <c r="Q107" s="215">
        <f>'Segment Data'!Q87</f>
        <v>5.9027035532011669E-2</v>
      </c>
    </row>
    <row r="108" spans="2:17">
      <c r="B108" s="524" t="s">
        <v>51</v>
      </c>
      <c r="C108" s="145" t="s">
        <v>133</v>
      </c>
      <c r="D108" s="86">
        <f>'Segment Data'!D88</f>
        <v>5690824.1330704009</v>
      </c>
      <c r="E108" s="85">
        <f>'Segment Data'!E88</f>
        <v>53267.329733532853</v>
      </c>
      <c r="F108" s="87">
        <f>'Segment Data'!F88</f>
        <v>9.4486550808683539E-3</v>
      </c>
      <c r="G108" s="102">
        <f>'Segment Data'!G88</f>
        <v>0.79216052498738398</v>
      </c>
      <c r="H108" s="88">
        <f>'Segment Data'!H88</f>
        <v>-5.1808857808254838E-2</v>
      </c>
      <c r="I108" s="377">
        <f>'Segment Data'!I88</f>
        <v>4.7870378614422515</v>
      </c>
      <c r="J108" s="397">
        <f>'Segment Data'!J88</f>
        <v>0.18113885784775707</v>
      </c>
      <c r="K108" s="87">
        <f>'Segment Data'!K88</f>
        <v>3.932757919928212E-2</v>
      </c>
      <c r="L108" s="406">
        <f>'Segment Data'!L88</f>
        <v>27242190.587817285</v>
      </c>
      <c r="M108" s="422">
        <f>'Segment Data'!M88</f>
        <v>1276173.3246206418</v>
      </c>
      <c r="N108" s="87">
        <f>'Segment Data'!N88</f>
        <v>4.9147827011169973E-2</v>
      </c>
      <c r="O108" s="86">
        <f>'Segment Data'!O88</f>
        <v>10603383.290596068</v>
      </c>
      <c r="P108" s="85">
        <f>'Segment Data'!P88</f>
        <v>-460141.45437049866</v>
      </c>
      <c r="Q108" s="87">
        <f>'Segment Data'!Q88</f>
        <v>-4.1590855082585095E-2</v>
      </c>
    </row>
    <row r="109" spans="2:17">
      <c r="B109" s="525"/>
      <c r="C109" s="145" t="s">
        <v>137</v>
      </c>
      <c r="D109" s="86">
        <f>'Segment Data'!D89</f>
        <v>10720805.290428152</v>
      </c>
      <c r="E109" s="85">
        <f>'Segment Data'!E89</f>
        <v>122434.72767817415</v>
      </c>
      <c r="F109" s="87">
        <f>'Segment Data'!F89</f>
        <v>1.1552221820634831E-2</v>
      </c>
      <c r="G109" s="102">
        <f>'Segment Data'!G89</f>
        <v>1.4923319625713036</v>
      </c>
      <c r="H109" s="88">
        <f>'Segment Data'!H89</f>
        <v>-9.4295112687468263E-2</v>
      </c>
      <c r="I109" s="377">
        <f>'Segment Data'!I89</f>
        <v>3.1740714268666563</v>
      </c>
      <c r="J109" s="397">
        <f>'Segment Data'!J89</f>
        <v>-9.7148295194800838E-2</v>
      </c>
      <c r="K109" s="87">
        <f>'Segment Data'!K89</f>
        <v>-2.9697881355881507E-2</v>
      </c>
      <c r="L109" s="406">
        <f>'Segment Data'!L89</f>
        <v>34028601.745348886</v>
      </c>
      <c r="M109" s="422">
        <f>'Segment Data'!M89</f>
        <v>-640997.06123442948</v>
      </c>
      <c r="N109" s="87">
        <f>'Segment Data'!N89</f>
        <v>-1.8488736048272711E-2</v>
      </c>
      <c r="O109" s="86">
        <f>'Segment Data'!O89</f>
        <v>10648100.969426397</v>
      </c>
      <c r="P109" s="85">
        <f>'Segment Data'!P89</f>
        <v>66660.199029807001</v>
      </c>
      <c r="Q109" s="87">
        <f>'Segment Data'!Q89</f>
        <v>6.299728031016384E-3</v>
      </c>
    </row>
    <row r="110" spans="2:17">
      <c r="B110" s="525"/>
      <c r="C110" s="145" t="s">
        <v>134</v>
      </c>
      <c r="D110" s="86">
        <f>'Segment Data'!D90</f>
        <v>398417271.21728706</v>
      </c>
      <c r="E110" s="85">
        <f>'Segment Data'!E90</f>
        <v>51428998.887127101</v>
      </c>
      <c r="F110" s="87">
        <f>'Segment Data'!F90</f>
        <v>0.14821538071520848</v>
      </c>
      <c r="G110" s="102">
        <f>'Segment Data'!G90</f>
        <v>55.45953052695095</v>
      </c>
      <c r="H110" s="88">
        <f>'Segment Data'!H90</f>
        <v>3.5137163646042708</v>
      </c>
      <c r="I110" s="377">
        <f>'Segment Data'!I90</f>
        <v>2.8789855418138259</v>
      </c>
      <c r="J110" s="397">
        <f>'Segment Data'!J90</f>
        <v>0.19240947641459893</v>
      </c>
      <c r="K110" s="87">
        <f>'Segment Data'!K90</f>
        <v>7.1618845597809927E-2</v>
      </c>
      <c r="L110" s="406">
        <f>'Segment Data'!L90</f>
        <v>1147037563.4434872</v>
      </c>
      <c r="M110" s="422">
        <f>'Segment Data'!M90</f>
        <v>214827176.02705061</v>
      </c>
      <c r="N110" s="87">
        <f>'Segment Data'!N90</f>
        <v>0.23044924077968157</v>
      </c>
      <c r="O110" s="86">
        <f>'Segment Data'!O90</f>
        <v>315487360.24426055</v>
      </c>
      <c r="P110" s="85">
        <f>'Segment Data'!P90</f>
        <v>21258051.893848658</v>
      </c>
      <c r="Q110" s="87">
        <f>'Segment Data'!Q90</f>
        <v>7.2249946862980141E-2</v>
      </c>
    </row>
    <row r="111" spans="2:17">
      <c r="B111" s="525"/>
      <c r="C111" s="145" t="s">
        <v>136</v>
      </c>
      <c r="D111" s="86">
        <f>'Segment Data'!D91</f>
        <v>2269607.8624588368</v>
      </c>
      <c r="E111" s="85">
        <f>'Segment Data'!E91</f>
        <v>876072.36511130515</v>
      </c>
      <c r="F111" s="87">
        <f>'Segment Data'!F91</f>
        <v>0.62866885470720291</v>
      </c>
      <c r="G111" s="102">
        <f>'Segment Data'!G91</f>
        <v>0.3159285393117322</v>
      </c>
      <c r="H111" s="88">
        <f>'Segment Data'!H91</f>
        <v>0.10730956931677341</v>
      </c>
      <c r="I111" s="377">
        <f>'Segment Data'!I91</f>
        <v>4.4920271216764345</v>
      </c>
      <c r="J111" s="397">
        <f>'Segment Data'!J91</f>
        <v>-7.5159605095924675E-2</v>
      </c>
      <c r="K111" s="87">
        <f>'Segment Data'!K91</f>
        <v>-1.6456433597371249E-2</v>
      </c>
      <c r="L111" s="406">
        <f>'Segment Data'!L91</f>
        <v>10195140.073735174</v>
      </c>
      <c r="M111" s="422">
        <f>'Segment Data'!M91</f>
        <v>3830603.2469634088</v>
      </c>
      <c r="N111" s="87">
        <f>'Segment Data'!N91</f>
        <v>0.60186677384760712</v>
      </c>
      <c r="O111" s="86">
        <f>'Segment Data'!O91</f>
        <v>3087083.5387255549</v>
      </c>
      <c r="P111" s="85">
        <f>'Segment Data'!P91</f>
        <v>770378.99376403773</v>
      </c>
      <c r="Q111" s="87">
        <f>'Segment Data'!Q91</f>
        <v>0.33253225813343174</v>
      </c>
    </row>
    <row r="112" spans="2:17" ht="15" thickBot="1">
      <c r="B112" s="526"/>
      <c r="C112" s="145" t="s">
        <v>135</v>
      </c>
      <c r="D112" s="137">
        <f>'Segment Data'!D92</f>
        <v>301106625.60774142</v>
      </c>
      <c r="E112" s="133">
        <f>'Segment Data'!E92</f>
        <v>-2031298.0880975723</v>
      </c>
      <c r="F112" s="134">
        <f>'Segment Data'!F92</f>
        <v>-6.7009038767967743E-3</v>
      </c>
      <c r="G112" s="135">
        <f>'Segment Data'!G92</f>
        <v>41.9139261803045</v>
      </c>
      <c r="H112" s="136">
        <f>'Segment Data'!H92</f>
        <v>-3.4672797726178004</v>
      </c>
      <c r="I112" s="378">
        <f>'Segment Data'!I92</f>
        <v>2.2914654156634193</v>
      </c>
      <c r="J112" s="398">
        <f>'Segment Data'!J92</f>
        <v>9.3273173544963228E-2</v>
      </c>
      <c r="K112" s="134">
        <f>'Segment Data'!K92</f>
        <v>4.2431763590919325E-2</v>
      </c>
      <c r="L112" s="407">
        <f>'Segment Data'!L92</f>
        <v>689975419.00725281</v>
      </c>
      <c r="M112" s="423">
        <f>'Segment Data'!M92</f>
        <v>23619986.847163081</v>
      </c>
      <c r="N112" s="134">
        <f>'Segment Data'!N92</f>
        <v>3.5446528544976964E-2</v>
      </c>
      <c r="O112" s="137">
        <f>'Segment Data'!O92</f>
        <v>194678520.62083811</v>
      </c>
      <c r="P112" s="133">
        <f>'Segment Data'!P92</f>
        <v>8156747.8643360138</v>
      </c>
      <c r="Q112" s="134">
        <f>'Segment Data'!Q92</f>
        <v>4.373080817210747E-2</v>
      </c>
    </row>
    <row r="113" spans="2:17">
      <c r="B113" s="511" t="s">
        <v>52</v>
      </c>
      <c r="C113" s="144" t="s">
        <v>64</v>
      </c>
      <c r="D113" s="117">
        <f>'Type Data'!D59</f>
        <v>557474124.618191</v>
      </c>
      <c r="E113" s="113">
        <f>'Type Data'!E59</f>
        <v>40630009.816773534</v>
      </c>
      <c r="F113" s="114">
        <f>'Type Data'!F59</f>
        <v>7.8611729636090463E-2</v>
      </c>
      <c r="G113" s="115">
        <f>'Type Data'!G59</f>
        <v>77.600183189313242</v>
      </c>
      <c r="H113" s="116">
        <f>'Type Data'!H59</f>
        <v>0.22613202013936018</v>
      </c>
      <c r="I113" s="379">
        <f>'Type Data'!I59</f>
        <v>2.5849671030945767</v>
      </c>
      <c r="J113" s="399">
        <f>'Type Data'!J59</f>
        <v>0.1359197454254657</v>
      </c>
      <c r="K113" s="114">
        <f>'Type Data'!K59</f>
        <v>5.5499026999146217E-2</v>
      </c>
      <c r="L113" s="408">
        <f>'Type Data'!L59</f>
        <v>1441052272.9644701</v>
      </c>
      <c r="M113" s="424">
        <f>'Type Data'!M59</f>
        <v>175276559.28322816</v>
      </c>
      <c r="N113" s="114">
        <f>'Type Data'!N59</f>
        <v>0.1384736311407597</v>
      </c>
      <c r="O113" s="117">
        <f>'Type Data'!O59</f>
        <v>387538975.67117167</v>
      </c>
      <c r="P113" s="113">
        <f>'Type Data'!P59</f>
        <v>31247334.788985908</v>
      </c>
      <c r="Q113" s="114">
        <f>'Type Data'!Q59</f>
        <v>8.7701565806081877E-2</v>
      </c>
    </row>
    <row r="114" spans="2:17">
      <c r="B114" s="512"/>
      <c r="C114" s="145" t="s">
        <v>65</v>
      </c>
      <c r="D114" s="86">
        <f>'Type Data'!D60</f>
        <v>120673215.61660069</v>
      </c>
      <c r="E114" s="85">
        <f>'Type Data'!E60</f>
        <v>14249678.031377614</v>
      </c>
      <c r="F114" s="87">
        <f>'Type Data'!F60</f>
        <v>0.13389592523145163</v>
      </c>
      <c r="G114" s="102">
        <f>'Type Data'!G60</f>
        <v>16.797665083209395</v>
      </c>
      <c r="H114" s="88">
        <f>'Type Data'!H60</f>
        <v>0.86554936996887655</v>
      </c>
      <c r="I114" s="377">
        <f>'Type Data'!I60</f>
        <v>2.9335691163717144</v>
      </c>
      <c r="J114" s="397">
        <f>'Type Data'!J60</f>
        <v>0.23305012160134098</v>
      </c>
      <c r="K114" s="87">
        <f>'Type Data'!K60</f>
        <v>8.6298271573963636E-2</v>
      </c>
      <c r="L114" s="406">
        <f>'Type Data'!L60</f>
        <v>354003218.50612468</v>
      </c>
      <c r="M114" s="422">
        <f>'Type Data'!M60</f>
        <v>66604433.766570985</v>
      </c>
      <c r="N114" s="87">
        <f>'Type Data'!N60</f>
        <v>0.23174918372368625</v>
      </c>
      <c r="O114" s="86">
        <f>'Type Data'!O60</f>
        <v>79624553.621893704</v>
      </c>
      <c r="P114" s="85">
        <f>'Type Data'!P60</f>
        <v>12431301.426408976</v>
      </c>
      <c r="Q114" s="87">
        <f>'Type Data'!Q60</f>
        <v>0.18500818192640389</v>
      </c>
    </row>
    <row r="115" spans="2:17">
      <c r="B115" s="512"/>
      <c r="C115" s="145" t="s">
        <v>66</v>
      </c>
      <c r="D115" s="86">
        <f>'Type Data'!D61</f>
        <v>37871004.469014458</v>
      </c>
      <c r="E115" s="85">
        <f>'Type Data'!E61</f>
        <v>-4543388.0156509578</v>
      </c>
      <c r="F115" s="87">
        <f>'Type Data'!F61</f>
        <v>-0.10711901667089971</v>
      </c>
      <c r="G115" s="102">
        <f>'Type Data'!G61</f>
        <v>5.2716292193320688</v>
      </c>
      <c r="H115" s="88">
        <f>'Type Data'!H61</f>
        <v>-1.0780094443080372</v>
      </c>
      <c r="I115" s="377">
        <f>'Type Data'!I61</f>
        <v>2.8166055555880214</v>
      </c>
      <c r="J115" s="397">
        <f>'Type Data'!J61</f>
        <v>0.31827983192779685</v>
      </c>
      <c r="K115" s="87">
        <f>'Type Data'!K61</f>
        <v>0.12739725205306468</v>
      </c>
      <c r="L115" s="406">
        <f>'Type Data'!L61</f>
        <v>106667681.58312491</v>
      </c>
      <c r="M115" s="422">
        <f>'Type Data'!M61</f>
        <v>702713.78526438773</v>
      </c>
      <c r="N115" s="87">
        <f>'Type Data'!N61</f>
        <v>6.6315670156658684E-3</v>
      </c>
      <c r="O115" s="86">
        <f>'Type Data'!O61</f>
        <v>58608923.742099807</v>
      </c>
      <c r="P115" s="85">
        <f>'Type Data'!P61</f>
        <v>-14369187.274995625</v>
      </c>
      <c r="Q115" s="87">
        <f>'Type Data'!Q61</f>
        <v>-0.19689722130009069</v>
      </c>
    </row>
    <row r="116" spans="2:17" ht="15" thickBot="1">
      <c r="B116" s="513"/>
      <c r="C116" s="146" t="s">
        <v>67</v>
      </c>
      <c r="D116" s="137">
        <f>'Type Data'!D62</f>
        <v>2182637.907170326</v>
      </c>
      <c r="E116" s="133">
        <f>'Type Data'!E62</f>
        <v>121265.63905221177</v>
      </c>
      <c r="F116" s="134">
        <f>'Type Data'!F62</f>
        <v>5.8827627075297102E-2</v>
      </c>
      <c r="G116" s="135">
        <f>'Type Data'!G62</f>
        <v>0.30382235507048638</v>
      </c>
      <c r="H116" s="136">
        <f>'Type Data'!H62</f>
        <v>-4.7749933067298689E-3</v>
      </c>
      <c r="I116" s="378">
        <f>'Type Data'!I62</f>
        <v>3.0927974914011411</v>
      </c>
      <c r="J116" s="398">
        <f>'Type Data'!J62</f>
        <v>-1.6805918699126732E-2</v>
      </c>
      <c r="K116" s="134">
        <f>'Type Data'!K62</f>
        <v>-5.4045215684223966E-3</v>
      </c>
      <c r="L116" s="407">
        <f>'Type Data'!L62</f>
        <v>6750457.0439334214</v>
      </c>
      <c r="M116" s="423">
        <f>'Type Data'!M62</f>
        <v>340406.80950720981</v>
      </c>
      <c r="N116" s="134">
        <f>'Type Data'!N62</f>
        <v>5.3105170327527228E-2</v>
      </c>
      <c r="O116" s="137">
        <f>'Type Data'!O62</f>
        <v>8730551.6286813039</v>
      </c>
      <c r="P116" s="133">
        <f>'Type Data'!P62</f>
        <v>485062.55620884709</v>
      </c>
      <c r="Q116" s="134">
        <f>'Type Data'!Q62</f>
        <v>5.8827627075297102E-2</v>
      </c>
    </row>
    <row r="117" spans="2:17" ht="15" thickBot="1">
      <c r="B117" s="101" t="s">
        <v>68</v>
      </c>
      <c r="C117" s="147" t="s">
        <v>69</v>
      </c>
      <c r="D117" s="132">
        <f>Granola!D17</f>
        <v>54572.966747245126</v>
      </c>
      <c r="E117" s="128">
        <f>Granola!E17</f>
        <v>28696.739759258402</v>
      </c>
      <c r="F117" s="129">
        <f>Granola!F17</f>
        <v>1.1090001557252194</v>
      </c>
      <c r="G117" s="130">
        <f>Granola!G17</f>
        <v>7.5965359283194601E-3</v>
      </c>
      <c r="H117" s="131">
        <f>Granola!H17</f>
        <v>3.7227402253289929E-3</v>
      </c>
      <c r="I117" s="380">
        <f>Granola!I17</f>
        <v>6.2608366568279443</v>
      </c>
      <c r="J117" s="400">
        <f>Granola!J17</f>
        <v>0.66828686150681005</v>
      </c>
      <c r="K117" s="129">
        <f>Granola!K17</f>
        <v>0.11949591616795534</v>
      </c>
      <c r="L117" s="409">
        <f>Granola!L17</f>
        <v>341672.43068300473</v>
      </c>
      <c r="M117" s="425">
        <f>Granola!M17</f>
        <v>196958.34273765638</v>
      </c>
      <c r="N117" s="129">
        <f>Granola!N17</f>
        <v>1.361017061531965</v>
      </c>
      <c r="O117" s="132">
        <f>Granola!O17</f>
        <v>146143.65255427361</v>
      </c>
      <c r="P117" s="128">
        <f>Granola!P17</f>
        <v>65465.108886014903</v>
      </c>
      <c r="Q117" s="129">
        <f>Granola!Q17</f>
        <v>0.8114314650398281</v>
      </c>
    </row>
    <row r="118" spans="2:17">
      <c r="B118" s="514" t="s">
        <v>70</v>
      </c>
      <c r="C118" s="148" t="s">
        <v>14</v>
      </c>
      <c r="D118" s="123">
        <f>'NB vs PL'!D31</f>
        <v>558695412.24253595</v>
      </c>
      <c r="E118" s="118">
        <f>'NB vs PL'!E31</f>
        <v>36493046.749828875</v>
      </c>
      <c r="F118" s="120">
        <f>'NB vs PL'!F31</f>
        <v>6.988295948333563E-2</v>
      </c>
      <c r="G118" s="121">
        <f>'NB vs PL'!G31</f>
        <v>77.770185955703525</v>
      </c>
      <c r="H118" s="122">
        <f>'NB vs PL'!H31</f>
        <v>-0.4060211272015124</v>
      </c>
      <c r="I118" s="381">
        <f>'NB vs PL'!I31</f>
        <v>2.8852567761699111</v>
      </c>
      <c r="J118" s="401">
        <f>'NB vs PL'!J31</f>
        <v>0.19239280574063278</v>
      </c>
      <c r="K118" s="120">
        <f>'NB vs PL'!K31</f>
        <v>7.144542310838034E-2</v>
      </c>
      <c r="L118" s="410">
        <f>'NB vs PL'!L31</f>
        <v>1611979723.9878187</v>
      </c>
      <c r="M118" s="426">
        <f>'NB vs PL'!M31</f>
        <v>205759788.67956638</v>
      </c>
      <c r="N118" s="120">
        <f>'NB vs PL'!N31</f>
        <v>0.14632120020006867</v>
      </c>
      <c r="O118" s="123">
        <f>'NB vs PL'!O31</f>
        <v>449461434.38484704</v>
      </c>
      <c r="P118" s="118">
        <f>'NB vs PL'!P31</f>
        <v>20944930.431955338</v>
      </c>
      <c r="Q118" s="120">
        <f>'NB vs PL'!Q31</f>
        <v>4.8877768391058014E-2</v>
      </c>
    </row>
    <row r="119" spans="2:17" ht="15" thickBot="1">
      <c r="B119" s="515"/>
      <c r="C119" s="149" t="s">
        <v>13</v>
      </c>
      <c r="D119" s="127">
        <f>'NB vs PL'!D32</f>
        <v>159697382.34427685</v>
      </c>
      <c r="E119" s="119">
        <f>'NB vs PL'!E32</f>
        <v>13918548.724915117</v>
      </c>
      <c r="F119" s="124">
        <f>'NB vs PL'!F32</f>
        <v>9.5477157961473186E-2</v>
      </c>
      <c r="G119" s="125">
        <f>'NB vs PL'!G32</f>
        <v>22.229814044297122</v>
      </c>
      <c r="H119" s="126">
        <f>'NB vs PL'!H32</f>
        <v>0.4060211271990859</v>
      </c>
      <c r="I119" s="382">
        <f>'NB vs PL'!I32</f>
        <v>1.7566363168529078</v>
      </c>
      <c r="J119" s="402">
        <f>'NB vs PL'!J32</f>
        <v>-3.2012149605326279E-2</v>
      </c>
      <c r="K119" s="124">
        <f>'NB vs PL'!K32</f>
        <v>-1.7897395830224073E-2</v>
      </c>
      <c r="L119" s="411">
        <f>'NB vs PL'!L32</f>
        <v>280530221.53230107</v>
      </c>
      <c r="M119" s="427">
        <f>'NB vs PL'!M32</f>
        <v>19783134.33695966</v>
      </c>
      <c r="N119" s="124">
        <f>'NB vs PL'!N32</f>
        <v>7.5870969642467825E-2</v>
      </c>
      <c r="O119" s="127">
        <f>'NB vs PL'!O32</f>
        <v>82836379.156795785</v>
      </c>
      <c r="P119" s="119">
        <f>'NB vs PL'!P32</f>
        <v>6384022.9095380008</v>
      </c>
      <c r="Q119" s="124">
        <f>'NB vs PL'!Q32</f>
        <v>8.3503285221074988E-2</v>
      </c>
    </row>
    <row r="120" spans="2:17">
      <c r="B120" s="511" t="s">
        <v>53</v>
      </c>
      <c r="C120" s="144" t="s">
        <v>60</v>
      </c>
      <c r="D120" s="117">
        <f>Package!D59</f>
        <v>331748282.8496924</v>
      </c>
      <c r="E120" s="113">
        <f>Package!E59</f>
        <v>3954505.1605052948</v>
      </c>
      <c r="F120" s="114">
        <f>Package!F59</f>
        <v>1.2064003131429E-2</v>
      </c>
      <c r="G120" s="115">
        <f>Package!G59</f>
        <v>46.179233053207518</v>
      </c>
      <c r="H120" s="116">
        <f>Package!H59</f>
        <v>-2.8930728926672344</v>
      </c>
      <c r="I120" s="379">
        <f>Package!I59</f>
        <v>2.7133420998379814</v>
      </c>
      <c r="J120" s="399">
        <f>Package!J59</f>
        <v>0.16700425812512476</v>
      </c>
      <c r="K120" s="114">
        <f>Package!K59</f>
        <v>6.5586056724030478E-2</v>
      </c>
      <c r="L120" s="408">
        <f>Package!L59</f>
        <v>900146582.40502894</v>
      </c>
      <c r="M120" s="424">
        <f>Package!M59</f>
        <v>65472881.997040272</v>
      </c>
      <c r="N120" s="114">
        <f>Package!N59</f>
        <v>7.8441290249156179E-2</v>
      </c>
      <c r="O120" s="117">
        <f>Package!O59</f>
        <v>323299051.48719132</v>
      </c>
      <c r="P120" s="113">
        <f>Package!P59</f>
        <v>-1517451.1118899584</v>
      </c>
      <c r="Q120" s="114">
        <f>Package!Q59</f>
        <v>-4.6717180307890259E-3</v>
      </c>
    </row>
    <row r="121" spans="2:17">
      <c r="B121" s="512"/>
      <c r="C121" s="145" t="s">
        <v>61</v>
      </c>
      <c r="D121" s="86">
        <f>Package!D60</f>
        <v>224021360.79769212</v>
      </c>
      <c r="E121" s="85">
        <f>Package!E60</f>
        <v>31716858.816149741</v>
      </c>
      <c r="F121" s="87">
        <f>Package!F60</f>
        <v>0.16493040198920544</v>
      </c>
      <c r="G121" s="102">
        <f>Package!G60</f>
        <v>31.183687042203786</v>
      </c>
      <c r="H121" s="88">
        <f>Package!H60</f>
        <v>2.3947776781118009</v>
      </c>
      <c r="I121" s="377">
        <f>Package!I60</f>
        <v>2.2914597837617232</v>
      </c>
      <c r="J121" s="397">
        <f>Package!J60</f>
        <v>0.10199546026783324</v>
      </c>
      <c r="K121" s="87">
        <f>Package!K60</f>
        <v>4.6584664190860874E-2</v>
      </c>
      <c r="L121" s="406">
        <f>Package!L60</f>
        <v>513335938.97148657</v>
      </c>
      <c r="M121" s="422">
        <f>Package!M60</f>
        <v>92292092.635639489</v>
      </c>
      <c r="N121" s="87">
        <f>Package!N60</f>
        <v>0.21919829357159726</v>
      </c>
      <c r="O121" s="86">
        <f>Package!O60</f>
        <v>101565848.8959305</v>
      </c>
      <c r="P121" s="85">
        <f>Package!P60</f>
        <v>16286012.218253464</v>
      </c>
      <c r="Q121" s="87">
        <f>Package!Q60</f>
        <v>0.1909714283319742</v>
      </c>
    </row>
    <row r="122" spans="2:17" ht="15" customHeight="1">
      <c r="B122" s="512"/>
      <c r="C122" s="145" t="s">
        <v>62</v>
      </c>
      <c r="D122" s="86">
        <f>Package!D61</f>
        <v>26141963.639773954</v>
      </c>
      <c r="E122" s="85">
        <f>Package!E61</f>
        <v>-2994480.8971329369</v>
      </c>
      <c r="F122" s="87">
        <f>Package!F61</f>
        <v>-0.10277441001217059</v>
      </c>
      <c r="G122" s="102">
        <f>Package!G61</f>
        <v>3.6389512585256107</v>
      </c>
      <c r="H122" s="88">
        <f>Package!H61</f>
        <v>-0.72291470052206241</v>
      </c>
      <c r="I122" s="377">
        <f>Package!I61</f>
        <v>2.1878956246583923</v>
      </c>
      <c r="J122" s="397">
        <f>Package!J61</f>
        <v>0.1513692134358271</v>
      </c>
      <c r="K122" s="87">
        <f>Package!K61</f>
        <v>7.432715461075573E-2</v>
      </c>
      <c r="L122" s="406">
        <f>Package!L61</f>
        <v>57195887.867440209</v>
      </c>
      <c r="M122" s="422">
        <f>Package!M61</f>
        <v>-2141250.9610920921</v>
      </c>
      <c r="N122" s="87">
        <f>Package!N61</f>
        <v>-3.6086184864418676E-2</v>
      </c>
      <c r="O122" s="86">
        <f>Package!O61</f>
        <v>12667142.700898947</v>
      </c>
      <c r="P122" s="85">
        <f>Package!P61</f>
        <v>-750171.55048260279</v>
      </c>
      <c r="Q122" s="87">
        <f>Package!Q61</f>
        <v>-5.5910708836931305E-2</v>
      </c>
    </row>
    <row r="123" spans="2:17" ht="15" thickBot="1">
      <c r="B123" s="513"/>
      <c r="C123" s="146" t="s">
        <v>63</v>
      </c>
      <c r="D123" s="137">
        <f>Package!D62</f>
        <v>120725667.43548565</v>
      </c>
      <c r="E123" s="133">
        <f>Package!E62</f>
        <v>14301609.900916606</v>
      </c>
      <c r="F123" s="134">
        <f>Package!F62</f>
        <v>0.13438324221260881</v>
      </c>
      <c r="G123" s="135">
        <f>Package!G62</f>
        <v>16.804966356173217</v>
      </c>
      <c r="H123" s="136">
        <f>Package!H62</f>
        <v>0.87277280401348278</v>
      </c>
      <c r="I123" s="378">
        <f>Package!I62</f>
        <v>2.9328500159734325</v>
      </c>
      <c r="J123" s="398">
        <f>Package!J62</f>
        <v>0.23231248163575913</v>
      </c>
      <c r="K123" s="134">
        <f>Package!K62</f>
        <v>8.6024533516707982E-2</v>
      </c>
      <c r="L123" s="407">
        <f>Package!L62</f>
        <v>354070275.66656739</v>
      </c>
      <c r="M123" s="423">
        <f>Package!M62</f>
        <v>66668113.737951636</v>
      </c>
      <c r="N123" s="134">
        <f>Package!N62</f>
        <v>0.23196803145311934</v>
      </c>
      <c r="O123" s="137">
        <f>Package!O62</f>
        <v>79638111.781540811</v>
      </c>
      <c r="P123" s="133">
        <f>Package!P62</f>
        <v>12443819.687364191</v>
      </c>
      <c r="Q123" s="134">
        <f>Package!Q62</f>
        <v>0.18519161820952693</v>
      </c>
    </row>
    <row r="124" spans="2:17">
      <c r="B124" s="514" t="s">
        <v>71</v>
      </c>
      <c r="C124" s="150" t="s">
        <v>72</v>
      </c>
      <c r="D124" s="117">
        <f>Flavor!D172</f>
        <v>142406938.49505877</v>
      </c>
      <c r="E124" s="113">
        <f>Flavor!E172</f>
        <v>1524920.093406707</v>
      </c>
      <c r="F124" s="114">
        <f>Flavor!F172</f>
        <v>1.0824093171771486E-2</v>
      </c>
      <c r="G124" s="115">
        <f>Flavor!G172</f>
        <v>6.9652886532396687</v>
      </c>
      <c r="H124" s="116">
        <f>Flavor!H172</f>
        <v>-0.57578902320245007</v>
      </c>
      <c r="I124" s="379">
        <f>Flavor!I172</f>
        <v>2.7228795690213774</v>
      </c>
      <c r="J124" s="399">
        <f>Flavor!J172</f>
        <v>0.11627947940349204</v>
      </c>
      <c r="K124" s="114">
        <f>Flavor!K172</f>
        <v>4.4609635312541571E-2</v>
      </c>
      <c r="L124" s="408">
        <f>Flavor!L172</f>
        <v>387756943.31507945</v>
      </c>
      <c r="M124" s="424">
        <f>Flavor!M172</f>
        <v>20533861.523784578</v>
      </c>
      <c r="N124" s="114">
        <f>Flavor!N172</f>
        <v>5.5916587333294743E-2</v>
      </c>
      <c r="O124" s="117">
        <f>Flavor!O172</f>
        <v>133305592.42805369</v>
      </c>
      <c r="P124" s="113">
        <f>Flavor!P172</f>
        <v>7123.840660110116</v>
      </c>
      <c r="Q124" s="114">
        <f>Flavor!Q172</f>
        <v>5.3442779467789312E-5</v>
      </c>
    </row>
    <row r="125" spans="2:17">
      <c r="B125" s="512"/>
      <c r="C125" s="145" t="s">
        <v>73</v>
      </c>
      <c r="D125" s="86">
        <f>Flavor!D173</f>
        <v>369928746.7874952</v>
      </c>
      <c r="E125" s="85">
        <f>Flavor!E173</f>
        <v>-26606118.1817981</v>
      </c>
      <c r="F125" s="87">
        <f>Flavor!F173</f>
        <v>-6.70965418989284E-2</v>
      </c>
      <c r="G125" s="102">
        <f>Flavor!G173</f>
        <v>18.093644380926815</v>
      </c>
      <c r="H125" s="88">
        <f>Flavor!H173</f>
        <v>-3.131919052056066</v>
      </c>
      <c r="I125" s="377">
        <f>Flavor!I173</f>
        <v>2.3834103702002141</v>
      </c>
      <c r="J125" s="397">
        <f>Flavor!J173</f>
        <v>0.16057798397415679</v>
      </c>
      <c r="K125" s="87">
        <f>Flavor!K173</f>
        <v>7.2240257506229422E-2</v>
      </c>
      <c r="L125" s="406">
        <f>Flavor!L173</f>
        <v>881692011.32848525</v>
      </c>
      <c r="M125" s="422">
        <f>Flavor!M173</f>
        <v>261471.20696353912</v>
      </c>
      <c r="N125" s="87">
        <f>Flavor!N173</f>
        <v>2.966441427449183E-4</v>
      </c>
      <c r="O125" s="86">
        <f>Flavor!O173</f>
        <v>223839067.94184855</v>
      </c>
      <c r="P125" s="85">
        <f>Flavor!P173</f>
        <v>9109214.255926162</v>
      </c>
      <c r="Q125" s="87">
        <f>Flavor!Q173</f>
        <v>4.242174108333293E-2</v>
      </c>
    </row>
    <row r="126" spans="2:17">
      <c r="B126" s="512"/>
      <c r="C126" s="145" t="s">
        <v>74</v>
      </c>
      <c r="D126" s="86">
        <f>Flavor!D174</f>
        <v>269253674.90385222</v>
      </c>
      <c r="E126" s="85">
        <f>Flavor!E174</f>
        <v>29105348.571532249</v>
      </c>
      <c r="F126" s="87">
        <f>Flavor!F174</f>
        <v>0.12119738253455882</v>
      </c>
      <c r="G126" s="102">
        <f>Flavor!G174</f>
        <v>13.169509761744916</v>
      </c>
      <c r="H126" s="88">
        <f>Flavor!H174</f>
        <v>0.31494391093113627</v>
      </c>
      <c r="I126" s="377">
        <f>Flavor!I174</f>
        <v>2.6917956661942282</v>
      </c>
      <c r="J126" s="397">
        <f>Flavor!J174</f>
        <v>0.1287039577532636</v>
      </c>
      <c r="K126" s="87">
        <f>Flavor!K174</f>
        <v>5.0214339709112293E-2</v>
      </c>
      <c r="L126" s="406">
        <f>Flavor!L174</f>
        <v>724775875.21305907</v>
      </c>
      <c r="M126" s="422">
        <f>Flavor!M174</f>
        <v>109253691.19471478</v>
      </c>
      <c r="N126" s="87">
        <f>Flavor!N174</f>
        <v>0.17749756878211675</v>
      </c>
      <c r="O126" s="86">
        <f>Flavor!O174</f>
        <v>198452623.78663453</v>
      </c>
      <c r="P126" s="85">
        <f>Flavor!P174</f>
        <v>17220494.900540769</v>
      </c>
      <c r="Q126" s="87">
        <f>Flavor!Q174</f>
        <v>9.5018995839109874E-2</v>
      </c>
    </row>
    <row r="127" spans="2:17">
      <c r="B127" s="512"/>
      <c r="C127" s="145" t="s">
        <v>75</v>
      </c>
      <c r="D127" s="86">
        <f>Flavor!D175</f>
        <v>107278768.30995473</v>
      </c>
      <c r="E127" s="85">
        <f>Flavor!E175</f>
        <v>-17301743.329892233</v>
      </c>
      <c r="F127" s="87">
        <f>Flavor!F175</f>
        <v>-0.13888001503726596</v>
      </c>
      <c r="G127" s="102">
        <f>Flavor!G175</f>
        <v>5.2471290762899327</v>
      </c>
      <c r="H127" s="88">
        <f>Flavor!H175</f>
        <v>-1.4213679108029975</v>
      </c>
      <c r="I127" s="377">
        <f>Flavor!I175</f>
        <v>2.8178033638642952</v>
      </c>
      <c r="J127" s="397">
        <f>Flavor!J175</f>
        <v>0.36345340099557566</v>
      </c>
      <c r="K127" s="87">
        <f>Flavor!K175</f>
        <v>0.14808540203890083</v>
      </c>
      <c r="L127" s="406">
        <f>Flavor!L175</f>
        <v>302290474.2150088</v>
      </c>
      <c r="M127" s="422">
        <f>Flavor!M175</f>
        <v>-3473699.9024156928</v>
      </c>
      <c r="N127" s="87">
        <f>Flavor!N175</f>
        <v>-1.1360715860327268E-2</v>
      </c>
      <c r="O127" s="86">
        <f>Flavor!O175</f>
        <v>149817327.80430368</v>
      </c>
      <c r="P127" s="85">
        <f>Flavor!P175</f>
        <v>-12750663.643202752</v>
      </c>
      <c r="Q127" s="87">
        <f>Flavor!Q175</f>
        <v>-7.8432805435256728E-2</v>
      </c>
    </row>
    <row r="128" spans="2:17">
      <c r="B128" s="512"/>
      <c r="C128" s="145" t="s">
        <v>76</v>
      </c>
      <c r="D128" s="86">
        <f>Flavor!D176</f>
        <v>386089243.27910197</v>
      </c>
      <c r="E128" s="85">
        <f>Flavor!E176</f>
        <v>65285309.446160913</v>
      </c>
      <c r="F128" s="87">
        <f>Flavor!F176</f>
        <v>0.20350532696447013</v>
      </c>
      <c r="G128" s="102">
        <f>Flavor!G176</f>
        <v>18.884073021786989</v>
      </c>
      <c r="H128" s="88">
        <f>Flavor!H176</f>
        <v>1.7122053030459767</v>
      </c>
      <c r="I128" s="377">
        <f>Flavor!I176</f>
        <v>2.4027949557635662</v>
      </c>
      <c r="J128" s="397">
        <f>Flavor!J176</f>
        <v>0.1115576067075259</v>
      </c>
      <c r="K128" s="87">
        <f>Flavor!K176</f>
        <v>4.8688804219033079E-2</v>
      </c>
      <c r="L128" s="406">
        <f>Flavor!L176</f>
        <v>927693286.22559857</v>
      </c>
      <c r="M128" s="422">
        <f>Flavor!M176</f>
        <v>192655331.30346131</v>
      </c>
      <c r="N128" s="87">
        <f>Flavor!N176</f>
        <v>0.26210256220560657</v>
      </c>
      <c r="O128" s="86">
        <f>Flavor!O176</f>
        <v>193506191.41357172</v>
      </c>
      <c r="P128" s="85">
        <f>Flavor!P176</f>
        <v>32495523.336686909</v>
      </c>
      <c r="Q128" s="87">
        <f>Flavor!Q176</f>
        <v>0.20182217566583757</v>
      </c>
    </row>
    <row r="129" spans="2:17">
      <c r="B129" s="512"/>
      <c r="C129" s="145" t="s">
        <v>77</v>
      </c>
      <c r="D129" s="86">
        <f>Flavor!D177</f>
        <v>49538609.441330783</v>
      </c>
      <c r="E129" s="85">
        <f>Flavor!E177</f>
        <v>709346.83023869246</v>
      </c>
      <c r="F129" s="87">
        <f>Flavor!F177</f>
        <v>1.4527084627273415E-2</v>
      </c>
      <c r="G129" s="102">
        <f>Flavor!G177</f>
        <v>2.4229908871395711</v>
      </c>
      <c r="H129" s="88">
        <f>Flavor!H177</f>
        <v>-0.19072281749967424</v>
      </c>
      <c r="I129" s="377">
        <f>Flavor!I177</f>
        <v>2.7276385477411762</v>
      </c>
      <c r="J129" s="397">
        <f>Flavor!J177</f>
        <v>0.14556767329340303</v>
      </c>
      <c r="K129" s="87">
        <f>Flavor!K177</f>
        <v>5.6376327518327919E-2</v>
      </c>
      <c r="L129" s="406">
        <f>Flavor!L177</f>
        <v>135123420.71366882</v>
      </c>
      <c r="M129" s="422">
        <f>Flavor!M177</f>
        <v>9042803.9048063159</v>
      </c>
      <c r="N129" s="87">
        <f>Flavor!N177</f>
        <v>7.172239582643504E-2</v>
      </c>
      <c r="O129" s="86">
        <f>Flavor!O177</f>
        <v>69895320.683125138</v>
      </c>
      <c r="P129" s="85">
        <f>Flavor!P177</f>
        <v>1611082.958775267</v>
      </c>
      <c r="Q129" s="87">
        <f>Flavor!Q177</f>
        <v>2.3593775261560278E-2</v>
      </c>
    </row>
    <row r="130" spans="2:17">
      <c r="B130" s="512"/>
      <c r="C130" s="145" t="s">
        <v>78</v>
      </c>
      <c r="D130" s="86">
        <f>Flavor!D178</f>
        <v>4823500.9622449949</v>
      </c>
      <c r="E130" s="85">
        <f>Flavor!E178</f>
        <v>1689568.8127504238</v>
      </c>
      <c r="F130" s="87">
        <f>Flavor!F178</f>
        <v>0.5391210569197904</v>
      </c>
      <c r="G130" s="102">
        <f>Flavor!G178</f>
        <v>0.23592303069124285</v>
      </c>
      <c r="H130" s="88">
        <f>Flavor!H178</f>
        <v>6.8171134174116882E-2</v>
      </c>
      <c r="I130" s="377">
        <f>Flavor!I178</f>
        <v>3.7503422588338089</v>
      </c>
      <c r="J130" s="397">
        <f>Flavor!J178</f>
        <v>0.26857557502031115</v>
      </c>
      <c r="K130" s="87">
        <f>Flavor!K178</f>
        <v>7.7137729035348976E-2</v>
      </c>
      <c r="L130" s="406">
        <f>Flavor!L178</f>
        <v>18089779.494232945</v>
      </c>
      <c r="M130" s="422">
        <f>Flavor!M178</f>
        <v>7178158.946790725</v>
      </c>
      <c r="N130" s="87">
        <f>Flavor!N178</f>
        <v>0.65784535996106908</v>
      </c>
      <c r="O130" s="86">
        <f>Flavor!O178</f>
        <v>9214091.9323193431</v>
      </c>
      <c r="P130" s="85">
        <f>Flavor!P178</f>
        <v>2765652.6531015486</v>
      </c>
      <c r="Q130" s="87">
        <f>Flavor!Q178</f>
        <v>0.42888713583994953</v>
      </c>
    </row>
    <row r="131" spans="2:17">
      <c r="B131" s="512"/>
      <c r="C131" s="145" t="s">
        <v>79</v>
      </c>
      <c r="D131" s="86">
        <f>Flavor!D179</f>
        <v>24311297.111753173</v>
      </c>
      <c r="E131" s="85">
        <f>Flavor!E179</f>
        <v>-17542.71473256126</v>
      </c>
      <c r="F131" s="87">
        <f>Flavor!F179</f>
        <v>-7.2106663768912158E-4</v>
      </c>
      <c r="G131" s="102">
        <f>Flavor!G179</f>
        <v>1.1890937598093809</v>
      </c>
      <c r="H131" s="88">
        <f>Flavor!H179</f>
        <v>-0.11317087971466555</v>
      </c>
      <c r="I131" s="377">
        <f>Flavor!I179</f>
        <v>2.8543145570135309</v>
      </c>
      <c r="J131" s="397">
        <f>Flavor!J179</f>
        <v>0.13943175042667422</v>
      </c>
      <c r="K131" s="87">
        <f>Flavor!K179</f>
        <v>5.1358294394286373E-2</v>
      </c>
      <c r="L131" s="406">
        <f>Flavor!L179</f>
        <v>69392089.24595809</v>
      </c>
      <c r="M131" s="422">
        <f>Flavor!M179</f>
        <v>3342140.2968264073</v>
      </c>
      <c r="N131" s="87">
        <f>Flavor!N179</f>
        <v>5.0600195003940945E-2</v>
      </c>
      <c r="O131" s="86">
        <f>Flavor!O179</f>
        <v>36429202.697015911</v>
      </c>
      <c r="P131" s="85">
        <f>Flavor!P179</f>
        <v>2098635.7449500859</v>
      </c>
      <c r="Q131" s="87">
        <f>Flavor!Q179</f>
        <v>6.1130238480486307E-2</v>
      </c>
    </row>
    <row r="132" spans="2:17">
      <c r="B132" s="512"/>
      <c r="C132" s="145" t="s">
        <v>80</v>
      </c>
      <c r="D132" s="86">
        <f>Flavor!D180</f>
        <v>10959236.04893044</v>
      </c>
      <c r="E132" s="85">
        <f>Flavor!E180</f>
        <v>-1772278.7480355594</v>
      </c>
      <c r="F132" s="87">
        <f>Flavor!F180</f>
        <v>-0.13920407557927864</v>
      </c>
      <c r="G132" s="102">
        <f>Flavor!G180</f>
        <v>0.5360289555163702</v>
      </c>
      <c r="H132" s="88">
        <f>Flavor!H180</f>
        <v>-0.14545859777074932</v>
      </c>
      <c r="I132" s="377">
        <f>Flavor!I180</f>
        <v>2.4069671256159269</v>
      </c>
      <c r="J132" s="397">
        <f>Flavor!J180</f>
        <v>-3.2163591369595679E-2</v>
      </c>
      <c r="K132" s="87">
        <f>Flavor!K180</f>
        <v>-1.3186497609831292E-2</v>
      </c>
      <c r="L132" s="406">
        <f>Flavor!L180</f>
        <v>26378520.891640548</v>
      </c>
      <c r="M132" s="422">
        <f>Flavor!M180</f>
        <v>-4675307.9233949184</v>
      </c>
      <c r="N132" s="87">
        <f>Flavor!N180</f>
        <v>-0.15055495897920498</v>
      </c>
      <c r="O132" s="86">
        <f>Flavor!O180</f>
        <v>4772707.7468561493</v>
      </c>
      <c r="P132" s="85">
        <f>Flavor!P180</f>
        <v>-1379632.1437607938</v>
      </c>
      <c r="Q132" s="87">
        <f>Flavor!Q180</f>
        <v>-0.22424511133802905</v>
      </c>
    </row>
    <row r="133" spans="2:17">
      <c r="B133" s="512"/>
      <c r="C133" s="145" t="s">
        <v>81</v>
      </c>
      <c r="D133" s="86">
        <f>Flavor!D181</f>
        <v>5254279.0398245258</v>
      </c>
      <c r="E133" s="85">
        <f>Flavor!E181</f>
        <v>91787.526721237227</v>
      </c>
      <c r="F133" s="87">
        <f>Flavor!F181</f>
        <v>1.7779695421922679E-2</v>
      </c>
      <c r="G133" s="102">
        <f>Flavor!G181</f>
        <v>0.25699288646890367</v>
      </c>
      <c r="H133" s="88">
        <f>Flavor!H181</f>
        <v>-1.9342943653108402E-2</v>
      </c>
      <c r="I133" s="377">
        <f>Flavor!I181</f>
        <v>3.5810850302199824</v>
      </c>
      <c r="J133" s="397">
        <f>Flavor!J181</f>
        <v>5.2653403779843178E-2</v>
      </c>
      <c r="K133" s="87">
        <f>Flavor!K181</f>
        <v>1.4922608499846599E-2</v>
      </c>
      <c r="L133" s="406">
        <f>Flavor!L181</f>
        <v>18816020.014114231</v>
      </c>
      <c r="M133" s="422">
        <f>Flavor!M181</f>
        <v>600521.68805177882</v>
      </c>
      <c r="N133" s="87">
        <f>Flavor!N181</f>
        <v>3.2967623355797067E-2</v>
      </c>
      <c r="O133" s="86">
        <f>Flavor!O181</f>
        <v>12508576.812392799</v>
      </c>
      <c r="P133" s="85">
        <f>Flavor!P181</f>
        <v>422832.05956527032</v>
      </c>
      <c r="Q133" s="87">
        <f>Flavor!Q181</f>
        <v>3.4986016022417347E-2</v>
      </c>
    </row>
    <row r="134" spans="2:17">
      <c r="B134" s="512"/>
      <c r="C134" s="145" t="s">
        <v>82</v>
      </c>
      <c r="D134" s="86">
        <f>Flavor!D182</f>
        <v>2621949.8093973435</v>
      </c>
      <c r="E134" s="85">
        <f>Flavor!E182</f>
        <v>317087.19630563864</v>
      </c>
      <c r="F134" s="87">
        <f>Flavor!F182</f>
        <v>0.13757314405837973</v>
      </c>
      <c r="G134" s="102">
        <f>Flavor!G182</f>
        <v>0.1282426084694806</v>
      </c>
      <c r="H134" s="88">
        <f>Flavor!H182</f>
        <v>4.868822403337178E-3</v>
      </c>
      <c r="I134" s="377">
        <f>Flavor!I182</f>
        <v>3.1960654471188064</v>
      </c>
      <c r="J134" s="397">
        <f>Flavor!J182</f>
        <v>0.21100961864198098</v>
      </c>
      <c r="K134" s="87">
        <f>Flavor!K182</f>
        <v>7.0688667404137678E-2</v>
      </c>
      <c r="L134" s="406">
        <f>Flavor!L182</f>
        <v>8379923.1898945896</v>
      </c>
      <c r="M134" s="422">
        <f>Flavor!M182</f>
        <v>1499779.61284687</v>
      </c>
      <c r="N134" s="87">
        <f>Flavor!N182</f>
        <v>0.21798667368660171</v>
      </c>
      <c r="O134" s="86">
        <f>Flavor!O182</f>
        <v>5054820.040812321</v>
      </c>
      <c r="P134" s="85">
        <f>Flavor!P182</f>
        <v>1064892.6047220849</v>
      </c>
      <c r="Q134" s="87">
        <f>Flavor!Q182</f>
        <v>0.26689523099838186</v>
      </c>
    </row>
    <row r="135" spans="2:17">
      <c r="B135" s="512"/>
      <c r="C135" s="145" t="s">
        <v>83</v>
      </c>
      <c r="D135" s="86">
        <f>Flavor!D183</f>
        <v>13236869.367827279</v>
      </c>
      <c r="E135" s="85">
        <f>Flavor!E183</f>
        <v>-357807.20792238601</v>
      </c>
      <c r="F135" s="87">
        <f>Flavor!F183</f>
        <v>-2.6319655780605068E-2</v>
      </c>
      <c r="G135" s="102">
        <f>Flavor!G183</f>
        <v>0.64743064478801493</v>
      </c>
      <c r="H135" s="88">
        <f>Flavor!H183</f>
        <v>-8.0259895189613517E-2</v>
      </c>
      <c r="I135" s="377">
        <f>Flavor!I183</f>
        <v>2.6259565833418459</v>
      </c>
      <c r="J135" s="397">
        <f>Flavor!J183</f>
        <v>0.19344845976117053</v>
      </c>
      <c r="K135" s="87">
        <f>Flavor!K183</f>
        <v>7.9526336576591791E-2</v>
      </c>
      <c r="L135" s="406">
        <f>Flavor!L183</f>
        <v>34759444.25928206</v>
      </c>
      <c r="M135" s="422">
        <f>Flavor!M183</f>
        <v>1690283.0513190776</v>
      </c>
      <c r="N135" s="87">
        <f>Flavor!N183</f>
        <v>5.1113574991798132E-2</v>
      </c>
      <c r="O135" s="86">
        <f>Flavor!O183</f>
        <v>11955096.065990135</v>
      </c>
      <c r="P135" s="85">
        <f>Flavor!P183</f>
        <v>-405047.25345399976</v>
      </c>
      <c r="Q135" s="87">
        <f>Flavor!Q183</f>
        <v>-3.2770433399166743E-2</v>
      </c>
    </row>
    <row r="136" spans="2:17" ht="15" thickBot="1">
      <c r="B136" s="515"/>
      <c r="C136" s="151" t="s">
        <v>84</v>
      </c>
      <c r="D136" s="137">
        <f>Flavor!D184</f>
        <v>7712234.6580417659</v>
      </c>
      <c r="E136" s="133">
        <f>Flavor!E184</f>
        <v>2535823.4033586485</v>
      </c>
      <c r="F136" s="134">
        <f>Flavor!F184</f>
        <v>0.48988059074025081</v>
      </c>
      <c r="G136" s="135">
        <f>Flavor!G184</f>
        <v>0.37721434870003839</v>
      </c>
      <c r="H136" s="136">
        <f>Flavor!H184</f>
        <v>0.10013342808542547</v>
      </c>
      <c r="I136" s="378">
        <f>Flavor!I184</f>
        <v>3.1587006478415485</v>
      </c>
      <c r="J136" s="398">
        <f>Flavor!J184</f>
        <v>0.65849674268311498</v>
      </c>
      <c r="K136" s="134">
        <f>Flavor!K184</f>
        <v>0.26337721548410559</v>
      </c>
      <c r="L136" s="407">
        <f>Flavor!L184</f>
        <v>24360640.610662568</v>
      </c>
      <c r="M136" s="423">
        <f>Flavor!M184</f>
        <v>11418556.976997772</v>
      </c>
      <c r="N136" s="134">
        <f>Flavor!N184</f>
        <v>0.88228119213323242</v>
      </c>
      <c r="O136" s="137">
        <f>Flavor!O184</f>
        <v>17058845.829705372</v>
      </c>
      <c r="P136" s="133">
        <f>Flavor!P184</f>
        <v>3833935.6773582995</v>
      </c>
      <c r="Q136" s="134">
        <f>Flavor!Q184</f>
        <v>0.28990258785825301</v>
      </c>
    </row>
    <row r="137" spans="2:17">
      <c r="B137" s="511" t="s">
        <v>85</v>
      </c>
      <c r="C137" s="178" t="s">
        <v>132</v>
      </c>
      <c r="D137" s="117">
        <f>Fat!D59</f>
        <v>162318045.26862422</v>
      </c>
      <c r="E137" s="113">
        <f>Fat!E59</f>
        <v>20607858.214615762</v>
      </c>
      <c r="F137" s="114">
        <f>Fat!F59</f>
        <v>0.14542256024799202</v>
      </c>
      <c r="G137" s="115">
        <f>Fat!G59</f>
        <v>22.594609312859731</v>
      </c>
      <c r="H137" s="116">
        <f>Fat!H59</f>
        <v>1.3799123659419799</v>
      </c>
      <c r="I137" s="379">
        <f>Fat!I59</f>
        <v>3.0165189709486349</v>
      </c>
      <c r="J137" s="399">
        <f>Fat!J59</f>
        <v>0.22551446823986199</v>
      </c>
      <c r="K137" s="114">
        <f>Fat!K59</f>
        <v>8.0800467366137135E-2</v>
      </c>
      <c r="L137" s="408">
        <f>Fat!L59</f>
        <v>489635462.88010424</v>
      </c>
      <c r="M137" s="424">
        <f>Fat!M59</f>
        <v>94121692.732664168</v>
      </c>
      <c r="N137" s="114">
        <f>Fat!N59</f>
        <v>0.23797323844774704</v>
      </c>
      <c r="O137" s="117">
        <f>Fat!O59</f>
        <v>127901338.1755563</v>
      </c>
      <c r="P137" s="113">
        <f>Fat!P59</f>
        <v>21945642.988870353</v>
      </c>
      <c r="Q137" s="114">
        <f>Fat!Q59</f>
        <v>0.20712093814498395</v>
      </c>
    </row>
    <row r="138" spans="2:17">
      <c r="B138" s="512"/>
      <c r="C138" s="179" t="s">
        <v>87</v>
      </c>
      <c r="D138" s="86">
        <f>Fat!D60</f>
        <v>8786832.6630248986</v>
      </c>
      <c r="E138" s="85">
        <f>Fat!E60</f>
        <v>98033.501092057675</v>
      </c>
      <c r="F138" s="87">
        <f>Fat!F60</f>
        <v>1.128274451567021E-2</v>
      </c>
      <c r="G138" s="102">
        <f>Fat!G60</f>
        <v>1.2231237185610619</v>
      </c>
      <c r="H138" s="88">
        <f>Fat!H60</f>
        <v>-7.7631328659265142E-2</v>
      </c>
      <c r="I138" s="377">
        <f>Fat!I60</f>
        <v>3.5253953100647974</v>
      </c>
      <c r="J138" s="397">
        <f>Fat!J60</f>
        <v>0.20463280881700507</v>
      </c>
      <c r="K138" s="87">
        <f>Fat!K60</f>
        <v>6.1622235477578814E-2</v>
      </c>
      <c r="L138" s="406">
        <f>Fat!L60</f>
        <v>30977058.660552152</v>
      </c>
      <c r="M138" s="422">
        <f>Fat!M60</f>
        <v>2123620.2227323279</v>
      </c>
      <c r="N138" s="87">
        <f>Fat!N60</f>
        <v>7.3600247932626969E-2</v>
      </c>
      <c r="O138" s="86">
        <f>Fat!O60</f>
        <v>9593298.0343967676</v>
      </c>
      <c r="P138" s="85">
        <f>Fat!P60</f>
        <v>-764941.91461145878</v>
      </c>
      <c r="Q138" s="87">
        <f>Fat!Q60</f>
        <v>-7.3848638222046584E-2</v>
      </c>
    </row>
    <row r="139" spans="2:17">
      <c r="B139" s="512"/>
      <c r="C139" s="179" t="s">
        <v>50</v>
      </c>
      <c r="D139" s="86">
        <f>Fat!D61</f>
        <v>281290054.87853223</v>
      </c>
      <c r="E139" s="85">
        <f>Fat!E61</f>
        <v>28218716.397093326</v>
      </c>
      <c r="F139" s="87">
        <f>Fat!F61</f>
        <v>0.11150498735423957</v>
      </c>
      <c r="G139" s="102">
        <f>Fat!G61</f>
        <v>39.155467175908889</v>
      </c>
      <c r="H139" s="88">
        <f>Fat!H61</f>
        <v>1.2694699625370163</v>
      </c>
      <c r="I139" s="377">
        <f>Fat!I61</f>
        <v>2.4938287066195013</v>
      </c>
      <c r="J139" s="397">
        <f>Fat!J61</f>
        <v>9.8055895138450033E-2</v>
      </c>
      <c r="K139" s="87">
        <f>Fat!K61</f>
        <v>4.0928711883090663E-2</v>
      </c>
      <c r="L139" s="406">
        <f>Fat!L61</f>
        <v>701489213.74265862</v>
      </c>
      <c r="M139" s="422">
        <f>Fat!M61</f>
        <v>95187781.643708944</v>
      </c>
      <c r="N139" s="87">
        <f>Fat!N61</f>
        <v>0.15699745473827958</v>
      </c>
      <c r="O139" s="86">
        <f>Fat!O61</f>
        <v>196837113.22710276</v>
      </c>
      <c r="P139" s="85">
        <f>Fat!P61</f>
        <v>14257562.924970806</v>
      </c>
      <c r="Q139" s="87">
        <f>Fat!Q61</f>
        <v>7.8089593831168078E-2</v>
      </c>
    </row>
    <row r="140" spans="2:17" ht="15" thickBot="1">
      <c r="B140" s="513"/>
      <c r="C140" s="180" t="s">
        <v>15</v>
      </c>
      <c r="D140" s="112">
        <f>Fat!D62</f>
        <v>265810201.30080387</v>
      </c>
      <c r="E140" s="108">
        <f>Fat!E62</f>
        <v>1524867.1087480485</v>
      </c>
      <c r="F140" s="109">
        <f>Fat!F62</f>
        <v>5.7697757365527125E-3</v>
      </c>
      <c r="G140" s="110">
        <f>Fat!G62</f>
        <v>37.000677526796139</v>
      </c>
      <c r="H140" s="111">
        <f>Fat!H62</f>
        <v>-2.5641088090126729</v>
      </c>
      <c r="I140" s="383">
        <f>Fat!I62</f>
        <v>2.5822078167631615</v>
      </c>
      <c r="J140" s="403">
        <f>Fat!J62</f>
        <v>0.17989013337825099</v>
      </c>
      <c r="K140" s="109">
        <f>Fat!K62</f>
        <v>7.4881908676117492E-2</v>
      </c>
      <c r="L140" s="412">
        <f>Fat!L62</f>
        <v>686377179.5743252</v>
      </c>
      <c r="M140" s="428">
        <f>Fat!M62</f>
        <v>51479847.785458803</v>
      </c>
      <c r="N140" s="109">
        <f>Fat!N62</f>
        <v>8.1083736232456405E-2</v>
      </c>
      <c r="O140" s="112">
        <f>Fat!O62</f>
        <v>200172699.22679055</v>
      </c>
      <c r="P140" s="108">
        <f>Fat!P62</f>
        <v>-5646566.5026217997</v>
      </c>
      <c r="Q140" s="109">
        <f>Fat!Q62</f>
        <v>-2.7434586760431166E-2</v>
      </c>
    </row>
    <row r="141" spans="2:17" hidden="1">
      <c r="B141" s="514" t="s">
        <v>88</v>
      </c>
      <c r="C141" s="148" t="s">
        <v>89</v>
      </c>
      <c r="D141" s="123">
        <f>Organic!D17</f>
        <v>65674237.084560961</v>
      </c>
      <c r="E141" s="118">
        <f>Organic!E17</f>
        <v>3041738.9180657715</v>
      </c>
      <c r="F141" s="120">
        <f>Organic!F17</f>
        <v>4.8564866596570277E-2</v>
      </c>
      <c r="G141" s="121">
        <f>Organic!G17</f>
        <v>9.141828478713272</v>
      </c>
      <c r="H141" s="122">
        <f>Organic!H17</f>
        <v>-0.2345579000879443</v>
      </c>
      <c r="I141" s="381">
        <f>Organic!I17</f>
        <v>3.0463171920352541</v>
      </c>
      <c r="J141" s="401">
        <f>Organic!J17</f>
        <v>0.28526911837054003</v>
      </c>
      <c r="K141" s="120">
        <f>Organic!K17</f>
        <v>0.1033191421371758</v>
      </c>
      <c r="L141" s="410">
        <f>Organic!L17</f>
        <v>200064557.50449729</v>
      </c>
      <c r="M141" s="426">
        <f>Organic!M17</f>
        <v>27133219.093087018</v>
      </c>
      <c r="N141" s="120">
        <f>Organic!N17</f>
        <v>0.1569016890885101</v>
      </c>
      <c r="O141" s="123">
        <f>Organic!O17</f>
        <v>28869293.849153161</v>
      </c>
      <c r="P141" s="118">
        <f>Organic!P17</f>
        <v>2911651.9846716523</v>
      </c>
      <c r="Q141" s="120">
        <f>Organic!Q17</f>
        <v>0.11216935651831066</v>
      </c>
    </row>
    <row r="142" spans="2:17" hidden="1">
      <c r="B142" s="512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106" t="e">
        <f>#REF!</f>
        <v>#REF!</v>
      </c>
      <c r="I142" s="384" t="e">
        <f>#REF!</f>
        <v>#REF!</v>
      </c>
      <c r="J142" s="404" t="e">
        <f>#REF!</f>
        <v>#REF!</v>
      </c>
      <c r="K142" s="104" t="e">
        <f>#REF!</f>
        <v>#REF!</v>
      </c>
      <c r="L142" s="413" t="e">
        <f>#REF!</f>
        <v>#REF!</v>
      </c>
      <c r="M142" s="429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515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126" t="e">
        <f>#REF!</f>
        <v>#REF!</v>
      </c>
      <c r="I143" s="382" t="e">
        <f>#REF!</f>
        <v>#REF!</v>
      </c>
      <c r="J143" s="402" t="e">
        <f>#REF!</f>
        <v>#REF!</v>
      </c>
      <c r="K143" s="124" t="e">
        <f>#REF!</f>
        <v>#REF!</v>
      </c>
      <c r="L143" s="411" t="e">
        <f>#REF!</f>
        <v>#REF!</v>
      </c>
      <c r="M143" s="427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511" t="s">
        <v>54</v>
      </c>
      <c r="C144" s="144" t="s">
        <v>92</v>
      </c>
      <c r="D144" s="117">
        <f>Size!D101</f>
        <v>64686147.442056939</v>
      </c>
      <c r="E144" s="113">
        <f>Size!E101</f>
        <v>-3015402.8046335429</v>
      </c>
      <c r="F144" s="114">
        <f>Size!F101</f>
        <v>-4.4539641908435436E-2</v>
      </c>
      <c r="G144" s="115">
        <f>Size!G101</f>
        <v>9.0042867814761198</v>
      </c>
      <c r="H144" s="116">
        <f>Size!H101</f>
        <v>-1.1309610872792408</v>
      </c>
      <c r="I144" s="379">
        <f>Size!I101</f>
        <v>3.6602087745298384</v>
      </c>
      <c r="J144" s="399">
        <f>Size!J101</f>
        <v>0.3025436702041584</v>
      </c>
      <c r="K144" s="114">
        <f>Size!K101</f>
        <v>9.0105374063182003E-2</v>
      </c>
      <c r="L144" s="408">
        <f>Size!L101</f>
        <v>236764804.45794767</v>
      </c>
      <c r="M144" s="424">
        <f>Size!M101</f>
        <v>9445671.6858834028</v>
      </c>
      <c r="N144" s="114">
        <f>Size!N101</f>
        <v>4.1552471059946791E-2</v>
      </c>
      <c r="O144" s="117">
        <f>Size!O101</f>
        <v>196831632.71106839</v>
      </c>
      <c r="P144" s="113">
        <f>Size!P101</f>
        <v>-8711771.4470228851</v>
      </c>
      <c r="Q144" s="114">
        <f>Size!Q101</f>
        <v>-4.238409635525122E-2</v>
      </c>
    </row>
    <row r="145" spans="1:17">
      <c r="B145" s="512"/>
      <c r="C145" s="145" t="s">
        <v>93</v>
      </c>
      <c r="D145" s="86">
        <f>Size!D102</f>
        <v>110833733.79159729</v>
      </c>
      <c r="E145" s="85">
        <f>Size!E102</f>
        <v>1305944.3554733545</v>
      </c>
      <c r="F145" s="87">
        <f>Size!F102</f>
        <v>1.1923406490687688E-2</v>
      </c>
      <c r="G145" s="102">
        <f>Size!G102</f>
        <v>15.428013007193989</v>
      </c>
      <c r="H145" s="88">
        <f>Size!H102</f>
        <v>-0.96882414656419513</v>
      </c>
      <c r="I145" s="377">
        <f>Size!I102</f>
        <v>2.7587463292319754</v>
      </c>
      <c r="J145" s="397">
        <f>Size!J102</f>
        <v>4.7339717402814951E-2</v>
      </c>
      <c r="K145" s="87">
        <f>Size!K102</f>
        <v>1.7459468158071201E-2</v>
      </c>
      <c r="L145" s="406">
        <f>Size!L102</f>
        <v>305762156.25264299</v>
      </c>
      <c r="M145" s="422">
        <f>Size!M102</f>
        <v>8787783.7965044975</v>
      </c>
      <c r="N145" s="87">
        <f>Size!N102</f>
        <v>2.9591050984718911E-2</v>
      </c>
      <c r="O145" s="86">
        <f>Size!O102</f>
        <v>55675596.329048142</v>
      </c>
      <c r="P145" s="85">
        <f>Size!P102</f>
        <v>813625.62544794381</v>
      </c>
      <c r="Q145" s="87">
        <f>Size!Q102</f>
        <v>1.4830411941336831E-2</v>
      </c>
    </row>
    <row r="146" spans="1:17">
      <c r="B146" s="512"/>
      <c r="C146" s="145" t="s">
        <v>94</v>
      </c>
      <c r="D146" s="86">
        <f>Size!D103</f>
        <v>190057162.13991663</v>
      </c>
      <c r="E146" s="85">
        <f>Size!E103</f>
        <v>-14217752.799527973</v>
      </c>
      <c r="F146" s="87">
        <f>Size!F103</f>
        <v>-6.9601070712684884E-2</v>
      </c>
      <c r="G146" s="102">
        <f>Size!G103</f>
        <v>26.455883685363233</v>
      </c>
      <c r="H146" s="88">
        <f>Size!H103</f>
        <v>-4.1250541031536088</v>
      </c>
      <c r="I146" s="377">
        <f>Size!I103</f>
        <v>2.5069690452315796</v>
      </c>
      <c r="J146" s="397">
        <f>Size!J103</f>
        <v>0.21708096867774085</v>
      </c>
      <c r="K146" s="87">
        <f>Size!K103</f>
        <v>9.4799816157144376E-2</v>
      </c>
      <c r="L146" s="406">
        <f>Size!L103</f>
        <v>476467422.30933028</v>
      </c>
      <c r="M146" s="422">
        <f>Size!M103</f>
        <v>8700730.2504464388</v>
      </c>
      <c r="N146" s="87">
        <f>Size!N103</f>
        <v>1.8600576736556448E-2</v>
      </c>
      <c r="O146" s="86">
        <f>Size!O103</f>
        <v>84461799.574676752</v>
      </c>
      <c r="P146" s="85">
        <f>Size!P103</f>
        <v>-723060.45372492075</v>
      </c>
      <c r="Q146" s="87">
        <f>Size!Q103</f>
        <v>-8.4881333782064507E-3</v>
      </c>
    </row>
    <row r="147" spans="1:17">
      <c r="B147" s="512"/>
      <c r="C147" s="145" t="s">
        <v>95</v>
      </c>
      <c r="D147" s="86">
        <f>Size!D104</f>
        <v>150896335.70262271</v>
      </c>
      <c r="E147" s="85">
        <f>Size!E104</f>
        <v>24048309.174333274</v>
      </c>
      <c r="F147" s="87">
        <f>Size!F104</f>
        <v>0.18958362879197069</v>
      </c>
      <c r="G147" s="102">
        <f>Size!G104</f>
        <v>21.004711745391642</v>
      </c>
      <c r="H147" s="88">
        <f>Size!H104</f>
        <v>2.0149517496149443</v>
      </c>
      <c r="I147" s="377">
        <f>Size!I104</f>
        <v>2.2381101673794177</v>
      </c>
      <c r="J147" s="397">
        <f>Size!J104</f>
        <v>4.8922664196685339E-2</v>
      </c>
      <c r="K147" s="87">
        <f>Size!K104</f>
        <v>2.2347407029119033E-2</v>
      </c>
      <c r="L147" s="406">
        <f>Size!L104</f>
        <v>337722623.15633774</v>
      </c>
      <c r="M147" s="422">
        <f>Size!M104</f>
        <v>60028508.677214801</v>
      </c>
      <c r="N147" s="87">
        <f>Size!N104</f>
        <v>0.21616773833976141</v>
      </c>
      <c r="O147" s="86">
        <f>Size!O104</f>
        <v>73683267.671201408</v>
      </c>
      <c r="P147" s="85">
        <f>Size!P104</f>
        <v>11738752.881458774</v>
      </c>
      <c r="Q147" s="87">
        <f>Size!Q104</f>
        <v>0.18950431561702361</v>
      </c>
    </row>
    <row r="148" spans="1:17">
      <c r="B148" s="512"/>
      <c r="C148" s="145" t="s">
        <v>96</v>
      </c>
      <c r="D148" s="86">
        <f>Size!D105</f>
        <v>94902592.243692264</v>
      </c>
      <c r="E148" s="85">
        <f>Size!E105</f>
        <v>4980009.3044139594</v>
      </c>
      <c r="F148" s="87">
        <f>Size!F105</f>
        <v>5.53810749383922E-2</v>
      </c>
      <c r="G148" s="102">
        <f>Size!G105</f>
        <v>13.210404246645661</v>
      </c>
      <c r="H148" s="88">
        <f>Size!H105</f>
        <v>-0.25143914936800371</v>
      </c>
      <c r="I148" s="377">
        <f>Size!I105</f>
        <v>3.8604036122531533</v>
      </c>
      <c r="J148" s="397">
        <f>Size!J105</f>
        <v>0.3767820151980823</v>
      </c>
      <c r="K148" s="87">
        <f>Size!K105</f>
        <v>0.10815813506168417</v>
      </c>
      <c r="L148" s="406">
        <f>Size!L105</f>
        <v>366362309.90973771</v>
      </c>
      <c r="M148" s="422">
        <f>Size!M105</f>
        <v>53106057.919491947</v>
      </c>
      <c r="N148" s="87">
        <f>Size!N105</f>
        <v>0.16952912378312429</v>
      </c>
      <c r="O148" s="86">
        <f>Size!O105</f>
        <v>262475444.88755786</v>
      </c>
      <c r="P148" s="85">
        <f>Size!P105</f>
        <v>7844080.2617824376</v>
      </c>
      <c r="Q148" s="87">
        <f>Size!Q105</f>
        <v>3.0805632579123401E-2</v>
      </c>
    </row>
    <row r="149" spans="1:17" ht="15" customHeight="1">
      <c r="B149" s="512"/>
      <c r="C149" s="145" t="s">
        <v>97</v>
      </c>
      <c r="D149" s="86">
        <f>Size!D106</f>
        <v>229640145.94790721</v>
      </c>
      <c r="E149" s="85">
        <f>Size!E106</f>
        <v>32233672.915236026</v>
      </c>
      <c r="F149" s="87">
        <f>Size!F106</f>
        <v>0.16328579514158731</v>
      </c>
      <c r="G149" s="102">
        <f>Size!G106</f>
        <v>31.96581976855532</v>
      </c>
      <c r="H149" s="88">
        <f>Size!H106</f>
        <v>2.4131207861461519</v>
      </c>
      <c r="I149" s="377">
        <f>Size!I106</f>
        <v>2.2647891342989865</v>
      </c>
      <c r="J149" s="397">
        <f>Size!J106</f>
        <v>9.3379920450757936E-2</v>
      </c>
      <c r="K149" s="87">
        <f>Size!K106</f>
        <v>4.3004294103214005E-2</v>
      </c>
      <c r="L149" s="406">
        <f>Size!L106</f>
        <v>520086507.3416537</v>
      </c>
      <c r="M149" s="422">
        <f>Size!M106</f>
        <v>91436272.925229609</v>
      </c>
      <c r="N149" s="87">
        <f>Size!N106</f>
        <v>0.21331207960194726</v>
      </c>
      <c r="O149" s="86">
        <f>Size!O106</f>
        <v>103097256.31681359</v>
      </c>
      <c r="P149" s="85">
        <f>Size!P106</f>
        <v>16757676.91985479</v>
      </c>
      <c r="Q149" s="87">
        <f>Size!Q106</f>
        <v>0.19409032377617835</v>
      </c>
    </row>
    <row r="150" spans="1:17" ht="15" thickBot="1">
      <c r="B150" s="513"/>
      <c r="C150" s="146" t="s">
        <v>98</v>
      </c>
      <c r="D150" s="137">
        <f>Size!D107</f>
        <v>393662395.91938442</v>
      </c>
      <c r="E150" s="133">
        <f>Size!E107</f>
        <v>13235793.001900375</v>
      </c>
      <c r="F150" s="134">
        <f>Size!F107</f>
        <v>3.4791975378155315E-2</v>
      </c>
      <c r="G150" s="135">
        <f>Size!G107</f>
        <v>54.797653718924522</v>
      </c>
      <c r="H150" s="136">
        <f>Size!H107</f>
        <v>-2.1540394459709873</v>
      </c>
      <c r="I150" s="378">
        <f>Size!I107</f>
        <v>2.5962096156513419</v>
      </c>
      <c r="J150" s="398">
        <f>Size!J107</f>
        <v>0.16825247757824124</v>
      </c>
      <c r="K150" s="134">
        <f>Size!K107</f>
        <v>6.9297960388119306E-2</v>
      </c>
      <c r="L150" s="407">
        <f>Size!L107</f>
        <v>1022030097.6062515</v>
      </c>
      <c r="M150" s="423">
        <f>Size!M107</f>
        <v>98370611.53984499</v>
      </c>
      <c r="N150" s="134">
        <f>Size!N107</f>
        <v>0.10650094869785448</v>
      </c>
      <c r="O150" s="137">
        <f>Size!O107</f>
        <v>168931747.4594751</v>
      </c>
      <c r="P150" s="133">
        <f>Size!P107</f>
        <v>5189940.3149709702</v>
      </c>
      <c r="Q150" s="134">
        <f>Size!Q107</f>
        <v>3.1695877830338011E-2</v>
      </c>
    </row>
    <row r="151" spans="1:17">
      <c r="A151" s="59"/>
      <c r="B151" s="497"/>
      <c r="C151" s="497"/>
      <c r="D151" s="497"/>
      <c r="E151" s="497"/>
      <c r="F151" s="497"/>
      <c r="G151" s="497"/>
      <c r="H151" s="497"/>
      <c r="I151" s="539"/>
      <c r="J151" s="539"/>
      <c r="K151" s="497"/>
      <c r="L151" s="539"/>
      <c r="M151" s="539"/>
      <c r="N151" s="497"/>
      <c r="O151" s="497"/>
      <c r="P151" s="497"/>
      <c r="Q151" s="497"/>
    </row>
    <row r="152" spans="1:17">
      <c r="A152" s="59"/>
      <c r="B152" s="497"/>
      <c r="C152" s="497"/>
      <c r="D152" s="497"/>
      <c r="E152" s="497"/>
      <c r="F152" s="497"/>
      <c r="G152" s="497"/>
      <c r="H152" s="497"/>
      <c r="I152" s="539"/>
      <c r="J152" s="539"/>
      <c r="K152" s="497"/>
      <c r="L152" s="539"/>
      <c r="M152" s="539"/>
      <c r="N152" s="497"/>
      <c r="O152" s="497"/>
      <c r="P152" s="497"/>
      <c r="Q152" s="497"/>
    </row>
    <row r="153" spans="1:17">
      <c r="A153" s="59"/>
      <c r="B153" s="59"/>
      <c r="C153" s="172" t="s">
        <v>121</v>
      </c>
      <c r="D153" s="172"/>
      <c r="E153" s="172"/>
      <c r="F153" s="172"/>
      <c r="G153" s="172"/>
      <c r="H153" s="172"/>
      <c r="I153" s="387"/>
      <c r="J153" s="387"/>
      <c r="K153" s="170"/>
      <c r="L153" s="550"/>
      <c r="M153" s="550"/>
      <c r="N153" s="484"/>
      <c r="O153" s="542"/>
      <c r="P153" s="484"/>
      <c r="Q153" s="484"/>
    </row>
    <row r="154" spans="1:17">
      <c r="A154" s="59"/>
      <c r="B154" s="60"/>
      <c r="C154" s="142"/>
      <c r="D154" s="61"/>
      <c r="E154" s="61"/>
      <c r="F154" s="61"/>
      <c r="G154" s="61"/>
      <c r="H154" s="61"/>
      <c r="I154" s="388"/>
      <c r="J154" s="388"/>
      <c r="K154" s="61"/>
      <c r="L154" s="388"/>
      <c r="M154" s="388"/>
      <c r="N154" s="61"/>
      <c r="O154" s="61"/>
      <c r="P154" s="61"/>
      <c r="Q154" s="61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389"/>
      <c r="J155" s="389"/>
      <c r="K155" s="64"/>
      <c r="L155" s="415"/>
      <c r="M155" s="415"/>
      <c r="N155" s="64"/>
      <c r="O155" s="63"/>
      <c r="P155" s="63"/>
      <c r="Q155" s="64"/>
    </row>
    <row r="156" spans="1:17">
      <c r="A156" s="59"/>
      <c r="B156" s="516"/>
      <c r="C156" s="66"/>
      <c r="D156" s="67"/>
      <c r="E156" s="67"/>
      <c r="F156" s="68"/>
      <c r="G156" s="69"/>
      <c r="H156" s="69"/>
      <c r="I156" s="390"/>
      <c r="J156" s="390"/>
      <c r="K156" s="68"/>
      <c r="L156" s="416"/>
      <c r="M156" s="416"/>
      <c r="N156" s="68"/>
      <c r="O156" s="67"/>
      <c r="P156" s="67"/>
      <c r="Q156" s="68"/>
    </row>
    <row r="157" spans="1:17">
      <c r="A157" s="59"/>
      <c r="B157" s="516"/>
      <c r="C157" s="66"/>
      <c r="D157" s="67"/>
      <c r="E157" s="67"/>
      <c r="F157" s="68"/>
      <c r="G157" s="69"/>
      <c r="H157" s="69"/>
      <c r="I157" s="390"/>
      <c r="J157" s="390"/>
      <c r="K157" s="68"/>
      <c r="L157" s="416"/>
      <c r="M157" s="416"/>
      <c r="N157" s="68"/>
      <c r="O157" s="67"/>
      <c r="P157" s="67"/>
      <c r="Q157" s="68"/>
    </row>
    <row r="158" spans="1:17">
      <c r="A158" s="59"/>
      <c r="B158" s="516"/>
      <c r="C158" s="66"/>
      <c r="D158" s="67"/>
      <c r="E158" s="67"/>
      <c r="F158" s="68"/>
      <c r="G158" s="69"/>
      <c r="H158" s="69"/>
      <c r="I158" s="390"/>
      <c r="J158" s="390"/>
      <c r="K158" s="68"/>
      <c r="L158" s="416"/>
      <c r="M158" s="416"/>
      <c r="N158" s="68"/>
      <c r="O158" s="67"/>
      <c r="P158" s="67"/>
      <c r="Q158" s="68"/>
    </row>
    <row r="159" spans="1:17">
      <c r="A159" s="59"/>
      <c r="B159" s="516"/>
      <c r="C159" s="73"/>
      <c r="D159" s="70"/>
      <c r="E159" s="70"/>
      <c r="F159" s="71"/>
      <c r="G159" s="72"/>
      <c r="H159" s="72"/>
      <c r="I159" s="391"/>
      <c r="J159" s="391"/>
      <c r="K159" s="71"/>
      <c r="L159" s="417"/>
      <c r="M159" s="417"/>
      <c r="N159" s="71"/>
      <c r="O159" s="70"/>
      <c r="P159" s="70"/>
      <c r="Q159" s="71"/>
    </row>
    <row r="160" spans="1:17">
      <c r="A160" s="59"/>
      <c r="B160" s="516"/>
      <c r="C160" s="73"/>
      <c r="D160" s="70"/>
      <c r="E160" s="70"/>
      <c r="F160" s="71"/>
      <c r="G160" s="72"/>
      <c r="H160" s="72"/>
      <c r="I160" s="391"/>
      <c r="J160" s="391"/>
      <c r="K160" s="71"/>
      <c r="L160" s="417"/>
      <c r="M160" s="417"/>
      <c r="N160" s="71"/>
      <c r="O160" s="70"/>
      <c r="P160" s="70"/>
      <c r="Q160" s="71"/>
    </row>
    <row r="161" spans="1:17">
      <c r="A161" s="59"/>
      <c r="B161" s="516"/>
      <c r="C161" s="73"/>
      <c r="D161" s="70"/>
      <c r="E161" s="70"/>
      <c r="F161" s="71"/>
      <c r="G161" s="72"/>
      <c r="H161" s="72"/>
      <c r="I161" s="391"/>
      <c r="J161" s="391"/>
      <c r="K161" s="71"/>
      <c r="L161" s="417"/>
      <c r="M161" s="417"/>
      <c r="N161" s="71"/>
      <c r="O161" s="70"/>
      <c r="P161" s="70"/>
      <c r="Q161" s="71"/>
    </row>
    <row r="162" spans="1:17">
      <c r="A162" s="59"/>
      <c r="B162" s="516"/>
      <c r="C162" s="73"/>
      <c r="D162" s="70"/>
      <c r="E162" s="70"/>
      <c r="F162" s="71"/>
      <c r="G162" s="72"/>
      <c r="H162" s="72"/>
      <c r="I162" s="391"/>
      <c r="J162" s="391"/>
      <c r="K162" s="71"/>
      <c r="L162" s="417"/>
      <c r="M162" s="417"/>
      <c r="N162" s="71"/>
      <c r="O162" s="70"/>
      <c r="P162" s="70"/>
      <c r="Q162" s="71"/>
    </row>
    <row r="163" spans="1:17">
      <c r="A163" s="59"/>
      <c r="B163" s="516"/>
      <c r="C163" s="73"/>
      <c r="D163" s="70"/>
      <c r="E163" s="70"/>
      <c r="F163" s="71"/>
      <c r="G163" s="72"/>
      <c r="H163" s="72"/>
      <c r="I163" s="391"/>
      <c r="J163" s="391"/>
      <c r="K163" s="71"/>
      <c r="L163" s="417"/>
      <c r="M163" s="417"/>
      <c r="N163" s="71"/>
      <c r="O163" s="70"/>
      <c r="P163" s="70"/>
      <c r="Q163" s="71"/>
    </row>
    <row r="164" spans="1:17">
      <c r="A164" s="59"/>
      <c r="B164" s="516"/>
      <c r="C164" s="73"/>
      <c r="D164" s="70"/>
      <c r="E164" s="70"/>
      <c r="F164" s="71"/>
      <c r="G164" s="72"/>
      <c r="H164" s="72"/>
      <c r="I164" s="391"/>
      <c r="J164" s="391"/>
      <c r="K164" s="71"/>
      <c r="L164" s="417"/>
      <c r="M164" s="417"/>
      <c r="N164" s="71"/>
      <c r="O164" s="70"/>
      <c r="P164" s="70"/>
      <c r="Q164" s="71"/>
    </row>
    <row r="165" spans="1:17">
      <c r="A165" s="59"/>
      <c r="B165" s="516"/>
      <c r="C165" s="73"/>
      <c r="D165" s="70"/>
      <c r="E165" s="70"/>
      <c r="F165" s="71"/>
      <c r="G165" s="72"/>
      <c r="H165" s="72"/>
      <c r="I165" s="391"/>
      <c r="J165" s="391"/>
      <c r="K165" s="71"/>
      <c r="L165" s="417"/>
      <c r="M165" s="417"/>
      <c r="N165" s="71"/>
      <c r="O165" s="70"/>
      <c r="P165" s="70"/>
      <c r="Q165" s="71"/>
    </row>
    <row r="166" spans="1:17">
      <c r="A166" s="59"/>
      <c r="B166" s="516"/>
      <c r="C166" s="73"/>
      <c r="D166" s="70"/>
      <c r="E166" s="70"/>
      <c r="F166" s="71"/>
      <c r="G166" s="72"/>
      <c r="H166" s="72"/>
      <c r="I166" s="391"/>
      <c r="J166" s="391"/>
      <c r="K166" s="71"/>
      <c r="L166" s="417"/>
      <c r="M166" s="417"/>
      <c r="N166" s="71"/>
      <c r="O166" s="70"/>
      <c r="P166" s="70"/>
      <c r="Q166" s="71"/>
    </row>
    <row r="167" spans="1:17">
      <c r="A167" s="59"/>
      <c r="B167" s="516"/>
      <c r="C167" s="73"/>
      <c r="D167" s="70"/>
      <c r="E167" s="70"/>
      <c r="F167" s="71"/>
      <c r="G167" s="72"/>
      <c r="H167" s="72"/>
      <c r="I167" s="391"/>
      <c r="J167" s="391"/>
      <c r="K167" s="71"/>
      <c r="L167" s="417"/>
      <c r="M167" s="417"/>
      <c r="N167" s="71"/>
      <c r="O167" s="70"/>
      <c r="P167" s="70"/>
      <c r="Q167" s="71"/>
    </row>
    <row r="168" spans="1:17">
      <c r="A168" s="59"/>
      <c r="B168" s="516"/>
      <c r="C168" s="73"/>
      <c r="D168" s="70"/>
      <c r="E168" s="70"/>
      <c r="F168" s="71"/>
      <c r="G168" s="72"/>
      <c r="H168" s="72"/>
      <c r="I168" s="391"/>
      <c r="J168" s="391"/>
      <c r="K168" s="71"/>
      <c r="L168" s="417"/>
      <c r="M168" s="417"/>
      <c r="N168" s="71"/>
      <c r="O168" s="70"/>
      <c r="P168" s="70"/>
      <c r="Q168" s="71"/>
    </row>
    <row r="169" spans="1:17">
      <c r="A169" s="59"/>
      <c r="B169" s="516"/>
      <c r="C169" s="73"/>
      <c r="D169" s="70"/>
      <c r="E169" s="70"/>
      <c r="F169" s="71"/>
      <c r="G169" s="72"/>
      <c r="H169" s="72"/>
      <c r="I169" s="391"/>
      <c r="J169" s="391"/>
      <c r="K169" s="71"/>
      <c r="L169" s="417"/>
      <c r="M169" s="417"/>
      <c r="N169" s="71"/>
      <c r="O169" s="70"/>
      <c r="P169" s="70"/>
      <c r="Q169" s="71"/>
    </row>
    <row r="170" spans="1:17">
      <c r="A170" s="59"/>
      <c r="B170" s="516"/>
      <c r="C170" s="73"/>
      <c r="D170" s="70"/>
      <c r="E170" s="70"/>
      <c r="F170" s="71"/>
      <c r="G170" s="72"/>
      <c r="H170" s="72"/>
      <c r="I170" s="391"/>
      <c r="J170" s="391"/>
      <c r="K170" s="71"/>
      <c r="L170" s="417"/>
      <c r="M170" s="417"/>
      <c r="N170" s="71"/>
      <c r="O170" s="70"/>
      <c r="P170" s="70"/>
      <c r="Q170" s="71"/>
    </row>
    <row r="171" spans="1:17">
      <c r="A171" s="59"/>
      <c r="B171" s="516"/>
      <c r="C171" s="73"/>
      <c r="D171" s="70"/>
      <c r="E171" s="70"/>
      <c r="F171" s="71"/>
      <c r="G171" s="72"/>
      <c r="H171" s="72"/>
      <c r="I171" s="391"/>
      <c r="J171" s="391"/>
      <c r="K171" s="71"/>
      <c r="L171" s="417"/>
      <c r="M171" s="417"/>
      <c r="N171" s="71"/>
      <c r="O171" s="70"/>
      <c r="P171" s="70"/>
      <c r="Q171" s="71"/>
    </row>
    <row r="172" spans="1:17">
      <c r="A172" s="59"/>
      <c r="B172" s="516"/>
      <c r="C172" s="73"/>
      <c r="D172" s="70"/>
      <c r="E172" s="70"/>
      <c r="F172" s="71"/>
      <c r="G172" s="72"/>
      <c r="H172" s="72"/>
      <c r="I172" s="391"/>
      <c r="J172" s="391"/>
      <c r="K172" s="71"/>
      <c r="L172" s="417"/>
      <c r="M172" s="417"/>
      <c r="N172" s="71"/>
      <c r="O172" s="70"/>
      <c r="P172" s="70"/>
      <c r="Q172" s="71"/>
    </row>
    <row r="173" spans="1:17">
      <c r="A173" s="59"/>
      <c r="B173" s="516"/>
      <c r="C173" s="73"/>
      <c r="D173" s="70"/>
      <c r="E173" s="70"/>
      <c r="F173" s="71"/>
      <c r="G173" s="72"/>
      <c r="H173" s="72"/>
      <c r="I173" s="391"/>
      <c r="J173" s="391"/>
      <c r="K173" s="71"/>
      <c r="L173" s="417"/>
      <c r="M173" s="417"/>
      <c r="N173" s="71"/>
      <c r="O173" s="70"/>
      <c r="P173" s="70"/>
      <c r="Q173" s="71"/>
    </row>
    <row r="174" spans="1:17">
      <c r="A174" s="59"/>
      <c r="B174" s="516"/>
      <c r="C174" s="73"/>
      <c r="D174" s="70"/>
      <c r="E174" s="70"/>
      <c r="F174" s="71"/>
      <c r="G174" s="72"/>
      <c r="H174" s="72"/>
      <c r="I174" s="391"/>
      <c r="J174" s="391"/>
      <c r="K174" s="71"/>
      <c r="L174" s="417"/>
      <c r="M174" s="417"/>
      <c r="N174" s="71"/>
      <c r="O174" s="70"/>
      <c r="P174" s="70"/>
      <c r="Q174" s="71"/>
    </row>
    <row r="175" spans="1:17">
      <c r="A175" s="59"/>
      <c r="B175" s="516"/>
      <c r="C175" s="73"/>
      <c r="D175" s="70"/>
      <c r="E175" s="70"/>
      <c r="F175" s="71"/>
      <c r="G175" s="72"/>
      <c r="H175" s="72"/>
      <c r="I175" s="391"/>
      <c r="J175" s="391"/>
      <c r="K175" s="71"/>
      <c r="L175" s="417"/>
      <c r="M175" s="417"/>
      <c r="N175" s="71"/>
      <c r="O175" s="70"/>
      <c r="P175" s="70"/>
      <c r="Q175" s="71"/>
    </row>
    <row r="176" spans="1:17">
      <c r="A176" s="59"/>
      <c r="B176" s="516"/>
      <c r="C176" s="73"/>
      <c r="D176" s="70"/>
      <c r="E176" s="70"/>
      <c r="F176" s="71"/>
      <c r="G176" s="72"/>
      <c r="H176" s="72"/>
      <c r="I176" s="391"/>
      <c r="J176" s="391"/>
      <c r="K176" s="71"/>
      <c r="L176" s="417"/>
      <c r="M176" s="417"/>
      <c r="N176" s="71"/>
      <c r="O176" s="70"/>
      <c r="P176" s="70"/>
      <c r="Q176" s="71"/>
    </row>
    <row r="177" spans="1:17">
      <c r="A177" s="59"/>
      <c r="B177" s="516"/>
      <c r="C177" s="73"/>
      <c r="D177" s="70"/>
      <c r="E177" s="70"/>
      <c r="F177" s="71"/>
      <c r="G177" s="72"/>
      <c r="H177" s="72"/>
      <c r="I177" s="391"/>
      <c r="J177" s="391"/>
      <c r="K177" s="71"/>
      <c r="L177" s="417"/>
      <c r="M177" s="417"/>
      <c r="N177" s="71"/>
      <c r="O177" s="70"/>
      <c r="P177" s="70"/>
      <c r="Q177" s="71"/>
    </row>
    <row r="178" spans="1:17">
      <c r="A178" s="59"/>
      <c r="B178" s="516"/>
      <c r="C178" s="73"/>
      <c r="D178" s="70"/>
      <c r="E178" s="70"/>
      <c r="F178" s="71"/>
      <c r="G178" s="72"/>
      <c r="H178" s="72"/>
      <c r="I178" s="391"/>
      <c r="J178" s="391"/>
      <c r="K178" s="71"/>
      <c r="L178" s="417"/>
      <c r="M178" s="417"/>
      <c r="N178" s="71"/>
      <c r="O178" s="70"/>
      <c r="P178" s="70"/>
      <c r="Q178" s="71"/>
    </row>
    <row r="179" spans="1:17">
      <c r="A179" s="59"/>
      <c r="B179" s="516"/>
      <c r="C179" s="73"/>
      <c r="D179" s="70"/>
      <c r="E179" s="70"/>
      <c r="F179" s="71"/>
      <c r="G179" s="72"/>
      <c r="H179" s="72"/>
      <c r="I179" s="391"/>
      <c r="J179" s="391"/>
      <c r="K179" s="71"/>
      <c r="L179" s="417"/>
      <c r="M179" s="417"/>
      <c r="N179" s="71"/>
      <c r="O179" s="70"/>
      <c r="P179" s="70"/>
      <c r="Q179" s="71"/>
    </row>
    <row r="180" spans="1:17">
      <c r="A180" s="59"/>
      <c r="B180" s="516"/>
      <c r="C180" s="73"/>
      <c r="D180" s="70"/>
      <c r="E180" s="70"/>
      <c r="F180" s="71"/>
      <c r="G180" s="72"/>
      <c r="H180" s="72"/>
      <c r="I180" s="391"/>
      <c r="J180" s="391"/>
      <c r="K180" s="71"/>
      <c r="L180" s="417"/>
      <c r="M180" s="417"/>
      <c r="N180" s="71"/>
      <c r="O180" s="70"/>
      <c r="P180" s="70"/>
      <c r="Q180" s="71"/>
    </row>
    <row r="181" spans="1:17">
      <c r="A181" s="59"/>
      <c r="B181" s="516"/>
      <c r="C181" s="73"/>
      <c r="D181" s="70"/>
      <c r="E181" s="70"/>
      <c r="F181" s="71"/>
      <c r="G181" s="72"/>
      <c r="H181" s="72"/>
      <c r="I181" s="391"/>
      <c r="J181" s="391"/>
      <c r="K181" s="71"/>
      <c r="L181" s="417"/>
      <c r="M181" s="417"/>
      <c r="N181" s="71"/>
      <c r="O181" s="70"/>
      <c r="P181" s="70"/>
      <c r="Q181" s="71"/>
    </row>
    <row r="182" spans="1:17">
      <c r="A182" s="59"/>
      <c r="B182" s="516"/>
      <c r="C182" s="73"/>
      <c r="D182" s="70"/>
      <c r="E182" s="70"/>
      <c r="F182" s="71"/>
      <c r="G182" s="72"/>
      <c r="H182" s="72"/>
      <c r="I182" s="391"/>
      <c r="J182" s="391"/>
      <c r="K182" s="71"/>
      <c r="L182" s="417"/>
      <c r="M182" s="417"/>
      <c r="N182" s="71"/>
      <c r="O182" s="70"/>
      <c r="P182" s="70"/>
      <c r="Q182" s="71"/>
    </row>
    <row r="183" spans="1:17">
      <c r="A183" s="59"/>
      <c r="B183" s="516"/>
      <c r="C183" s="73"/>
      <c r="D183" s="70"/>
      <c r="E183" s="70"/>
      <c r="F183" s="71"/>
      <c r="G183" s="72"/>
      <c r="H183" s="72"/>
      <c r="I183" s="391"/>
      <c r="J183" s="391"/>
      <c r="K183" s="71"/>
      <c r="L183" s="417"/>
      <c r="M183" s="417"/>
      <c r="N183" s="71"/>
      <c r="O183" s="70"/>
      <c r="P183" s="70"/>
      <c r="Q183" s="71"/>
    </row>
    <row r="184" spans="1:17">
      <c r="A184" s="59"/>
      <c r="B184" s="516"/>
      <c r="C184" s="73"/>
      <c r="D184" s="70"/>
      <c r="E184" s="70"/>
      <c r="F184" s="71"/>
      <c r="G184" s="72"/>
      <c r="H184" s="72"/>
      <c r="I184" s="391"/>
      <c r="J184" s="391"/>
      <c r="K184" s="71"/>
      <c r="L184" s="417"/>
      <c r="M184" s="417"/>
      <c r="N184" s="71"/>
      <c r="O184" s="70"/>
      <c r="P184" s="70"/>
      <c r="Q184" s="71"/>
    </row>
    <row r="185" spans="1:17">
      <c r="A185" s="59"/>
      <c r="B185" s="516"/>
      <c r="C185" s="73"/>
      <c r="D185" s="70"/>
      <c r="E185" s="70"/>
      <c r="F185" s="71"/>
      <c r="G185" s="72"/>
      <c r="H185" s="72"/>
      <c r="I185" s="391"/>
      <c r="J185" s="391"/>
      <c r="K185" s="71"/>
      <c r="L185" s="417"/>
      <c r="M185" s="417"/>
      <c r="N185" s="71"/>
      <c r="O185" s="70"/>
      <c r="P185" s="70"/>
      <c r="Q185" s="71"/>
    </row>
    <row r="186" spans="1:17">
      <c r="A186" s="59"/>
      <c r="B186" s="516"/>
      <c r="C186" s="73"/>
      <c r="D186" s="70"/>
      <c r="E186" s="70"/>
      <c r="F186" s="71"/>
      <c r="G186" s="72"/>
      <c r="H186" s="72"/>
      <c r="I186" s="391"/>
      <c r="J186" s="391"/>
      <c r="K186" s="71"/>
      <c r="L186" s="417"/>
      <c r="M186" s="417"/>
      <c r="N186" s="71"/>
      <c r="O186" s="70"/>
      <c r="P186" s="70"/>
      <c r="Q186" s="71"/>
    </row>
    <row r="187" spans="1:17">
      <c r="A187" s="59"/>
      <c r="B187" s="516"/>
      <c r="C187" s="73"/>
      <c r="D187" s="70"/>
      <c r="E187" s="70"/>
      <c r="F187" s="71"/>
      <c r="G187" s="72"/>
      <c r="H187" s="72"/>
      <c r="I187" s="391"/>
      <c r="J187" s="391"/>
      <c r="K187" s="71"/>
      <c r="L187" s="417"/>
      <c r="M187" s="417"/>
      <c r="N187" s="71"/>
      <c r="O187" s="70"/>
      <c r="P187" s="70"/>
      <c r="Q187" s="71"/>
    </row>
    <row r="188" spans="1:17">
      <c r="A188" s="59"/>
      <c r="B188" s="516"/>
      <c r="C188" s="73"/>
      <c r="D188" s="70"/>
      <c r="E188" s="70"/>
      <c r="F188" s="71"/>
      <c r="G188" s="72"/>
      <c r="H188" s="72"/>
      <c r="I188" s="391"/>
      <c r="J188" s="391"/>
      <c r="K188" s="71"/>
      <c r="L188" s="417"/>
      <c r="M188" s="417"/>
      <c r="N188" s="71"/>
      <c r="O188" s="70"/>
      <c r="P188" s="70"/>
      <c r="Q188" s="71"/>
    </row>
    <row r="189" spans="1:17">
      <c r="A189" s="59"/>
      <c r="B189" s="516"/>
      <c r="C189" s="73"/>
      <c r="D189" s="70"/>
      <c r="E189" s="70"/>
      <c r="F189" s="71"/>
      <c r="G189" s="72"/>
      <c r="H189" s="72"/>
      <c r="I189" s="391"/>
      <c r="J189" s="391"/>
      <c r="K189" s="71"/>
      <c r="L189" s="417"/>
      <c r="M189" s="417"/>
      <c r="N189" s="71"/>
      <c r="O189" s="70"/>
      <c r="P189" s="70"/>
      <c r="Q189" s="71"/>
    </row>
    <row r="190" spans="1:17">
      <c r="A190" s="59"/>
      <c r="B190" s="516"/>
      <c r="C190" s="73"/>
      <c r="D190" s="70"/>
      <c r="E190" s="70"/>
      <c r="F190" s="71"/>
      <c r="G190" s="72"/>
      <c r="H190" s="72"/>
      <c r="I190" s="391"/>
      <c r="J190" s="391"/>
      <c r="K190" s="71"/>
      <c r="L190" s="417"/>
      <c r="M190" s="417"/>
      <c r="N190" s="71"/>
      <c r="O190" s="70"/>
      <c r="P190" s="70"/>
      <c r="Q190" s="71"/>
    </row>
    <row r="191" spans="1:17">
      <c r="A191" s="59"/>
      <c r="B191" s="516"/>
      <c r="C191" s="73"/>
      <c r="D191" s="70"/>
      <c r="E191" s="70"/>
      <c r="F191" s="71"/>
      <c r="G191" s="72"/>
      <c r="H191" s="72"/>
      <c r="I191" s="391"/>
      <c r="J191" s="391"/>
      <c r="K191" s="71"/>
      <c r="L191" s="417"/>
      <c r="M191" s="417"/>
      <c r="N191" s="71"/>
      <c r="O191" s="70"/>
      <c r="P191" s="70"/>
      <c r="Q191" s="71"/>
    </row>
    <row r="192" spans="1:17">
      <c r="A192" s="59"/>
      <c r="B192" s="516"/>
      <c r="C192" s="73"/>
      <c r="D192" s="70"/>
      <c r="E192" s="70"/>
      <c r="F192" s="71"/>
      <c r="G192" s="72"/>
      <c r="H192" s="72"/>
      <c r="I192" s="391"/>
      <c r="J192" s="391"/>
      <c r="K192" s="71"/>
      <c r="L192" s="417"/>
      <c r="M192" s="417"/>
      <c r="N192" s="71"/>
      <c r="O192" s="70"/>
      <c r="P192" s="70"/>
      <c r="Q192" s="71"/>
    </row>
    <row r="193" spans="1:17">
      <c r="A193" s="59"/>
      <c r="B193" s="516"/>
      <c r="C193" s="73"/>
      <c r="D193" s="70"/>
      <c r="E193" s="70"/>
      <c r="F193" s="71"/>
      <c r="G193" s="72"/>
      <c r="H193" s="72"/>
      <c r="I193" s="391"/>
      <c r="J193" s="391"/>
      <c r="K193" s="71"/>
      <c r="L193" s="417"/>
      <c r="M193" s="417"/>
      <c r="N193" s="71"/>
      <c r="O193" s="70"/>
      <c r="P193" s="70"/>
      <c r="Q193" s="71"/>
    </row>
    <row r="194" spans="1:17">
      <c r="A194" s="59"/>
      <c r="B194" s="516"/>
      <c r="C194" s="143"/>
      <c r="D194" s="70"/>
      <c r="E194" s="70"/>
      <c r="F194" s="71"/>
      <c r="G194" s="72"/>
      <c r="H194" s="72"/>
      <c r="I194" s="391"/>
      <c r="J194" s="391"/>
      <c r="K194" s="71"/>
      <c r="L194" s="417"/>
      <c r="M194" s="417"/>
      <c r="N194" s="71"/>
      <c r="O194" s="70"/>
      <c r="P194" s="70"/>
      <c r="Q194" s="71"/>
    </row>
    <row r="195" spans="1:17">
      <c r="A195" s="59"/>
      <c r="B195" s="518"/>
      <c r="C195" s="73"/>
      <c r="D195" s="70"/>
      <c r="E195" s="70"/>
      <c r="F195" s="71"/>
      <c r="G195" s="72"/>
      <c r="H195" s="72"/>
      <c r="I195" s="391"/>
      <c r="J195" s="391"/>
      <c r="K195" s="71"/>
      <c r="L195" s="417"/>
      <c r="M195" s="417"/>
      <c r="N195" s="71"/>
      <c r="O195" s="70"/>
      <c r="P195" s="70"/>
      <c r="Q195" s="71"/>
    </row>
    <row r="196" spans="1:17">
      <c r="A196" s="59"/>
      <c r="B196" s="518"/>
      <c r="C196" s="73"/>
      <c r="D196" s="70"/>
      <c r="E196" s="70"/>
      <c r="F196" s="71"/>
      <c r="G196" s="72"/>
      <c r="H196" s="72"/>
      <c r="I196" s="391"/>
      <c r="J196" s="391"/>
      <c r="K196" s="71"/>
      <c r="L196" s="417"/>
      <c r="M196" s="417"/>
      <c r="N196" s="71"/>
      <c r="O196" s="70"/>
      <c r="P196" s="70"/>
      <c r="Q196" s="71"/>
    </row>
    <row r="197" spans="1:17">
      <c r="A197" s="59"/>
      <c r="B197" s="518"/>
      <c r="C197" s="74"/>
      <c r="D197" s="70"/>
      <c r="E197" s="70"/>
      <c r="F197" s="71"/>
      <c r="G197" s="72"/>
      <c r="H197" s="72"/>
      <c r="I197" s="391"/>
      <c r="J197" s="391"/>
      <c r="K197" s="71"/>
      <c r="L197" s="417"/>
      <c r="M197" s="417"/>
      <c r="N197" s="71"/>
      <c r="O197" s="70"/>
      <c r="P197" s="70"/>
      <c r="Q197" s="71"/>
    </row>
    <row r="198" spans="1:17">
      <c r="A198" s="59"/>
      <c r="B198" s="518"/>
      <c r="C198" s="74"/>
      <c r="D198" s="70"/>
      <c r="E198" s="70"/>
      <c r="F198" s="71"/>
      <c r="G198" s="72"/>
      <c r="H198" s="72"/>
      <c r="I198" s="391"/>
      <c r="J198" s="391"/>
      <c r="K198" s="71"/>
      <c r="L198" s="417"/>
      <c r="M198" s="417"/>
      <c r="N198" s="71"/>
      <c r="O198" s="70"/>
      <c r="P198" s="70"/>
      <c r="Q198" s="71"/>
    </row>
    <row r="199" spans="1:17">
      <c r="A199" s="59"/>
      <c r="B199" s="518"/>
      <c r="C199" s="74"/>
      <c r="D199" s="70"/>
      <c r="E199" s="70"/>
      <c r="F199" s="71"/>
      <c r="G199" s="72"/>
      <c r="H199" s="72"/>
      <c r="I199" s="391"/>
      <c r="J199" s="391"/>
      <c r="K199" s="71"/>
      <c r="L199" s="417"/>
      <c r="M199" s="417"/>
      <c r="N199" s="71"/>
      <c r="O199" s="70"/>
      <c r="P199" s="70"/>
      <c r="Q199" s="71"/>
    </row>
    <row r="200" spans="1:17">
      <c r="A200" s="59"/>
      <c r="B200" s="518"/>
      <c r="C200" s="74"/>
      <c r="D200" s="70"/>
      <c r="E200" s="70"/>
      <c r="F200" s="71"/>
      <c r="G200" s="72"/>
      <c r="H200" s="72"/>
      <c r="I200" s="391"/>
      <c r="J200" s="391"/>
      <c r="K200" s="71"/>
      <c r="L200" s="417"/>
      <c r="M200" s="417"/>
      <c r="N200" s="71"/>
      <c r="O200" s="70"/>
      <c r="P200" s="70"/>
      <c r="Q200" s="71"/>
    </row>
    <row r="201" spans="1:17">
      <c r="A201" s="59"/>
      <c r="B201" s="518"/>
      <c r="C201" s="74"/>
      <c r="D201" s="70"/>
      <c r="E201" s="70"/>
      <c r="F201" s="71"/>
      <c r="G201" s="72"/>
      <c r="H201" s="72"/>
      <c r="I201" s="391"/>
      <c r="J201" s="391"/>
      <c r="K201" s="71"/>
      <c r="L201" s="417"/>
      <c r="M201" s="417"/>
      <c r="N201" s="71"/>
      <c r="O201" s="70"/>
      <c r="P201" s="70"/>
      <c r="Q201" s="71"/>
    </row>
    <row r="202" spans="1:17">
      <c r="A202" s="59"/>
      <c r="B202" s="518"/>
      <c r="C202" s="74"/>
      <c r="D202" s="70"/>
      <c r="E202" s="70"/>
      <c r="F202" s="71"/>
      <c r="G202" s="72"/>
      <c r="H202" s="72"/>
      <c r="I202" s="391"/>
      <c r="J202" s="391"/>
      <c r="K202" s="71"/>
      <c r="L202" s="417"/>
      <c r="M202" s="417"/>
      <c r="N202" s="71"/>
      <c r="O202" s="70"/>
      <c r="P202" s="70"/>
      <c r="Q202" s="71"/>
    </row>
    <row r="203" spans="1:17">
      <c r="A203" s="59"/>
      <c r="B203" s="518"/>
      <c r="C203" s="74"/>
      <c r="D203" s="70"/>
      <c r="E203" s="70"/>
      <c r="F203" s="71"/>
      <c r="G203" s="72"/>
      <c r="H203" s="72"/>
      <c r="I203" s="391"/>
      <c r="J203" s="391"/>
      <c r="K203" s="71"/>
      <c r="L203" s="417"/>
      <c r="M203" s="417"/>
      <c r="N203" s="71"/>
      <c r="O203" s="70"/>
      <c r="P203" s="70"/>
      <c r="Q203" s="71"/>
    </row>
    <row r="204" spans="1:17">
      <c r="A204" s="59"/>
      <c r="B204" s="518"/>
      <c r="C204" s="74"/>
      <c r="D204" s="70"/>
      <c r="E204" s="70"/>
      <c r="F204" s="71"/>
      <c r="G204" s="72"/>
      <c r="H204" s="72"/>
      <c r="I204" s="391"/>
      <c r="J204" s="391"/>
      <c r="K204" s="71"/>
      <c r="L204" s="417"/>
      <c r="M204" s="417"/>
      <c r="N204" s="71"/>
      <c r="O204" s="70"/>
      <c r="P204" s="70"/>
      <c r="Q204" s="71"/>
    </row>
    <row r="205" spans="1:17">
      <c r="A205" s="59"/>
      <c r="B205" s="518"/>
      <c r="C205" s="74"/>
      <c r="D205" s="70"/>
      <c r="E205" s="70"/>
      <c r="F205" s="71"/>
      <c r="G205" s="72"/>
      <c r="H205" s="72"/>
      <c r="I205" s="391"/>
      <c r="J205" s="391"/>
      <c r="K205" s="71"/>
      <c r="L205" s="417"/>
      <c r="M205" s="417"/>
      <c r="N205" s="71"/>
      <c r="O205" s="70"/>
      <c r="P205" s="70"/>
      <c r="Q205" s="71"/>
    </row>
    <row r="206" spans="1:17">
      <c r="A206" s="59"/>
      <c r="B206" s="518"/>
      <c r="C206" s="74"/>
      <c r="D206" s="70"/>
      <c r="E206" s="70"/>
      <c r="F206" s="71"/>
      <c r="G206" s="72"/>
      <c r="H206" s="72"/>
      <c r="I206" s="391"/>
      <c r="J206" s="391"/>
      <c r="K206" s="71"/>
      <c r="L206" s="417"/>
      <c r="M206" s="417"/>
      <c r="N206" s="71"/>
      <c r="O206" s="70"/>
      <c r="P206" s="70"/>
      <c r="Q206" s="71"/>
    </row>
    <row r="207" spans="1:17">
      <c r="A207" s="59"/>
      <c r="B207" s="518"/>
      <c r="C207" s="74"/>
      <c r="D207" s="70"/>
      <c r="E207" s="70"/>
      <c r="F207" s="71"/>
      <c r="G207" s="72"/>
      <c r="H207" s="72"/>
      <c r="I207" s="391"/>
      <c r="J207" s="391"/>
      <c r="K207" s="71"/>
      <c r="L207" s="417"/>
      <c r="M207" s="417"/>
      <c r="N207" s="71"/>
      <c r="O207" s="70"/>
      <c r="P207" s="70"/>
      <c r="Q207" s="71"/>
    </row>
    <row r="208" spans="1:17">
      <c r="A208" s="59"/>
      <c r="B208" s="518"/>
      <c r="C208" s="73"/>
      <c r="D208" s="70"/>
      <c r="E208" s="70"/>
      <c r="F208" s="71"/>
      <c r="G208" s="72"/>
      <c r="H208" s="72"/>
      <c r="I208" s="391"/>
      <c r="J208" s="391"/>
      <c r="K208" s="71"/>
      <c r="L208" s="417"/>
      <c r="M208" s="417"/>
      <c r="N208" s="71"/>
      <c r="O208" s="70"/>
      <c r="P208" s="70"/>
      <c r="Q208" s="71"/>
    </row>
    <row r="209" spans="1:17">
      <c r="A209" s="59"/>
      <c r="B209" s="518"/>
      <c r="C209" s="66"/>
      <c r="D209" s="70"/>
      <c r="E209" s="70"/>
      <c r="F209" s="71"/>
      <c r="G209" s="72"/>
      <c r="H209" s="72"/>
      <c r="I209" s="391"/>
      <c r="J209" s="391"/>
      <c r="K209" s="71"/>
      <c r="L209" s="417"/>
      <c r="M209" s="417"/>
      <c r="N209" s="71"/>
      <c r="O209" s="70"/>
      <c r="P209" s="70"/>
      <c r="Q209" s="71"/>
    </row>
    <row r="210" spans="1:17">
      <c r="A210" s="59"/>
      <c r="B210" s="518"/>
      <c r="C210" s="66"/>
      <c r="D210" s="70"/>
      <c r="E210" s="70"/>
      <c r="F210" s="71"/>
      <c r="G210" s="72"/>
      <c r="H210" s="72"/>
      <c r="I210" s="391"/>
      <c r="J210" s="391"/>
      <c r="K210" s="71"/>
      <c r="L210" s="417"/>
      <c r="M210" s="417"/>
      <c r="N210" s="71"/>
      <c r="O210" s="70"/>
      <c r="P210" s="70"/>
      <c r="Q210" s="71"/>
    </row>
    <row r="211" spans="1:17">
      <c r="A211" s="59"/>
      <c r="B211" s="518"/>
      <c r="C211" s="66"/>
      <c r="D211" s="70"/>
      <c r="E211" s="70"/>
      <c r="F211" s="71"/>
      <c r="G211" s="72"/>
      <c r="H211" s="72"/>
      <c r="I211" s="391"/>
      <c r="J211" s="391"/>
      <c r="K211" s="71"/>
      <c r="L211" s="417"/>
      <c r="M211" s="417"/>
      <c r="N211" s="71"/>
      <c r="O211" s="70"/>
      <c r="P211" s="70"/>
      <c r="Q211" s="71"/>
    </row>
    <row r="212" spans="1:17">
      <c r="A212" s="59"/>
      <c r="B212" s="518"/>
      <c r="C212" s="66"/>
      <c r="D212" s="70"/>
      <c r="E212" s="70"/>
      <c r="F212" s="71"/>
      <c r="G212" s="72"/>
      <c r="H212" s="72"/>
      <c r="I212" s="391"/>
      <c r="J212" s="391"/>
      <c r="K212" s="71"/>
      <c r="L212" s="417"/>
      <c r="M212" s="417"/>
      <c r="N212" s="71"/>
      <c r="O212" s="70"/>
      <c r="P212" s="70"/>
      <c r="Q212" s="71"/>
    </row>
    <row r="213" spans="1:17">
      <c r="A213" s="59"/>
      <c r="B213" s="516"/>
      <c r="C213" s="74"/>
      <c r="D213" s="70"/>
      <c r="E213" s="70"/>
      <c r="F213" s="71"/>
      <c r="G213" s="72"/>
      <c r="H213" s="72"/>
      <c r="I213" s="391"/>
      <c r="J213" s="391"/>
      <c r="K213" s="71"/>
      <c r="L213" s="417"/>
      <c r="M213" s="417"/>
      <c r="N213" s="71"/>
      <c r="O213" s="70"/>
      <c r="P213" s="70"/>
      <c r="Q213" s="71"/>
    </row>
    <row r="214" spans="1:17">
      <c r="A214" s="59"/>
      <c r="B214" s="516"/>
      <c r="C214" s="74"/>
      <c r="D214" s="70"/>
      <c r="E214" s="70"/>
      <c r="F214" s="71"/>
      <c r="G214" s="72"/>
      <c r="H214" s="72"/>
      <c r="I214" s="391"/>
      <c r="J214" s="391"/>
      <c r="K214" s="71"/>
      <c r="L214" s="417"/>
      <c r="M214" s="417"/>
      <c r="N214" s="71"/>
      <c r="O214" s="70"/>
      <c r="P214" s="70"/>
      <c r="Q214" s="71"/>
    </row>
    <row r="215" spans="1:17">
      <c r="A215" s="59"/>
      <c r="B215" s="516"/>
      <c r="C215" s="74"/>
      <c r="D215" s="70"/>
      <c r="E215" s="70"/>
      <c r="F215" s="71"/>
      <c r="G215" s="72"/>
      <c r="H215" s="72"/>
      <c r="I215" s="391"/>
      <c r="J215" s="391"/>
      <c r="K215" s="71"/>
      <c r="L215" s="417"/>
      <c r="M215" s="417"/>
      <c r="N215" s="71"/>
      <c r="O215" s="70"/>
      <c r="P215" s="70"/>
      <c r="Q215" s="71"/>
    </row>
    <row r="216" spans="1:17">
      <c r="A216" s="59"/>
      <c r="B216" s="516"/>
      <c r="C216" s="74"/>
      <c r="D216" s="70"/>
      <c r="E216" s="70"/>
      <c r="F216" s="71"/>
      <c r="G216" s="72"/>
      <c r="H216" s="72"/>
      <c r="I216" s="391"/>
      <c r="J216" s="391"/>
      <c r="K216" s="71"/>
      <c r="L216" s="417"/>
      <c r="M216" s="417"/>
      <c r="N216" s="71"/>
      <c r="O216" s="70"/>
      <c r="P216" s="70"/>
      <c r="Q216" s="71"/>
    </row>
    <row r="217" spans="1:17">
      <c r="A217" s="59"/>
      <c r="B217" s="516"/>
      <c r="C217" s="74"/>
      <c r="D217" s="70"/>
      <c r="E217" s="70"/>
      <c r="F217" s="71"/>
      <c r="G217" s="72"/>
      <c r="H217" s="72"/>
      <c r="I217" s="391"/>
      <c r="J217" s="391"/>
      <c r="K217" s="71"/>
      <c r="L217" s="417"/>
      <c r="M217" s="417"/>
      <c r="N217" s="71"/>
      <c r="O217" s="70"/>
      <c r="P217" s="70"/>
      <c r="Q217" s="71"/>
    </row>
    <row r="218" spans="1:17">
      <c r="A218" s="59"/>
      <c r="B218" s="516"/>
      <c r="C218" s="143"/>
      <c r="D218" s="75"/>
      <c r="E218" s="75"/>
      <c r="F218" s="76"/>
      <c r="G218" s="77"/>
      <c r="H218" s="77"/>
      <c r="I218" s="392"/>
      <c r="J218" s="392"/>
      <c r="K218" s="76"/>
      <c r="L218" s="418"/>
      <c r="M218" s="418"/>
      <c r="N218" s="76"/>
      <c r="O218" s="75"/>
      <c r="P218" s="75"/>
      <c r="Q218" s="76"/>
    </row>
    <row r="219" spans="1:17">
      <c r="A219" s="59"/>
      <c r="B219" s="516"/>
      <c r="C219" s="143"/>
      <c r="D219" s="75"/>
      <c r="E219" s="75"/>
      <c r="F219" s="76"/>
      <c r="G219" s="77"/>
      <c r="H219" s="77"/>
      <c r="I219" s="392"/>
      <c r="J219" s="392"/>
      <c r="K219" s="76"/>
      <c r="L219" s="418"/>
      <c r="M219" s="418"/>
      <c r="N219" s="76"/>
      <c r="O219" s="75"/>
      <c r="P219" s="75"/>
      <c r="Q219" s="76"/>
    </row>
    <row r="220" spans="1:17">
      <c r="A220" s="59"/>
      <c r="B220" s="516"/>
      <c r="C220" s="143"/>
      <c r="D220" s="75"/>
      <c r="E220" s="75"/>
      <c r="F220" s="76"/>
      <c r="G220" s="77"/>
      <c r="H220" s="77"/>
      <c r="I220" s="392"/>
      <c r="J220" s="392"/>
      <c r="K220" s="76"/>
      <c r="L220" s="418"/>
      <c r="M220" s="418"/>
      <c r="N220" s="76"/>
      <c r="O220" s="75"/>
      <c r="P220" s="75"/>
      <c r="Q220" s="76"/>
    </row>
    <row r="221" spans="1:17">
      <c r="A221" s="59"/>
      <c r="B221" s="516"/>
      <c r="C221" s="143"/>
      <c r="D221" s="75"/>
      <c r="E221" s="75"/>
      <c r="F221" s="76"/>
      <c r="G221" s="77"/>
      <c r="H221" s="77"/>
      <c r="I221" s="392"/>
      <c r="J221" s="392"/>
      <c r="K221" s="76"/>
      <c r="L221" s="418"/>
      <c r="M221" s="418"/>
      <c r="N221" s="76"/>
      <c r="O221" s="75"/>
      <c r="P221" s="75"/>
      <c r="Q221" s="76"/>
    </row>
    <row r="222" spans="1:17">
      <c r="A222" s="59"/>
      <c r="B222" s="516"/>
      <c r="C222" s="143"/>
      <c r="D222" s="75"/>
      <c r="E222" s="75"/>
      <c r="F222" s="76"/>
      <c r="G222" s="77"/>
      <c r="H222" s="77"/>
      <c r="I222" s="392"/>
      <c r="J222" s="392"/>
      <c r="K222" s="76"/>
      <c r="L222" s="418"/>
      <c r="M222" s="418"/>
      <c r="N222" s="76"/>
      <c r="O222" s="75"/>
      <c r="P222" s="75"/>
      <c r="Q222" s="76"/>
    </row>
    <row r="223" spans="1:17">
      <c r="A223" s="59"/>
      <c r="B223" s="516"/>
      <c r="C223" s="143"/>
      <c r="D223" s="75"/>
      <c r="E223" s="75"/>
      <c r="F223" s="76"/>
      <c r="G223" s="77"/>
      <c r="H223" s="77"/>
      <c r="I223" s="392"/>
      <c r="J223" s="392"/>
      <c r="K223" s="76"/>
      <c r="L223" s="418"/>
      <c r="M223" s="418"/>
      <c r="N223" s="76"/>
      <c r="O223" s="75"/>
      <c r="P223" s="75"/>
      <c r="Q223" s="76"/>
    </row>
    <row r="224" spans="1:17">
      <c r="A224" s="59"/>
      <c r="B224" s="516"/>
      <c r="C224" s="143"/>
      <c r="D224" s="75"/>
      <c r="E224" s="75"/>
      <c r="F224" s="76"/>
      <c r="G224" s="77"/>
      <c r="H224" s="77"/>
      <c r="I224" s="392"/>
      <c r="J224" s="392"/>
      <c r="K224" s="76"/>
      <c r="L224" s="418"/>
      <c r="M224" s="418"/>
      <c r="N224" s="76"/>
      <c r="O224" s="75"/>
      <c r="P224" s="75"/>
      <c r="Q224" s="76"/>
    </row>
    <row r="225" spans="1:17">
      <c r="A225" s="59"/>
      <c r="B225" s="516"/>
      <c r="C225" s="143"/>
      <c r="D225" s="75"/>
      <c r="E225" s="75"/>
      <c r="F225" s="76"/>
      <c r="G225" s="77"/>
      <c r="H225" s="77"/>
      <c r="I225" s="392"/>
      <c r="J225" s="392"/>
      <c r="K225" s="76"/>
      <c r="L225" s="418"/>
      <c r="M225" s="418"/>
      <c r="N225" s="76"/>
      <c r="O225" s="75"/>
      <c r="P225" s="75"/>
      <c r="Q225" s="76"/>
    </row>
    <row r="226" spans="1:17">
      <c r="A226" s="59"/>
      <c r="B226" s="516"/>
      <c r="C226" s="143"/>
      <c r="D226" s="75"/>
      <c r="E226" s="75"/>
      <c r="F226" s="76"/>
      <c r="G226" s="77"/>
      <c r="H226" s="77"/>
      <c r="I226" s="392"/>
      <c r="J226" s="392"/>
      <c r="K226" s="76"/>
      <c r="L226" s="418"/>
      <c r="M226" s="418"/>
      <c r="N226" s="76"/>
      <c r="O226" s="75"/>
      <c r="P226" s="75"/>
      <c r="Q226" s="76"/>
    </row>
    <row r="227" spans="1:17">
      <c r="A227" s="59"/>
      <c r="B227" s="516"/>
      <c r="C227" s="143"/>
      <c r="D227" s="75"/>
      <c r="E227" s="75"/>
      <c r="F227" s="76"/>
      <c r="G227" s="77"/>
      <c r="H227" s="77"/>
      <c r="I227" s="392"/>
      <c r="J227" s="392"/>
      <c r="K227" s="76"/>
      <c r="L227" s="418"/>
      <c r="M227" s="418"/>
      <c r="N227" s="76"/>
      <c r="O227" s="75"/>
      <c r="P227" s="75"/>
      <c r="Q227" s="76"/>
    </row>
    <row r="228" spans="1:17">
      <c r="A228" s="59"/>
      <c r="B228" s="516"/>
      <c r="C228" s="143"/>
      <c r="D228" s="75"/>
      <c r="E228" s="75"/>
      <c r="F228" s="76"/>
      <c r="G228" s="77"/>
      <c r="H228" s="77"/>
      <c r="I228" s="392"/>
      <c r="J228" s="392"/>
      <c r="K228" s="76"/>
      <c r="L228" s="418"/>
      <c r="M228" s="418"/>
      <c r="N228" s="76"/>
      <c r="O228" s="75"/>
      <c r="P228" s="75"/>
      <c r="Q228" s="76"/>
    </row>
    <row r="229" spans="1:17">
      <c r="A229" s="59"/>
      <c r="B229" s="516"/>
      <c r="C229" s="143"/>
      <c r="D229" s="75"/>
      <c r="E229" s="75"/>
      <c r="F229" s="76"/>
      <c r="G229" s="77"/>
      <c r="H229" s="77"/>
      <c r="I229" s="392"/>
      <c r="J229" s="392"/>
      <c r="K229" s="76"/>
      <c r="L229" s="418"/>
      <c r="M229" s="418"/>
      <c r="N229" s="76"/>
      <c r="O229" s="75"/>
      <c r="P229" s="75"/>
      <c r="Q229" s="76"/>
    </row>
    <row r="230" spans="1:17">
      <c r="A230" s="59"/>
      <c r="B230" s="516"/>
      <c r="C230" s="143"/>
      <c r="D230" s="75"/>
      <c r="E230" s="75"/>
      <c r="F230" s="76"/>
      <c r="G230" s="77"/>
      <c r="H230" s="77"/>
      <c r="I230" s="392"/>
      <c r="J230" s="392"/>
      <c r="K230" s="76"/>
      <c r="L230" s="418"/>
      <c r="M230" s="418"/>
      <c r="N230" s="76"/>
      <c r="O230" s="75"/>
      <c r="P230" s="75"/>
      <c r="Q230" s="76"/>
    </row>
    <row r="231" spans="1:17">
      <c r="A231" s="59"/>
      <c r="B231" s="516"/>
      <c r="C231" s="143"/>
      <c r="D231" s="75"/>
      <c r="E231" s="75"/>
      <c r="F231" s="76"/>
      <c r="G231" s="77"/>
      <c r="H231" s="77"/>
      <c r="I231" s="392"/>
      <c r="J231" s="392"/>
      <c r="K231" s="76"/>
      <c r="L231" s="418"/>
      <c r="M231" s="418"/>
      <c r="N231" s="76"/>
      <c r="O231" s="75"/>
      <c r="P231" s="75"/>
      <c r="Q231" s="76"/>
    </row>
    <row r="232" spans="1:17">
      <c r="A232" s="59"/>
      <c r="B232" s="516"/>
      <c r="C232" s="143"/>
      <c r="D232" s="75"/>
      <c r="E232" s="75"/>
      <c r="F232" s="76"/>
      <c r="G232" s="77"/>
      <c r="H232" s="77"/>
      <c r="I232" s="392"/>
      <c r="J232" s="392"/>
      <c r="K232" s="76"/>
      <c r="L232" s="418"/>
      <c r="M232" s="418"/>
      <c r="N232" s="76"/>
      <c r="O232" s="75"/>
      <c r="P232" s="75"/>
      <c r="Q232" s="76"/>
    </row>
    <row r="233" spans="1:17">
      <c r="A233" s="59"/>
      <c r="B233" s="516"/>
      <c r="C233" s="143"/>
      <c r="D233" s="75"/>
      <c r="E233" s="75"/>
      <c r="F233" s="76"/>
      <c r="G233" s="77"/>
      <c r="H233" s="77"/>
      <c r="I233" s="392"/>
      <c r="J233" s="392"/>
      <c r="K233" s="76"/>
      <c r="L233" s="418"/>
      <c r="M233" s="418"/>
      <c r="N233" s="76"/>
      <c r="O233" s="75"/>
      <c r="P233" s="75"/>
      <c r="Q233" s="76"/>
    </row>
    <row r="234" spans="1:17">
      <c r="A234" s="59"/>
      <c r="B234" s="516"/>
      <c r="C234" s="143"/>
      <c r="D234" s="75"/>
      <c r="E234" s="75"/>
      <c r="F234" s="76"/>
      <c r="G234" s="77"/>
      <c r="H234" s="77"/>
      <c r="I234" s="392"/>
      <c r="J234" s="392"/>
      <c r="K234" s="76"/>
      <c r="L234" s="418"/>
      <c r="M234" s="418"/>
      <c r="N234" s="76"/>
      <c r="O234" s="75"/>
      <c r="P234" s="75"/>
      <c r="Q234" s="76"/>
    </row>
    <row r="235" spans="1:17">
      <c r="A235" s="59"/>
      <c r="B235" s="516"/>
      <c r="C235" s="143"/>
      <c r="D235" s="75"/>
      <c r="E235" s="75"/>
      <c r="F235" s="76"/>
      <c r="G235" s="77"/>
      <c r="H235" s="77"/>
      <c r="I235" s="392"/>
      <c r="J235" s="392"/>
      <c r="K235" s="76"/>
      <c r="L235" s="418"/>
      <c r="M235" s="418"/>
      <c r="N235" s="76"/>
      <c r="O235" s="75"/>
      <c r="P235" s="75"/>
      <c r="Q235" s="76"/>
    </row>
    <row r="236" spans="1:17">
      <c r="A236" s="59"/>
      <c r="B236" s="516"/>
      <c r="C236" s="143"/>
      <c r="D236" s="75"/>
      <c r="E236" s="75"/>
      <c r="F236" s="76"/>
      <c r="G236" s="77"/>
      <c r="H236" s="77"/>
      <c r="I236" s="392"/>
      <c r="J236" s="392"/>
      <c r="K236" s="76"/>
      <c r="L236" s="418"/>
      <c r="M236" s="418"/>
      <c r="N236" s="76"/>
      <c r="O236" s="75"/>
      <c r="P236" s="75"/>
      <c r="Q236" s="76"/>
    </row>
    <row r="237" spans="1:17">
      <c r="A237" s="59"/>
      <c r="B237" s="516"/>
      <c r="C237" s="143"/>
      <c r="D237" s="75"/>
      <c r="E237" s="75"/>
      <c r="F237" s="76"/>
      <c r="G237" s="77"/>
      <c r="H237" s="77"/>
      <c r="I237" s="392"/>
      <c r="J237" s="392"/>
      <c r="K237" s="76"/>
      <c r="L237" s="418"/>
      <c r="M237" s="418"/>
      <c r="N237" s="76"/>
      <c r="O237" s="75"/>
      <c r="P237" s="75"/>
      <c r="Q237" s="76"/>
    </row>
    <row r="238" spans="1:17">
      <c r="A238" s="59"/>
      <c r="B238" s="516"/>
      <c r="C238" s="143"/>
      <c r="D238" s="75"/>
      <c r="E238" s="75"/>
      <c r="F238" s="76"/>
      <c r="G238" s="77"/>
      <c r="H238" s="77"/>
      <c r="I238" s="392"/>
      <c r="J238" s="392"/>
      <c r="K238" s="76"/>
      <c r="L238" s="418"/>
      <c r="M238" s="418"/>
      <c r="N238" s="76"/>
      <c r="O238" s="75"/>
      <c r="P238" s="75"/>
      <c r="Q238" s="76"/>
    </row>
    <row r="239" spans="1:17">
      <c r="A239" s="59"/>
      <c r="B239" s="516"/>
      <c r="C239" s="143"/>
      <c r="D239" s="75"/>
      <c r="E239" s="75"/>
      <c r="F239" s="76"/>
      <c r="G239" s="77"/>
      <c r="H239" s="77"/>
      <c r="I239" s="392"/>
      <c r="J239" s="392"/>
      <c r="K239" s="76"/>
      <c r="L239" s="418"/>
      <c r="M239" s="418"/>
      <c r="N239" s="76"/>
      <c r="O239" s="75"/>
      <c r="P239" s="75"/>
      <c r="Q239" s="76"/>
    </row>
    <row r="240" spans="1:17">
      <c r="A240" s="59"/>
      <c r="B240" s="516"/>
      <c r="C240" s="143"/>
      <c r="D240" s="75"/>
      <c r="E240" s="75"/>
      <c r="F240" s="76"/>
      <c r="G240" s="77"/>
      <c r="H240" s="77"/>
      <c r="I240" s="392"/>
      <c r="J240" s="392"/>
      <c r="K240" s="76"/>
      <c r="L240" s="418"/>
      <c r="M240" s="418"/>
      <c r="N240" s="76"/>
      <c r="O240" s="75"/>
      <c r="P240" s="75"/>
      <c r="Q240" s="76"/>
    </row>
    <row r="241" spans="1:17">
      <c r="A241" s="59"/>
      <c r="B241" s="516"/>
      <c r="C241" s="143"/>
      <c r="D241" s="75"/>
      <c r="E241" s="75"/>
      <c r="F241" s="76"/>
      <c r="G241" s="77"/>
      <c r="H241" s="77"/>
      <c r="I241" s="392"/>
      <c r="J241" s="392"/>
      <c r="K241" s="76"/>
      <c r="L241" s="418"/>
      <c r="M241" s="418"/>
      <c r="N241" s="76"/>
      <c r="O241" s="75"/>
      <c r="P241" s="75"/>
      <c r="Q241" s="76"/>
    </row>
    <row r="242" spans="1:17">
      <c r="A242" s="59"/>
      <c r="B242" s="516"/>
      <c r="C242" s="143"/>
      <c r="D242" s="75"/>
      <c r="E242" s="75"/>
      <c r="F242" s="76"/>
      <c r="G242" s="77"/>
      <c r="H242" s="77"/>
      <c r="I242" s="392"/>
      <c r="J242" s="392"/>
      <c r="K242" s="76"/>
      <c r="L242" s="418"/>
      <c r="M242" s="418"/>
      <c r="N242" s="76"/>
      <c r="O242" s="75"/>
      <c r="P242" s="75"/>
      <c r="Q242" s="76"/>
    </row>
    <row r="243" spans="1:17">
      <c r="A243" s="59"/>
      <c r="B243" s="516"/>
      <c r="C243" s="143"/>
      <c r="D243" s="75"/>
      <c r="E243" s="75"/>
      <c r="F243" s="76"/>
      <c r="G243" s="77"/>
      <c r="H243" s="77"/>
      <c r="I243" s="392"/>
      <c r="J243" s="392"/>
      <c r="K243" s="76"/>
      <c r="L243" s="418"/>
      <c r="M243" s="418"/>
      <c r="N243" s="76"/>
      <c r="O243" s="75"/>
      <c r="P243" s="75"/>
      <c r="Q243" s="76"/>
    </row>
    <row r="244" spans="1:17">
      <c r="A244" s="59"/>
      <c r="B244" s="516"/>
      <c r="C244" s="143"/>
      <c r="D244" s="75"/>
      <c r="E244" s="75"/>
      <c r="F244" s="76"/>
      <c r="G244" s="77"/>
      <c r="H244" s="77"/>
      <c r="I244" s="392"/>
      <c r="J244" s="392"/>
      <c r="K244" s="76"/>
      <c r="L244" s="418"/>
      <c r="M244" s="418"/>
      <c r="N244" s="76"/>
      <c r="O244" s="75"/>
      <c r="P244" s="75"/>
      <c r="Q244" s="76"/>
    </row>
    <row r="245" spans="1:17">
      <c r="A245" s="59"/>
      <c r="B245" s="516"/>
      <c r="C245" s="143"/>
      <c r="D245" s="75"/>
      <c r="E245" s="75"/>
      <c r="F245" s="76"/>
      <c r="G245" s="77"/>
      <c r="H245" s="77"/>
      <c r="I245" s="392"/>
      <c r="J245" s="392"/>
      <c r="K245" s="76"/>
      <c r="L245" s="418"/>
      <c r="M245" s="418"/>
      <c r="N245" s="76"/>
      <c r="O245" s="75"/>
      <c r="P245" s="75"/>
      <c r="Q245" s="76"/>
    </row>
    <row r="246" spans="1:17">
      <c r="A246" s="59"/>
      <c r="B246" s="516"/>
      <c r="C246" s="143"/>
      <c r="D246" s="75"/>
      <c r="E246" s="75"/>
      <c r="F246" s="76"/>
      <c r="G246" s="77"/>
      <c r="H246" s="77"/>
      <c r="I246" s="392"/>
      <c r="J246" s="392"/>
      <c r="K246" s="76"/>
      <c r="L246" s="418"/>
      <c r="M246" s="418"/>
      <c r="N246" s="76"/>
      <c r="O246" s="75"/>
      <c r="P246" s="75"/>
      <c r="Q246" s="76"/>
    </row>
    <row r="247" spans="1:17">
      <c r="A247" s="59"/>
      <c r="B247" s="516"/>
      <c r="C247" s="143"/>
      <c r="D247" s="75"/>
      <c r="E247" s="75"/>
      <c r="F247" s="76"/>
      <c r="G247" s="77"/>
      <c r="H247" s="77"/>
      <c r="I247" s="392"/>
      <c r="J247" s="392"/>
      <c r="K247" s="76"/>
      <c r="L247" s="418"/>
      <c r="M247" s="418"/>
      <c r="N247" s="76"/>
      <c r="O247" s="75"/>
      <c r="P247" s="75"/>
      <c r="Q247" s="76"/>
    </row>
    <row r="248" spans="1:17">
      <c r="A248" s="59"/>
      <c r="B248" s="516"/>
      <c r="C248" s="143"/>
      <c r="D248" s="75"/>
      <c r="E248" s="75"/>
      <c r="F248" s="76"/>
      <c r="G248" s="77"/>
      <c r="H248" s="77"/>
      <c r="I248" s="392"/>
      <c r="J248" s="392"/>
      <c r="K248" s="76"/>
      <c r="L248" s="418"/>
      <c r="M248" s="418"/>
      <c r="N248" s="76"/>
      <c r="O248" s="75"/>
      <c r="P248" s="75"/>
      <c r="Q248" s="76"/>
    </row>
    <row r="249" spans="1:17">
      <c r="A249" s="59"/>
      <c r="B249" s="516"/>
      <c r="C249" s="143"/>
      <c r="D249" s="75"/>
      <c r="E249" s="75"/>
      <c r="F249" s="76"/>
      <c r="G249" s="77"/>
      <c r="H249" s="77"/>
      <c r="I249" s="392"/>
      <c r="J249" s="392"/>
      <c r="K249" s="76"/>
      <c r="L249" s="418"/>
      <c r="M249" s="418"/>
      <c r="N249" s="76"/>
      <c r="O249" s="75"/>
      <c r="P249" s="75"/>
      <c r="Q249" s="76"/>
    </row>
    <row r="250" spans="1:17">
      <c r="A250" s="59"/>
      <c r="B250" s="516"/>
      <c r="C250" s="143"/>
      <c r="D250" s="75"/>
      <c r="E250" s="75"/>
      <c r="F250" s="76"/>
      <c r="G250" s="77"/>
      <c r="H250" s="77"/>
      <c r="I250" s="392"/>
      <c r="J250" s="392"/>
      <c r="K250" s="76"/>
      <c r="L250" s="418"/>
      <c r="M250" s="418"/>
      <c r="N250" s="76"/>
      <c r="O250" s="75"/>
      <c r="P250" s="75"/>
      <c r="Q250" s="76"/>
    </row>
    <row r="251" spans="1:17">
      <c r="A251" s="59"/>
      <c r="B251" s="516"/>
      <c r="C251" s="143"/>
      <c r="D251" s="75"/>
      <c r="E251" s="75"/>
      <c r="F251" s="76"/>
      <c r="G251" s="77"/>
      <c r="H251" s="77"/>
      <c r="I251" s="392"/>
      <c r="J251" s="392"/>
      <c r="K251" s="76"/>
      <c r="L251" s="418"/>
      <c r="M251" s="418"/>
      <c r="N251" s="76"/>
      <c r="O251" s="75"/>
      <c r="P251" s="75"/>
      <c r="Q251" s="76"/>
    </row>
    <row r="252" spans="1:17">
      <c r="A252" s="59"/>
      <c r="B252" s="516"/>
      <c r="C252" s="143"/>
      <c r="D252" s="75"/>
      <c r="E252" s="75"/>
      <c r="F252" s="76"/>
      <c r="G252" s="77"/>
      <c r="H252" s="77"/>
      <c r="I252" s="392"/>
      <c r="J252" s="392"/>
      <c r="K252" s="76"/>
      <c r="L252" s="418"/>
      <c r="M252" s="418"/>
      <c r="N252" s="76"/>
      <c r="O252" s="75"/>
      <c r="P252" s="75"/>
      <c r="Q252" s="76"/>
    </row>
    <row r="253" spans="1:17">
      <c r="A253" s="59"/>
      <c r="B253" s="516"/>
      <c r="C253" s="143"/>
      <c r="D253" s="75"/>
      <c r="E253" s="75"/>
      <c r="F253" s="76"/>
      <c r="G253" s="77"/>
      <c r="H253" s="77"/>
      <c r="I253" s="392"/>
      <c r="J253" s="392"/>
      <c r="K253" s="76"/>
      <c r="L253" s="418"/>
      <c r="M253" s="418"/>
      <c r="N253" s="76"/>
      <c r="O253" s="75"/>
      <c r="P253" s="75"/>
      <c r="Q253" s="76"/>
    </row>
    <row r="254" spans="1:17">
      <c r="A254" s="59"/>
      <c r="B254" s="516"/>
      <c r="C254" s="143"/>
      <c r="D254" s="75"/>
      <c r="E254" s="75"/>
      <c r="F254" s="76"/>
      <c r="G254" s="77"/>
      <c r="H254" s="77"/>
      <c r="I254" s="392"/>
      <c r="J254" s="392"/>
      <c r="K254" s="76"/>
      <c r="L254" s="418"/>
      <c r="M254" s="418"/>
      <c r="N254" s="76"/>
      <c r="O254" s="75"/>
      <c r="P254" s="75"/>
      <c r="Q254" s="76"/>
    </row>
    <row r="255" spans="1:17">
      <c r="A255" s="59"/>
      <c r="B255" s="516"/>
      <c r="C255" s="143"/>
      <c r="D255" s="75"/>
      <c r="E255" s="75"/>
      <c r="F255" s="76"/>
      <c r="G255" s="77"/>
      <c r="H255" s="77"/>
      <c r="I255" s="392"/>
      <c r="J255" s="392"/>
      <c r="K255" s="76"/>
      <c r="L255" s="418"/>
      <c r="M255" s="418"/>
      <c r="N255" s="76"/>
      <c r="O255" s="75"/>
      <c r="P255" s="75"/>
      <c r="Q255" s="76"/>
    </row>
    <row r="256" spans="1:17">
      <c r="A256" s="59"/>
      <c r="B256" s="516"/>
      <c r="C256" s="143"/>
      <c r="D256" s="75"/>
      <c r="E256" s="75"/>
      <c r="F256" s="76"/>
      <c r="G256" s="77"/>
      <c r="H256" s="77"/>
      <c r="I256" s="392"/>
      <c r="J256" s="392"/>
      <c r="K256" s="76"/>
      <c r="L256" s="418"/>
      <c r="M256" s="418"/>
      <c r="N256" s="76"/>
      <c r="O256" s="75"/>
      <c r="P256" s="75"/>
      <c r="Q256" s="76"/>
    </row>
    <row r="257" spans="1:17">
      <c r="A257" s="59"/>
      <c r="B257" s="516"/>
      <c r="C257" s="143"/>
      <c r="D257" s="75"/>
      <c r="E257" s="75"/>
      <c r="F257" s="76"/>
      <c r="G257" s="77"/>
      <c r="H257" s="77"/>
      <c r="I257" s="392"/>
      <c r="J257" s="392"/>
      <c r="K257" s="76"/>
      <c r="L257" s="418"/>
      <c r="M257" s="418"/>
      <c r="N257" s="76"/>
      <c r="O257" s="75"/>
      <c r="P257" s="75"/>
      <c r="Q257" s="76"/>
    </row>
    <row r="258" spans="1:17">
      <c r="A258" s="59"/>
      <c r="B258" s="516"/>
      <c r="C258" s="143"/>
      <c r="D258" s="75"/>
      <c r="E258" s="75"/>
      <c r="F258" s="76"/>
      <c r="G258" s="77"/>
      <c r="H258" s="77"/>
      <c r="I258" s="392"/>
      <c r="J258" s="392"/>
      <c r="K258" s="76"/>
      <c r="L258" s="418"/>
      <c r="M258" s="418"/>
      <c r="N258" s="76"/>
      <c r="O258" s="75"/>
      <c r="P258" s="75"/>
      <c r="Q258" s="76"/>
    </row>
    <row r="259" spans="1:17">
      <c r="A259" s="59"/>
      <c r="B259" s="516"/>
      <c r="C259" s="143"/>
      <c r="D259" s="75"/>
      <c r="E259" s="75"/>
      <c r="F259" s="76"/>
      <c r="G259" s="77"/>
      <c r="H259" s="77"/>
      <c r="I259" s="392"/>
      <c r="J259" s="392"/>
      <c r="K259" s="76"/>
      <c r="L259" s="418"/>
      <c r="M259" s="418"/>
      <c r="N259" s="76"/>
      <c r="O259" s="75"/>
      <c r="P259" s="75"/>
      <c r="Q259" s="76"/>
    </row>
    <row r="260" spans="1:17">
      <c r="A260" s="59"/>
      <c r="B260" s="516"/>
      <c r="C260" s="143"/>
      <c r="D260" s="75"/>
      <c r="E260" s="75"/>
      <c r="F260" s="76"/>
      <c r="G260" s="77"/>
      <c r="H260" s="77"/>
      <c r="I260" s="392"/>
      <c r="J260" s="392"/>
      <c r="K260" s="76"/>
      <c r="L260" s="418"/>
      <c r="M260" s="418"/>
      <c r="N260" s="76"/>
      <c r="O260" s="75"/>
      <c r="P260" s="75"/>
      <c r="Q260" s="76"/>
    </row>
    <row r="261" spans="1:17">
      <c r="A261" s="59"/>
      <c r="B261" s="516"/>
      <c r="C261" s="143"/>
      <c r="D261" s="75"/>
      <c r="E261" s="75"/>
      <c r="F261" s="76"/>
      <c r="G261" s="77"/>
      <c r="H261" s="77"/>
      <c r="I261" s="392"/>
      <c r="J261" s="392"/>
      <c r="K261" s="76"/>
      <c r="L261" s="418"/>
      <c r="M261" s="418"/>
      <c r="N261" s="76"/>
      <c r="O261" s="75"/>
      <c r="P261" s="75"/>
      <c r="Q261" s="76"/>
    </row>
    <row r="262" spans="1:17">
      <c r="A262" s="59"/>
      <c r="B262" s="516"/>
      <c r="C262" s="143"/>
      <c r="D262" s="75"/>
      <c r="E262" s="75"/>
      <c r="F262" s="76"/>
      <c r="G262" s="77"/>
      <c r="H262" s="77"/>
      <c r="I262" s="392"/>
      <c r="J262" s="392"/>
      <c r="K262" s="76"/>
      <c r="L262" s="418"/>
      <c r="M262" s="418"/>
      <c r="N262" s="76"/>
      <c r="O262" s="75"/>
      <c r="P262" s="75"/>
      <c r="Q262" s="76"/>
    </row>
    <row r="263" spans="1:17">
      <c r="A263" s="59"/>
      <c r="B263" s="516"/>
      <c r="C263" s="143"/>
      <c r="D263" s="75"/>
      <c r="E263" s="75"/>
      <c r="F263" s="76"/>
      <c r="G263" s="77"/>
      <c r="H263" s="77"/>
      <c r="I263" s="392"/>
      <c r="J263" s="392"/>
      <c r="K263" s="76"/>
      <c r="L263" s="418"/>
      <c r="M263" s="418"/>
      <c r="N263" s="76"/>
      <c r="O263" s="75"/>
      <c r="P263" s="75"/>
      <c r="Q263" s="76"/>
    </row>
    <row r="264" spans="1:17">
      <c r="A264" s="59"/>
      <c r="B264" s="516"/>
      <c r="C264" s="143"/>
      <c r="D264" s="75"/>
      <c r="E264" s="75"/>
      <c r="F264" s="76"/>
      <c r="G264" s="77"/>
      <c r="H264" s="77"/>
      <c r="I264" s="392"/>
      <c r="J264" s="392"/>
      <c r="K264" s="76"/>
      <c r="L264" s="418"/>
      <c r="M264" s="418"/>
      <c r="N264" s="76"/>
      <c r="O264" s="75"/>
      <c r="P264" s="75"/>
      <c r="Q264" s="76"/>
    </row>
    <row r="265" spans="1:17">
      <c r="A265" s="59"/>
      <c r="B265" s="516"/>
      <c r="C265" s="143"/>
      <c r="D265" s="75"/>
      <c r="E265" s="75"/>
      <c r="F265" s="76"/>
      <c r="G265" s="77"/>
      <c r="H265" s="77"/>
      <c r="I265" s="392"/>
      <c r="J265" s="392"/>
      <c r="K265" s="76"/>
      <c r="L265" s="418"/>
      <c r="M265" s="418"/>
      <c r="N265" s="76"/>
      <c r="O265" s="75"/>
      <c r="P265" s="75"/>
      <c r="Q265" s="76"/>
    </row>
    <row r="266" spans="1:17">
      <c r="A266" s="59"/>
      <c r="B266" s="516"/>
      <c r="C266" s="143"/>
      <c r="D266" s="75"/>
      <c r="E266" s="75"/>
      <c r="F266" s="76"/>
      <c r="G266" s="77"/>
      <c r="H266" s="77"/>
      <c r="I266" s="392"/>
      <c r="J266" s="392"/>
      <c r="K266" s="76"/>
      <c r="L266" s="418"/>
      <c r="M266" s="418"/>
      <c r="N266" s="76"/>
      <c r="O266" s="75"/>
      <c r="P266" s="75"/>
      <c r="Q266" s="76"/>
    </row>
    <row r="267" spans="1:17">
      <c r="A267" s="59"/>
      <c r="B267" s="516"/>
      <c r="C267" s="143"/>
      <c r="D267" s="75"/>
      <c r="E267" s="75"/>
      <c r="F267" s="76"/>
      <c r="G267" s="77"/>
      <c r="H267" s="77"/>
      <c r="I267" s="392"/>
      <c r="J267" s="392"/>
      <c r="K267" s="76"/>
      <c r="L267" s="418"/>
      <c r="M267" s="418"/>
      <c r="N267" s="76"/>
      <c r="O267" s="75"/>
      <c r="P267" s="75"/>
      <c r="Q267" s="76"/>
    </row>
    <row r="268" spans="1:17">
      <c r="A268" s="59"/>
      <c r="B268" s="516"/>
      <c r="C268" s="143"/>
      <c r="D268" s="75"/>
      <c r="E268" s="75"/>
      <c r="F268" s="76"/>
      <c r="G268" s="77"/>
      <c r="H268" s="77"/>
      <c r="I268" s="392"/>
      <c r="J268" s="392"/>
      <c r="K268" s="76"/>
      <c r="L268" s="418"/>
      <c r="M268" s="418"/>
      <c r="N268" s="76"/>
      <c r="O268" s="75"/>
      <c r="P268" s="75"/>
      <c r="Q268" s="76"/>
    </row>
    <row r="269" spans="1:17">
      <c r="A269" s="59"/>
      <c r="B269" s="516"/>
      <c r="C269" s="143"/>
      <c r="D269" s="75"/>
      <c r="E269" s="75"/>
      <c r="F269" s="76"/>
      <c r="G269" s="77"/>
      <c r="H269" s="77"/>
      <c r="I269" s="392"/>
      <c r="J269" s="392"/>
      <c r="K269" s="76"/>
      <c r="L269" s="418"/>
      <c r="M269" s="418"/>
      <c r="N269" s="76"/>
      <c r="O269" s="75"/>
      <c r="P269" s="75"/>
      <c r="Q269" s="76"/>
    </row>
    <row r="270" spans="1:17">
      <c r="A270" s="59"/>
      <c r="B270" s="516"/>
      <c r="C270" s="143"/>
      <c r="D270" s="75"/>
      <c r="E270" s="75"/>
      <c r="F270" s="76"/>
      <c r="G270" s="77"/>
      <c r="H270" s="77"/>
      <c r="I270" s="392"/>
      <c r="J270" s="392"/>
      <c r="K270" s="76"/>
      <c r="L270" s="418"/>
      <c r="M270" s="418"/>
      <c r="N270" s="76"/>
      <c r="O270" s="75"/>
      <c r="P270" s="75"/>
      <c r="Q270" s="76"/>
    </row>
    <row r="271" spans="1:17">
      <c r="A271" s="59"/>
      <c r="B271" s="516"/>
      <c r="C271" s="143"/>
      <c r="D271" s="75"/>
      <c r="E271" s="75"/>
      <c r="F271" s="76"/>
      <c r="G271" s="77"/>
      <c r="H271" s="77"/>
      <c r="I271" s="392"/>
      <c r="J271" s="392"/>
      <c r="K271" s="76"/>
      <c r="L271" s="418"/>
      <c r="M271" s="418"/>
      <c r="N271" s="76"/>
      <c r="O271" s="75"/>
      <c r="P271" s="75"/>
      <c r="Q271" s="76"/>
    </row>
    <row r="272" spans="1:17">
      <c r="A272" s="59"/>
      <c r="B272" s="516"/>
      <c r="C272" s="143"/>
      <c r="D272" s="75"/>
      <c r="E272" s="75"/>
      <c r="F272" s="76"/>
      <c r="G272" s="77"/>
      <c r="H272" s="77"/>
      <c r="I272" s="392"/>
      <c r="J272" s="392"/>
      <c r="K272" s="76"/>
      <c r="L272" s="418"/>
      <c r="M272" s="418"/>
      <c r="N272" s="76"/>
      <c r="O272" s="75"/>
      <c r="P272" s="75"/>
      <c r="Q272" s="76"/>
    </row>
    <row r="273" spans="1:17">
      <c r="A273" s="59"/>
      <c r="B273" s="516"/>
      <c r="C273" s="143"/>
      <c r="D273" s="75"/>
      <c r="E273" s="75"/>
      <c r="F273" s="76"/>
      <c r="G273" s="77"/>
      <c r="H273" s="77"/>
      <c r="I273" s="392"/>
      <c r="J273" s="392"/>
      <c r="K273" s="76"/>
      <c r="L273" s="418"/>
      <c r="M273" s="418"/>
      <c r="N273" s="76"/>
      <c r="O273" s="75"/>
      <c r="P273" s="75"/>
      <c r="Q273" s="76"/>
    </row>
    <row r="274" spans="1:17">
      <c r="A274" s="59"/>
      <c r="B274" s="516"/>
      <c r="C274" s="143"/>
      <c r="D274" s="75"/>
      <c r="E274" s="75"/>
      <c r="F274" s="76"/>
      <c r="G274" s="77"/>
      <c r="H274" s="77"/>
      <c r="I274" s="392"/>
      <c r="J274" s="392"/>
      <c r="K274" s="76"/>
      <c r="L274" s="418"/>
      <c r="M274" s="418"/>
      <c r="N274" s="76"/>
      <c r="O274" s="75"/>
      <c r="P274" s="75"/>
      <c r="Q274" s="76"/>
    </row>
    <row r="275" spans="1:17">
      <c r="A275" s="59"/>
      <c r="B275" s="516"/>
      <c r="C275" s="143"/>
      <c r="D275" s="75"/>
      <c r="E275" s="75"/>
      <c r="F275" s="76"/>
      <c r="G275" s="77"/>
      <c r="H275" s="77"/>
      <c r="I275" s="392"/>
      <c r="J275" s="392"/>
      <c r="K275" s="76"/>
      <c r="L275" s="418"/>
      <c r="M275" s="418"/>
      <c r="N275" s="76"/>
      <c r="O275" s="75"/>
      <c r="P275" s="75"/>
      <c r="Q275" s="76"/>
    </row>
    <row r="276" spans="1:17">
      <c r="A276" s="59"/>
      <c r="B276" s="516"/>
      <c r="C276" s="143"/>
      <c r="D276" s="75"/>
      <c r="E276" s="75"/>
      <c r="F276" s="76"/>
      <c r="G276" s="77"/>
      <c r="H276" s="77"/>
      <c r="I276" s="392"/>
      <c r="J276" s="392"/>
      <c r="K276" s="76"/>
      <c r="L276" s="418"/>
      <c r="M276" s="418"/>
      <c r="N276" s="76"/>
      <c r="O276" s="75"/>
      <c r="P276" s="75"/>
      <c r="Q276" s="76"/>
    </row>
    <row r="277" spans="1:17">
      <c r="A277" s="59"/>
      <c r="B277" s="516"/>
      <c r="C277" s="143"/>
      <c r="D277" s="75"/>
      <c r="E277" s="75"/>
      <c r="F277" s="76"/>
      <c r="G277" s="77"/>
      <c r="H277" s="77"/>
      <c r="I277" s="392"/>
      <c r="J277" s="392"/>
      <c r="K277" s="76"/>
      <c r="L277" s="418"/>
      <c r="M277" s="418"/>
      <c r="N277" s="76"/>
      <c r="O277" s="75"/>
      <c r="P277" s="75"/>
      <c r="Q277" s="76"/>
    </row>
    <row r="278" spans="1:17">
      <c r="A278" s="59"/>
      <c r="B278" s="516"/>
      <c r="C278" s="143"/>
      <c r="D278" s="75"/>
      <c r="E278" s="75"/>
      <c r="F278" s="76"/>
      <c r="G278" s="77"/>
      <c r="H278" s="77"/>
      <c r="I278" s="392"/>
      <c r="J278" s="392"/>
      <c r="K278" s="76"/>
      <c r="L278" s="418"/>
      <c r="M278" s="418"/>
      <c r="N278" s="76"/>
      <c r="O278" s="75"/>
      <c r="P278" s="75"/>
      <c r="Q278" s="76"/>
    </row>
    <row r="279" spans="1:17">
      <c r="A279" s="59"/>
      <c r="B279" s="516"/>
      <c r="C279" s="143"/>
      <c r="D279" s="75"/>
      <c r="E279" s="75"/>
      <c r="F279" s="76"/>
      <c r="G279" s="77"/>
      <c r="H279" s="77"/>
      <c r="I279" s="392"/>
      <c r="J279" s="392"/>
      <c r="K279" s="76"/>
      <c r="L279" s="418"/>
      <c r="M279" s="418"/>
      <c r="N279" s="76"/>
      <c r="O279" s="75"/>
      <c r="P279" s="75"/>
      <c r="Q279" s="76"/>
    </row>
    <row r="280" spans="1:17">
      <c r="A280" s="59"/>
      <c r="B280" s="516"/>
      <c r="C280" s="143"/>
      <c r="D280" s="75"/>
      <c r="E280" s="75"/>
      <c r="F280" s="76"/>
      <c r="G280" s="77"/>
      <c r="H280" s="77"/>
      <c r="I280" s="392"/>
      <c r="J280" s="392"/>
      <c r="K280" s="76"/>
      <c r="L280" s="418"/>
      <c r="M280" s="418"/>
      <c r="N280" s="76"/>
      <c r="O280" s="75"/>
      <c r="P280" s="75"/>
      <c r="Q280" s="76"/>
    </row>
    <row r="281" spans="1:17">
      <c r="A281" s="59"/>
      <c r="B281" s="516"/>
      <c r="C281" s="143"/>
      <c r="D281" s="75"/>
      <c r="E281" s="75"/>
      <c r="F281" s="76"/>
      <c r="G281" s="77"/>
      <c r="H281" s="77"/>
      <c r="I281" s="392"/>
      <c r="J281" s="392"/>
      <c r="K281" s="76"/>
      <c r="L281" s="418"/>
      <c r="M281" s="418"/>
      <c r="N281" s="76"/>
      <c r="O281" s="75"/>
      <c r="P281" s="75"/>
      <c r="Q281" s="76"/>
    </row>
    <row r="282" spans="1:17">
      <c r="A282" s="59"/>
      <c r="B282" s="516"/>
      <c r="C282" s="143"/>
      <c r="D282" s="75"/>
      <c r="E282" s="75"/>
      <c r="F282" s="76"/>
      <c r="G282" s="77"/>
      <c r="H282" s="77"/>
      <c r="I282" s="392"/>
      <c r="J282" s="392"/>
      <c r="K282" s="76"/>
      <c r="L282" s="418"/>
      <c r="M282" s="418"/>
      <c r="N282" s="76"/>
      <c r="O282" s="75"/>
      <c r="P282" s="75"/>
      <c r="Q282" s="76"/>
    </row>
    <row r="283" spans="1:17">
      <c r="A283" s="59"/>
      <c r="B283" s="516"/>
      <c r="C283" s="143"/>
      <c r="D283" s="75"/>
      <c r="E283" s="75"/>
      <c r="F283" s="76"/>
      <c r="G283" s="77"/>
      <c r="H283" s="77"/>
      <c r="I283" s="392"/>
      <c r="J283" s="392"/>
      <c r="K283" s="76"/>
      <c r="L283" s="418"/>
      <c r="M283" s="418"/>
      <c r="N283" s="76"/>
      <c r="O283" s="75"/>
      <c r="P283" s="75"/>
      <c r="Q283" s="76"/>
    </row>
    <row r="284" spans="1:17">
      <c r="A284" s="59"/>
      <c r="B284" s="516"/>
      <c r="C284" s="143"/>
      <c r="D284" s="75"/>
      <c r="E284" s="75"/>
      <c r="F284" s="76"/>
      <c r="G284" s="77"/>
      <c r="H284" s="77"/>
      <c r="I284" s="392"/>
      <c r="J284" s="392"/>
      <c r="K284" s="76"/>
      <c r="L284" s="418"/>
      <c r="M284" s="418"/>
      <c r="N284" s="76"/>
      <c r="O284" s="75"/>
      <c r="P284" s="75"/>
      <c r="Q284" s="76"/>
    </row>
    <row r="285" spans="1:17">
      <c r="A285" s="59"/>
      <c r="B285" s="516"/>
      <c r="C285" s="143"/>
      <c r="D285" s="75"/>
      <c r="E285" s="75"/>
      <c r="F285" s="76"/>
      <c r="G285" s="77"/>
      <c r="H285" s="77"/>
      <c r="I285" s="392"/>
      <c r="J285" s="392"/>
      <c r="K285" s="76"/>
      <c r="L285" s="418"/>
      <c r="M285" s="418"/>
      <c r="N285" s="76"/>
      <c r="O285" s="75"/>
      <c r="P285" s="75"/>
      <c r="Q285" s="76"/>
    </row>
    <row r="286" spans="1:17">
      <c r="A286" s="59"/>
      <c r="B286" s="516"/>
      <c r="C286" s="143"/>
      <c r="D286" s="75"/>
      <c r="E286" s="75"/>
      <c r="F286" s="76"/>
      <c r="G286" s="77"/>
      <c r="H286" s="77"/>
      <c r="I286" s="392"/>
      <c r="J286" s="392"/>
      <c r="K286" s="76"/>
      <c r="L286" s="418"/>
      <c r="M286" s="418"/>
      <c r="N286" s="76"/>
      <c r="O286" s="75"/>
      <c r="P286" s="75"/>
      <c r="Q286" s="76"/>
    </row>
    <row r="287" spans="1:17">
      <c r="A287" s="59"/>
      <c r="B287" s="516"/>
      <c r="C287" s="143"/>
      <c r="D287" s="75"/>
      <c r="E287" s="75"/>
      <c r="F287" s="76"/>
      <c r="G287" s="77"/>
      <c r="H287" s="77"/>
      <c r="I287" s="392"/>
      <c r="J287" s="392"/>
      <c r="K287" s="76"/>
      <c r="L287" s="418"/>
      <c r="M287" s="418"/>
      <c r="N287" s="76"/>
      <c r="O287" s="75"/>
      <c r="P287" s="75"/>
      <c r="Q287" s="76"/>
    </row>
    <row r="288" spans="1:17">
      <c r="A288" s="59"/>
      <c r="B288" s="516"/>
      <c r="C288" s="143"/>
      <c r="D288" s="75"/>
      <c r="E288" s="75"/>
      <c r="F288" s="76"/>
      <c r="G288" s="77"/>
      <c r="H288" s="77"/>
      <c r="I288" s="392"/>
      <c r="J288" s="392"/>
      <c r="K288" s="76"/>
      <c r="L288" s="418"/>
      <c r="M288" s="418"/>
      <c r="N288" s="76"/>
      <c r="O288" s="75"/>
      <c r="P288" s="75"/>
      <c r="Q288" s="76"/>
    </row>
    <row r="289" spans="1:17">
      <c r="A289" s="59"/>
      <c r="B289" s="516"/>
      <c r="C289" s="143"/>
      <c r="D289" s="75"/>
      <c r="E289" s="75"/>
      <c r="F289" s="76"/>
      <c r="G289" s="77"/>
      <c r="H289" s="77"/>
      <c r="I289" s="392"/>
      <c r="J289" s="392"/>
      <c r="K289" s="76"/>
      <c r="L289" s="418"/>
      <c r="M289" s="418"/>
      <c r="N289" s="76"/>
      <c r="O289" s="75"/>
      <c r="P289" s="75"/>
      <c r="Q289" s="76"/>
    </row>
    <row r="290" spans="1:17">
      <c r="A290" s="59"/>
      <c r="B290" s="59"/>
      <c r="C290" s="73"/>
      <c r="D290" s="59"/>
      <c r="E290" s="59"/>
      <c r="F290" s="171"/>
      <c r="G290" s="171"/>
      <c r="H290" s="171"/>
      <c r="I290" s="393"/>
      <c r="J290" s="393"/>
      <c r="K290" s="171"/>
      <c r="L290" s="419"/>
      <c r="M290" s="419"/>
      <c r="N290" s="171"/>
      <c r="O290" s="59"/>
      <c r="P290" s="59"/>
      <c r="Q290" s="171"/>
    </row>
    <row r="291" spans="1:17">
      <c r="A291" s="59"/>
      <c r="B291" s="59"/>
      <c r="C291" s="73"/>
      <c r="D291" s="59"/>
      <c r="E291" s="59"/>
      <c r="F291" s="171"/>
      <c r="G291" s="171"/>
      <c r="H291" s="171"/>
      <c r="I291" s="393"/>
      <c r="J291" s="393"/>
      <c r="K291" s="171"/>
      <c r="L291" s="419"/>
      <c r="M291" s="419"/>
      <c r="N291" s="171"/>
      <c r="O291" s="59"/>
      <c r="P291" s="59"/>
      <c r="Q291" s="171"/>
    </row>
    <row r="292" spans="1:17">
      <c r="A292" s="59"/>
      <c r="B292" s="59"/>
      <c r="C292" s="73"/>
      <c r="D292" s="59"/>
      <c r="E292" s="59"/>
      <c r="F292" s="171"/>
      <c r="G292" s="171"/>
      <c r="H292" s="171"/>
      <c r="I292" s="393"/>
      <c r="J292" s="393"/>
      <c r="K292" s="171"/>
      <c r="L292" s="419"/>
      <c r="M292" s="419"/>
      <c r="N292" s="171"/>
      <c r="O292" s="59"/>
      <c r="P292" s="59"/>
      <c r="Q292" s="171"/>
    </row>
    <row r="293" spans="1:17">
      <c r="A293" s="59"/>
      <c r="B293" s="59"/>
      <c r="C293" s="73"/>
      <c r="D293" s="59"/>
      <c r="E293" s="59"/>
      <c r="F293" s="171"/>
      <c r="G293" s="171"/>
      <c r="H293" s="171"/>
      <c r="I293" s="393"/>
      <c r="J293" s="393"/>
      <c r="K293" s="171"/>
      <c r="L293" s="419"/>
      <c r="M293" s="419"/>
      <c r="N293" s="171"/>
      <c r="O293" s="59"/>
      <c r="P293" s="59"/>
      <c r="Q293" s="171"/>
    </row>
    <row r="294" spans="1:17">
      <c r="A294" s="59"/>
      <c r="B294" s="59"/>
      <c r="C294" s="73"/>
      <c r="D294" s="59"/>
      <c r="E294" s="59"/>
      <c r="F294" s="171"/>
      <c r="G294" s="171"/>
      <c r="H294" s="171"/>
      <c r="I294" s="393"/>
      <c r="J294" s="393"/>
      <c r="K294" s="171"/>
      <c r="L294" s="419"/>
      <c r="M294" s="419"/>
      <c r="N294" s="171"/>
      <c r="O294" s="59"/>
      <c r="P294" s="59"/>
      <c r="Q294" s="171"/>
    </row>
    <row r="295" spans="1:17">
      <c r="A295" s="59"/>
      <c r="B295" s="59"/>
      <c r="C295" s="73"/>
      <c r="D295" s="59"/>
      <c r="E295" s="59"/>
      <c r="F295" s="171"/>
      <c r="G295" s="171"/>
      <c r="H295" s="171"/>
      <c r="I295" s="393"/>
      <c r="J295" s="393"/>
      <c r="K295" s="171"/>
      <c r="L295" s="419"/>
      <c r="M295" s="419"/>
      <c r="N295" s="171"/>
      <c r="O295" s="59"/>
      <c r="P295" s="59"/>
      <c r="Q295" s="171"/>
    </row>
  </sheetData>
  <mergeCells count="62">
    <mergeCell ref="B213:B217"/>
    <mergeCell ref="B218:B289"/>
    <mergeCell ref="B159:B162"/>
    <mergeCell ref="B163:B181"/>
    <mergeCell ref="B182:B188"/>
    <mergeCell ref="B189:B190"/>
    <mergeCell ref="B191:B194"/>
    <mergeCell ref="L153:N153"/>
    <mergeCell ref="O153:Q153"/>
    <mergeCell ref="B156:B158"/>
    <mergeCell ref="B195:B207"/>
    <mergeCell ref="B208:B212"/>
    <mergeCell ref="B113:B116"/>
    <mergeCell ref="B118:B119"/>
    <mergeCell ref="B120:B123"/>
    <mergeCell ref="B151:Q151"/>
    <mergeCell ref="B152:Q152"/>
    <mergeCell ref="B141:B143"/>
    <mergeCell ref="B144:B150"/>
    <mergeCell ref="B124:B136"/>
    <mergeCell ref="B137:B140"/>
    <mergeCell ref="D55:F55"/>
    <mergeCell ref="G55:H55"/>
    <mergeCell ref="I55:K55"/>
    <mergeCell ref="B103:Q103"/>
    <mergeCell ref="B102:Q102"/>
    <mergeCell ref="B63:B66"/>
    <mergeCell ref="B70:B73"/>
    <mergeCell ref="B74:B86"/>
    <mergeCell ref="B87:B90"/>
    <mergeCell ref="B91:B93"/>
    <mergeCell ref="B94:B100"/>
    <mergeCell ref="B104:Q104"/>
    <mergeCell ref="D105:F105"/>
    <mergeCell ref="L105:N105"/>
    <mergeCell ref="O105:Q105"/>
    <mergeCell ref="G105:H105"/>
    <mergeCell ref="I105:K105"/>
    <mergeCell ref="B2:Q2"/>
    <mergeCell ref="B4:Q4"/>
    <mergeCell ref="B3:Q3"/>
    <mergeCell ref="G5:H5"/>
    <mergeCell ref="I5:K5"/>
    <mergeCell ref="L5:N5"/>
    <mergeCell ref="O5:Q5"/>
    <mergeCell ref="D5:F5"/>
    <mergeCell ref="B108:B112"/>
    <mergeCell ref="B58:B62"/>
    <mergeCell ref="B8:B12"/>
    <mergeCell ref="L55:N55"/>
    <mergeCell ref="O55:Q55"/>
    <mergeCell ref="B13:B16"/>
    <mergeCell ref="B52:Q52"/>
    <mergeCell ref="B53:Q53"/>
    <mergeCell ref="B54:Q54"/>
    <mergeCell ref="B44:B50"/>
    <mergeCell ref="B18:B19"/>
    <mergeCell ref="B20:B23"/>
    <mergeCell ref="B24:B36"/>
    <mergeCell ref="B37:B40"/>
    <mergeCell ref="B41:B43"/>
    <mergeCell ref="B68:B69"/>
  </mergeCells>
  <conditionalFormatting sqref="D101 D51">
    <cfRule type="dataBar" priority="1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{1DB97FB5-6AA5-44C1-AE83-E9CF9B2D0C42}</x14:id>
        </ext>
      </extLst>
    </cfRule>
  </conditionalFormatting>
  <conditionalFormatting sqref="D218">
    <cfRule type="cellIs" dxfId="83" priority="12" operator="lessThan">
      <formula>0</formula>
    </cfRule>
  </conditionalFormatting>
  <conditionalFormatting sqref="D218:D289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{261C72D9-7DDB-4D54-9A31-1D5EE5C6AB41}</x14:id>
        </ext>
      </extLst>
    </cfRule>
  </conditionalFormatting>
  <conditionalFormatting sqref="D7:Q51">
    <cfRule type="cellIs" dxfId="82" priority="1" operator="lessThan">
      <formula>0</formula>
    </cfRule>
  </conditionalFormatting>
  <conditionalFormatting sqref="D57:Q101">
    <cfRule type="cellIs" dxfId="81" priority="2" operator="lessThan">
      <formula>0</formula>
    </cfRule>
  </conditionalFormatting>
  <conditionalFormatting sqref="D107:Q150">
    <cfRule type="cellIs" dxfId="80" priority="3" operator="lessThan">
      <formula>0</formula>
    </cfRule>
  </conditionalFormatting>
  <conditionalFormatting sqref="D155:Q289">
    <cfRule type="cellIs" dxfId="79" priority="6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DB97FB5-6AA5-44C1-AE83-E9CF9B2D0C4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261C72D9-7DDB-4D54-9A31-1D5EE5C6AB4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7">
    <tabColor rgb="FF616365"/>
  </sheetPr>
  <dimension ref="B1:V89"/>
  <sheetViews>
    <sheetView showGridLines="0" topLeftCell="A60" zoomScale="80" zoomScaleNormal="80" workbookViewId="0">
      <selection activeCell="D10" sqref="D10"/>
    </sheetView>
  </sheetViews>
  <sheetFormatPr defaultColWidth="9.21875" defaultRowHeight="14.4"/>
  <cols>
    <col min="1" max="1" width="3.77734375" style="19" customWidth="1"/>
    <col min="2" max="2" width="35.6640625" style="19" bestFit="1" customWidth="1"/>
    <col min="3" max="3" width="30.77734375" style="20" bestFit="1" customWidth="1"/>
    <col min="4" max="4" width="11.6640625" style="19" bestFit="1" customWidth="1"/>
    <col min="5" max="5" width="10.5546875" style="19" bestFit="1" customWidth="1"/>
    <col min="6" max="6" width="12.6640625" style="20" bestFit="1" customWidth="1"/>
    <col min="7" max="7" width="14.44140625" style="19" bestFit="1" customWidth="1"/>
    <col min="8" max="8" width="12.6640625" style="19" bestFit="1" customWidth="1"/>
    <col min="9" max="9" width="12.6640625" style="20" bestFit="1" customWidth="1"/>
    <col min="10" max="10" width="9.5546875" style="20" bestFit="1" customWidth="1"/>
    <col min="11" max="11" width="14.44140625" style="20" bestFit="1" customWidth="1"/>
    <col min="12" max="12" width="3.77734375" style="19" customWidth="1"/>
    <col min="13" max="13" width="35.6640625" style="19" bestFit="1" customWidth="1"/>
    <col min="14" max="14" width="24.44140625" style="19" bestFit="1" customWidth="1"/>
    <col min="15" max="15" width="11.6640625" style="19" bestFit="1" customWidth="1"/>
    <col min="16" max="16" width="10.5546875" style="19" bestFit="1" customWidth="1"/>
    <col min="17" max="17" width="8.88671875" style="19" bestFit="1" customWidth="1"/>
    <col min="18" max="18" width="14.44140625" style="19" bestFit="1" customWidth="1"/>
    <col min="19" max="19" width="12.6640625" style="19" bestFit="1" customWidth="1"/>
    <col min="20" max="20" width="8.88671875" style="19" bestFit="1" customWidth="1"/>
    <col min="21" max="21" width="9.5546875" style="19" bestFit="1" customWidth="1"/>
    <col min="22" max="22" width="14.44140625" style="19" bestFit="1" customWidth="1"/>
    <col min="23" max="16384" width="9.21875" style="19"/>
  </cols>
  <sheetData>
    <row r="1" spans="2:22">
      <c r="B1" s="25"/>
      <c r="C1" s="21"/>
      <c r="D1" s="25"/>
      <c r="E1" s="25"/>
      <c r="F1" s="21"/>
      <c r="G1" s="25"/>
      <c r="H1" s="25"/>
      <c r="I1" s="21"/>
      <c r="J1" s="21"/>
      <c r="K1" s="21"/>
    </row>
    <row r="2" spans="2:22" ht="23.4">
      <c r="B2" s="563" t="s">
        <v>125</v>
      </c>
      <c r="C2" s="563"/>
      <c r="D2" s="563"/>
      <c r="E2" s="563"/>
      <c r="F2" s="563"/>
      <c r="G2" s="563"/>
      <c r="H2" s="563"/>
      <c r="I2" s="563"/>
      <c r="J2" s="563"/>
      <c r="K2" s="563"/>
      <c r="M2" s="563" t="s">
        <v>125</v>
      </c>
      <c r="N2" s="563"/>
      <c r="O2" s="563"/>
      <c r="P2" s="563"/>
      <c r="Q2" s="563"/>
      <c r="R2" s="563"/>
      <c r="S2" s="563"/>
      <c r="T2" s="563"/>
      <c r="U2" s="563"/>
      <c r="V2" s="563"/>
    </row>
    <row r="3" spans="2:22" ht="15" thickBot="1">
      <c r="B3" s="564" t="s">
        <v>347</v>
      </c>
      <c r="C3" s="564"/>
      <c r="D3" s="564"/>
      <c r="E3" s="564"/>
      <c r="F3" s="564"/>
      <c r="G3" s="564"/>
      <c r="H3" s="564"/>
      <c r="I3" s="564"/>
      <c r="J3" s="564"/>
      <c r="K3" s="564"/>
      <c r="M3" s="564" t="s">
        <v>356</v>
      </c>
      <c r="N3" s="564"/>
      <c r="O3" s="564"/>
      <c r="P3" s="564"/>
      <c r="Q3" s="564"/>
      <c r="R3" s="564"/>
      <c r="S3" s="564"/>
      <c r="T3" s="564"/>
      <c r="U3" s="564"/>
      <c r="V3" s="564"/>
    </row>
    <row r="4" spans="2:22">
      <c r="B4" s="25"/>
      <c r="C4" s="551"/>
      <c r="D4" s="552" t="s">
        <v>99</v>
      </c>
      <c r="E4" s="553"/>
      <c r="F4" s="554"/>
      <c r="G4" s="555" t="s">
        <v>22</v>
      </c>
      <c r="H4" s="553"/>
      <c r="I4" s="556"/>
      <c r="J4" s="552" t="s">
        <v>27</v>
      </c>
      <c r="K4" s="554"/>
      <c r="M4" s="25"/>
      <c r="N4" s="551"/>
      <c r="O4" s="552" t="s">
        <v>99</v>
      </c>
      <c r="P4" s="553"/>
      <c r="Q4" s="554"/>
      <c r="R4" s="555" t="s">
        <v>22</v>
      </c>
      <c r="S4" s="553"/>
      <c r="T4" s="556"/>
      <c r="U4" s="552" t="s">
        <v>27</v>
      </c>
      <c r="V4" s="554"/>
    </row>
    <row r="5" spans="2:22" ht="29.4" thickBot="1">
      <c r="B5" s="25"/>
      <c r="C5" s="551"/>
      <c r="D5" s="28" t="s">
        <v>19</v>
      </c>
      <c r="E5" s="29" t="s">
        <v>25</v>
      </c>
      <c r="F5" s="23" t="s">
        <v>26</v>
      </c>
      <c r="G5" s="30" t="s">
        <v>19</v>
      </c>
      <c r="H5" s="29" t="s">
        <v>25</v>
      </c>
      <c r="I5" s="35" t="s">
        <v>26</v>
      </c>
      <c r="J5" s="28" t="s">
        <v>19</v>
      </c>
      <c r="K5" s="23" t="s">
        <v>24</v>
      </c>
      <c r="M5" s="25"/>
      <c r="N5" s="551"/>
      <c r="O5" s="28" t="s">
        <v>19</v>
      </c>
      <c r="P5" s="29" t="s">
        <v>25</v>
      </c>
      <c r="Q5" s="23" t="s">
        <v>26</v>
      </c>
      <c r="R5" s="30" t="s">
        <v>19</v>
      </c>
      <c r="S5" s="29" t="s">
        <v>25</v>
      </c>
      <c r="T5" s="35" t="s">
        <v>26</v>
      </c>
      <c r="U5" s="28" t="s">
        <v>19</v>
      </c>
      <c r="V5" s="23" t="s">
        <v>24</v>
      </c>
    </row>
    <row r="6" spans="2:22">
      <c r="B6" s="557" t="str">
        <f>'HOME PAGE'!H5</f>
        <v>4 WEEKS  ENDING 4-19-2026</v>
      </c>
      <c r="C6" s="34" t="s">
        <v>348</v>
      </c>
      <c r="D6" s="8">
        <f>'Regions By Outlet Data'!C4</f>
        <v>44282363.953008868</v>
      </c>
      <c r="E6" s="5">
        <f>'Regions By Outlet Data'!D4</f>
        <v>1894964.4587000236</v>
      </c>
      <c r="F6" s="7">
        <f>'Regions By Outlet Data'!E4</f>
        <v>4.4705843748552007E-2</v>
      </c>
      <c r="G6" s="10">
        <f>'Regions By Outlet Data'!F4</f>
        <v>134305148.33982089</v>
      </c>
      <c r="H6" s="6">
        <f>'Regions By Outlet Data'!G4</f>
        <v>11006638.384652078</v>
      </c>
      <c r="I6" s="12">
        <f>'Regions By Outlet Data'!H4</f>
        <v>8.92682189643174E-2</v>
      </c>
      <c r="J6" s="36">
        <f>'Regions By Outlet Data'!I4</f>
        <v>100.13345140492366</v>
      </c>
      <c r="K6" s="26">
        <f>'Regions By Outlet Data'!J4</f>
        <v>0.69898948567765729</v>
      </c>
      <c r="M6" s="560" t="str">
        <f>'HOME PAGE'!H5</f>
        <v>4 WEEKS  ENDING 4-19-2026</v>
      </c>
      <c r="N6" s="34" t="s">
        <v>357</v>
      </c>
      <c r="O6" s="8">
        <f>'Regions By Outlet Data'!C12</f>
        <v>44137818.720667526</v>
      </c>
      <c r="P6" s="5">
        <f>'Regions By Outlet Data'!D12</f>
        <v>1853302.0430440456</v>
      </c>
      <c r="Q6" s="7">
        <f>'Regions By Outlet Data'!E12</f>
        <v>4.3829330181862844E-2</v>
      </c>
      <c r="R6" s="10">
        <f>'Regions By Outlet Data'!F12</f>
        <v>133373974.54841596</v>
      </c>
      <c r="S6" s="6">
        <f>'Regions By Outlet Data'!G12</f>
        <v>10737673.146727115</v>
      </c>
      <c r="T6" s="12">
        <f>'Regions By Outlet Data'!H12</f>
        <v>8.755705304220178E-2</v>
      </c>
      <c r="U6" s="36">
        <f>'Regions By Outlet Data'!I12</f>
        <v>100.1730238532913</v>
      </c>
      <c r="V6" s="26">
        <f>'Regions By Outlet Data'!J12</f>
        <v>0.71321843649880634</v>
      </c>
    </row>
    <row r="7" spans="2:22">
      <c r="B7" s="558"/>
      <c r="C7" s="32" t="s">
        <v>349</v>
      </c>
      <c r="D7" s="9">
        <f>'Regions By Outlet Data'!C5</f>
        <v>68162130.819900841</v>
      </c>
      <c r="E7" s="2">
        <f>'Regions By Outlet Data'!D5</f>
        <v>1726837.1871273667</v>
      </c>
      <c r="F7" s="4">
        <f>'Regions By Outlet Data'!E5</f>
        <v>2.5992768191446563E-2</v>
      </c>
      <c r="G7" s="11">
        <f>'Regions By Outlet Data'!F5</f>
        <v>218645090.19238403</v>
      </c>
      <c r="H7" s="3">
        <f>'Regions By Outlet Data'!G5</f>
        <v>12357300.90058884</v>
      </c>
      <c r="I7" s="13">
        <f>'Regions By Outlet Data'!H5</f>
        <v>5.9903210669970251E-2</v>
      </c>
      <c r="J7" s="37">
        <f>'Regions By Outlet Data'!I5</f>
        <v>108.48468651525916</v>
      </c>
      <c r="K7" s="27">
        <f>'Regions By Outlet Data'!J5</f>
        <v>-1.2075534285539788</v>
      </c>
      <c r="M7" s="561"/>
      <c r="N7" s="32" t="s">
        <v>358</v>
      </c>
      <c r="O7" s="9">
        <f>'Regions By Outlet Data'!C13</f>
        <v>77181463.431842059</v>
      </c>
      <c r="P7" s="2">
        <f>'Regions By Outlet Data'!D13</f>
        <v>2438763.610890761</v>
      </c>
      <c r="Q7" s="4">
        <f>'Regions By Outlet Data'!E13</f>
        <v>3.2628786714059069E-2</v>
      </c>
      <c r="R7" s="11">
        <f>'Regions By Outlet Data'!F13</f>
        <v>221650319.43016425</v>
      </c>
      <c r="S7" s="3">
        <f>'Regions By Outlet Data'!G13</f>
        <v>14729018.081530601</v>
      </c>
      <c r="T7" s="13">
        <f>'Regions By Outlet Data'!H13</f>
        <v>7.1181739074384867E-2</v>
      </c>
      <c r="U7" s="37">
        <f>'Regions By Outlet Data'!I13</f>
        <v>102.66389105366554</v>
      </c>
      <c r="V7" s="27">
        <f>'Regions By Outlet Data'!J13</f>
        <v>-0.37467589530947976</v>
      </c>
    </row>
    <row r="8" spans="2:22">
      <c r="B8" s="558"/>
      <c r="C8" s="32" t="s">
        <v>350</v>
      </c>
      <c r="D8" s="9">
        <f>'Regions By Outlet Data'!C6</f>
        <v>25438904.841512136</v>
      </c>
      <c r="E8" s="2">
        <f>'Regions By Outlet Data'!D6</f>
        <v>968624.84800845012</v>
      </c>
      <c r="F8" s="4">
        <f>'Regions By Outlet Data'!E6</f>
        <v>3.9583725575089393E-2</v>
      </c>
      <c r="G8" s="11">
        <f>'Regions By Outlet Data'!F6</f>
        <v>72019490.699124873</v>
      </c>
      <c r="H8" s="3">
        <f>'Regions By Outlet Data'!G6</f>
        <v>5130546.6718139872</v>
      </c>
      <c r="I8" s="13">
        <f>'Regions By Outlet Data'!H6</f>
        <v>7.6702461765866342E-2</v>
      </c>
      <c r="J8" s="37">
        <f>'Regions By Outlet Data'!I6</f>
        <v>107.1949694732606</v>
      </c>
      <c r="K8" s="27">
        <f>'Regions By Outlet Data'!J6</f>
        <v>0.22381101810154291</v>
      </c>
      <c r="M8" s="561"/>
      <c r="N8" s="32" t="s">
        <v>359</v>
      </c>
      <c r="O8" s="9">
        <f>'Regions By Outlet Data'!C14</f>
        <v>67726238.345472738</v>
      </c>
      <c r="P8" s="2">
        <f>'Regions By Outlet Data'!D14</f>
        <v>1600572.7028761134</v>
      </c>
      <c r="Q8" s="4">
        <f>'Regions By Outlet Data'!E14</f>
        <v>2.4205014608504168E-2</v>
      </c>
      <c r="R8" s="11">
        <f>'Regions By Outlet Data'!F14</f>
        <v>215872932.55710042</v>
      </c>
      <c r="S8" s="3">
        <f>'Regions By Outlet Data'!G14</f>
        <v>11464189.657446325</v>
      </c>
      <c r="T8" s="13">
        <f>'Regions By Outlet Data'!H14</f>
        <v>5.6084634614059478E-2</v>
      </c>
      <c r="U8" s="37">
        <f>'Regions By Outlet Data'!I14</f>
        <v>108.18667239242328</v>
      </c>
      <c r="V8" s="27">
        <f>'Regions By Outlet Data'!J14</f>
        <v>-1.2878810682234416</v>
      </c>
    </row>
    <row r="9" spans="2:22">
      <c r="B9" s="558"/>
      <c r="C9" s="32" t="s">
        <v>351</v>
      </c>
      <c r="D9" s="9">
        <f>'Regions By Outlet Data'!C7</f>
        <v>37779867.630882502</v>
      </c>
      <c r="E9" s="2">
        <f>'Regions By Outlet Data'!D7</f>
        <v>1892178.5164160952</v>
      </c>
      <c r="F9" s="4">
        <f>'Regions By Outlet Data'!E7</f>
        <v>5.2725003005371938E-2</v>
      </c>
      <c r="G9" s="11">
        <f>'Regions By Outlet Data'!F7</f>
        <v>112390817.88534559</v>
      </c>
      <c r="H9" s="3">
        <f>'Regions By Outlet Data'!G7</f>
        <v>10948244.521693498</v>
      </c>
      <c r="I9" s="13">
        <f>'Regions By Outlet Data'!H7</f>
        <v>0.10792554012254943</v>
      </c>
      <c r="J9" s="37">
        <f>'Regions By Outlet Data'!I7</f>
        <v>83.53127276612679</v>
      </c>
      <c r="K9" s="27">
        <f>'Regions By Outlet Data'!J7</f>
        <v>1.2149564863560585</v>
      </c>
      <c r="M9" s="561"/>
      <c r="N9" s="32" t="s">
        <v>360</v>
      </c>
      <c r="O9" s="9">
        <f>'Regions By Outlet Data'!C15</f>
        <v>67726238.345472738</v>
      </c>
      <c r="P9" s="2">
        <f>'Regions By Outlet Data'!D15</f>
        <v>1600572.7028761134</v>
      </c>
      <c r="Q9" s="4">
        <f>'Regions By Outlet Data'!E15</f>
        <v>2.4205014608504168E-2</v>
      </c>
      <c r="R9" s="11">
        <f>'Regions By Outlet Data'!F15</f>
        <v>215872932.55710042</v>
      </c>
      <c r="S9" s="3">
        <f>'Regions By Outlet Data'!G15</f>
        <v>11464189.657446325</v>
      </c>
      <c r="T9" s="13">
        <f>'Regions By Outlet Data'!H15</f>
        <v>5.6084634614059478E-2</v>
      </c>
      <c r="U9" s="37">
        <f>'Regions By Outlet Data'!I15</f>
        <v>108.18667239242328</v>
      </c>
      <c r="V9" s="27">
        <f>'Regions By Outlet Data'!J15</f>
        <v>-1.2878810682234416</v>
      </c>
    </row>
    <row r="10" spans="2:22">
      <c r="B10" s="558"/>
      <c r="C10" s="32" t="s">
        <v>352</v>
      </c>
      <c r="D10" s="9">
        <f>'Regions By Outlet Data'!C8</f>
        <v>52356646.759127773</v>
      </c>
      <c r="E10" s="2">
        <f>'Regions By Outlet Data'!D8</f>
        <v>2156701.9479194954</v>
      </c>
      <c r="F10" s="4">
        <f>'Regions By Outlet Data'!E8</f>
        <v>4.2962237429351971E-2</v>
      </c>
      <c r="G10" s="11">
        <f>'Regions By Outlet Data'!F8</f>
        <v>153490111.14063457</v>
      </c>
      <c r="H10" s="3">
        <f>'Regions By Outlet Data'!G8</f>
        <v>12843021.150647104</v>
      </c>
      <c r="I10" s="13">
        <f>'Regions By Outlet Data'!H8</f>
        <v>9.1313806432549632E-2</v>
      </c>
      <c r="J10" s="37">
        <f>'Regions By Outlet Data'!I8</f>
        <v>104.14882911383118</v>
      </c>
      <c r="K10" s="27">
        <f>'Regions By Outlet Data'!J8</f>
        <v>0.55412034567886792</v>
      </c>
      <c r="M10" s="561"/>
      <c r="N10" s="32" t="s">
        <v>361</v>
      </c>
      <c r="O10" s="9">
        <f>'Regions By Outlet Data'!C16</f>
        <v>25357572.960524824</v>
      </c>
      <c r="P10" s="2">
        <f>'Regions By Outlet Data'!D16</f>
        <v>940082.83612586185</v>
      </c>
      <c r="Q10" s="4">
        <f>'Regions By Outlet Data'!E16</f>
        <v>3.8500387686713648E-2</v>
      </c>
      <c r="R10" s="11">
        <f>'Regions By Outlet Data'!F16</f>
        <v>71497361.887658671</v>
      </c>
      <c r="S10" s="3">
        <f>'Regions By Outlet Data'!G16</f>
        <v>4925642.077429682</v>
      </c>
      <c r="T10" s="13">
        <f>'Regions By Outlet Data'!H16</f>
        <v>7.3990007941372712E-2</v>
      </c>
      <c r="U10" s="37">
        <f>'Regions By Outlet Data'!I16</f>
        <v>107.24454384235081</v>
      </c>
      <c r="V10" s="27">
        <f>'Regions By Outlet Data'!J16</f>
        <v>0.21717210623162941</v>
      </c>
    </row>
    <row r="11" spans="2:22">
      <c r="B11" s="558"/>
      <c r="C11" s="32" t="s">
        <v>353</v>
      </c>
      <c r="D11" s="9">
        <f>'Regions By Outlet Data'!C9</f>
        <v>43840449.519934274</v>
      </c>
      <c r="E11" s="2">
        <f>'Regions By Outlet Data'!D9</f>
        <v>2037185.7489173114</v>
      </c>
      <c r="F11" s="4">
        <f>'Regions By Outlet Data'!E9</f>
        <v>4.8732696089862075E-2</v>
      </c>
      <c r="G11" s="11">
        <f>'Regions By Outlet Data'!F9</f>
        <v>132657654.56852871</v>
      </c>
      <c r="H11" s="3">
        <f>'Regions By Outlet Data'!G9</f>
        <v>11494672.242603958</v>
      </c>
      <c r="I11" s="13">
        <f>'Regions By Outlet Data'!H9</f>
        <v>9.4869505701697221E-2</v>
      </c>
      <c r="J11" s="37">
        <f>'Regions By Outlet Data'!I9</f>
        <v>107.32275469848365</v>
      </c>
      <c r="K11" s="27">
        <f>'Regions By Outlet Data'!J9</f>
        <v>1.1583889555351305</v>
      </c>
      <c r="M11" s="561"/>
      <c r="N11" s="32" t="s">
        <v>362</v>
      </c>
      <c r="O11" s="9">
        <f>'Regions By Outlet Data'!C17</f>
        <v>37700865.256310269</v>
      </c>
      <c r="P11" s="2">
        <f>'Regions By Outlet Data'!D17</f>
        <v>1869445.7998574004</v>
      </c>
      <c r="Q11" s="4">
        <f>'Regions By Outlet Data'!E17</f>
        <v>5.2173367067676481E-2</v>
      </c>
      <c r="R11" s="11">
        <f>'Regions By Outlet Data'!F17</f>
        <v>111838968.83690052</v>
      </c>
      <c r="S11" s="3">
        <f>'Regions By Outlet Data'!G17</f>
        <v>10756466.165507659</v>
      </c>
      <c r="T11" s="13">
        <f>'Regions By Outlet Data'!H17</f>
        <v>0.106412740892216</v>
      </c>
      <c r="U11" s="37">
        <f>'Regions By Outlet Data'!I17</f>
        <v>83.662630007599049</v>
      </c>
      <c r="V11" s="27">
        <f>'Regions By Outlet Data'!J17</f>
        <v>1.2544115246468692</v>
      </c>
    </row>
    <row r="12" spans="2:22">
      <c r="B12" s="558"/>
      <c r="C12" s="32" t="s">
        <v>354</v>
      </c>
      <c r="D12" s="9">
        <f>'Regions By Outlet Data'!C10</f>
        <v>38009433.982519977</v>
      </c>
      <c r="E12" s="2">
        <f>'Regions By Outlet Data'!D10</f>
        <v>840286.25074135512</v>
      </c>
      <c r="F12" s="4">
        <f>'Regions By Outlet Data'!E10</f>
        <v>2.2607089535790808E-2</v>
      </c>
      <c r="G12" s="11">
        <f>'Regions By Outlet Data'!F10</f>
        <v>119751784.99340889</v>
      </c>
      <c r="H12" s="3">
        <f>'Regions By Outlet Data'!G10</f>
        <v>9145905.3223843575</v>
      </c>
      <c r="I12" s="13">
        <f>'Regions By Outlet Data'!H10</f>
        <v>8.2689142291413956E-2</v>
      </c>
      <c r="J12" s="37">
        <f>'Regions By Outlet Data'!I10</f>
        <v>88.590285806468316</v>
      </c>
      <c r="K12" s="27">
        <f>'Regions By Outlet Data'!J10</f>
        <v>-1.1946798388639621</v>
      </c>
      <c r="M12" s="561"/>
      <c r="N12" s="32" t="s">
        <v>363</v>
      </c>
      <c r="O12" s="9">
        <f>'Regions By Outlet Data'!C18</f>
        <v>52140887.695096061</v>
      </c>
      <c r="P12" s="2">
        <f>'Regions By Outlet Data'!D18</f>
        <v>2071278.6391520426</v>
      </c>
      <c r="Q12" s="4">
        <f>'Regions By Outlet Data'!E18</f>
        <v>4.1367981060881694E-2</v>
      </c>
      <c r="R12" s="11">
        <f>'Regions By Outlet Data'!F18</f>
        <v>152150740.4297609</v>
      </c>
      <c r="S12" s="3">
        <f>'Regions By Outlet Data'!G18</f>
        <v>12330622.705659896</v>
      </c>
      <c r="T12" s="13">
        <f>'Regions By Outlet Data'!H18</f>
        <v>8.818918841129289E-2</v>
      </c>
      <c r="U12" s="37">
        <f>'Regions By Outlet Data'!I18</f>
        <v>104.1004284696174</v>
      </c>
      <c r="V12" s="27">
        <f>'Regions By Outlet Data'!J18</f>
        <v>0.4968839139126402</v>
      </c>
    </row>
    <row r="13" spans="2:22" ht="15" thickBot="1">
      <c r="B13" s="559"/>
      <c r="C13" s="33" t="s">
        <v>355</v>
      </c>
      <c r="D13" s="158">
        <f>'Regions By Outlet Data'!C11</f>
        <v>51823890.471317157</v>
      </c>
      <c r="E13" s="159">
        <f>'Regions By Outlet Data'!D11</f>
        <v>1498680.7747435346</v>
      </c>
      <c r="F13" s="160">
        <f>'Regions By Outlet Data'!E11</f>
        <v>2.9779921112689806E-2</v>
      </c>
      <c r="G13" s="161">
        <f>'Regions By Outlet Data'!F11</f>
        <v>150152957.5425055</v>
      </c>
      <c r="H13" s="162">
        <f>'Regions By Outlet Data'!G11</f>
        <v>9803376.0040092468</v>
      </c>
      <c r="I13" s="163">
        <f>'Regions By Outlet Data'!H11</f>
        <v>6.984969884873006E-2</v>
      </c>
      <c r="J13" s="164">
        <f>'Regions By Outlet Data'!I11</f>
        <v>100.56222024732196</v>
      </c>
      <c r="K13" s="165">
        <f>'Regions By Outlet Data'!J11</f>
        <v>-0.64622445491673375</v>
      </c>
      <c r="M13" s="562"/>
      <c r="N13" s="33" t="s">
        <v>364</v>
      </c>
      <c r="O13" s="158">
        <f>'Regions By Outlet Data'!C19</f>
        <v>133979571.6720739</v>
      </c>
      <c r="P13" s="159">
        <f>'Regions By Outlet Data'!D19</f>
        <v>5794026.4820860475</v>
      </c>
      <c r="Q13" s="160">
        <f>'Regions By Outlet Data'!E19</f>
        <v>4.5200310795562304E-2</v>
      </c>
      <c r="R13" s="161">
        <f>'Regions By Outlet Data'!F19</f>
        <v>397363683.81507719</v>
      </c>
      <c r="S13" s="162">
        <f>'Regions By Outlet Data'!G19</f>
        <v>33824762.018038213</v>
      </c>
      <c r="T13" s="163">
        <f>'Regions By Outlet Data'!H19</f>
        <v>9.3043027829967331E-2</v>
      </c>
      <c r="U13" s="164">
        <f>'Regions By Outlet Data'!I19</f>
        <v>96.241635610171301</v>
      </c>
      <c r="V13" s="165">
        <f>'Regions By Outlet Data'!J19</f>
        <v>0.81056803295672353</v>
      </c>
    </row>
    <row r="14" spans="2:22">
      <c r="B14" s="557" t="str">
        <f>'HOME PAGE'!H6</f>
        <v>LATEST 52 WEEKS ENDING 4-19-2026</v>
      </c>
      <c r="C14" s="34" t="s">
        <v>348</v>
      </c>
      <c r="D14" s="8">
        <f>'Regions By Outlet Data'!C44</f>
        <v>25375471.220640518</v>
      </c>
      <c r="E14" s="5">
        <f>'Regions By Outlet Data'!D44</f>
        <v>1931157.3185863309</v>
      </c>
      <c r="F14" s="7">
        <f>'Regions By Outlet Data'!E44</f>
        <v>8.2372097842331113E-2</v>
      </c>
      <c r="G14" s="10">
        <f>'Regions By Outlet Data'!F44</f>
        <v>67309503.222414985</v>
      </c>
      <c r="H14" s="6">
        <f>'Regions By Outlet Data'!G44</f>
        <v>8248289.6981204897</v>
      </c>
      <c r="I14" s="12">
        <f>'Regions By Outlet Data'!H44</f>
        <v>0.13965662413501886</v>
      </c>
      <c r="J14" s="36">
        <f>'Regions By Outlet Data'!I44</f>
        <v>0</v>
      </c>
      <c r="K14" s="26">
        <f>'Regions By Outlet Data'!J44</f>
        <v>0</v>
      </c>
      <c r="M14" s="560" t="str">
        <f>'HOME PAGE'!H6</f>
        <v>LATEST 52 WEEKS ENDING 4-19-2026</v>
      </c>
      <c r="N14" s="34" t="s">
        <v>357</v>
      </c>
      <c r="O14" s="8">
        <f>'Regions By Outlet Data'!C52</f>
        <v>633956874.10271001</v>
      </c>
      <c r="P14" s="5">
        <f>'Regions By Outlet Data'!D52</f>
        <v>42193376.567939043</v>
      </c>
      <c r="Q14" s="7">
        <f>'Regions By Outlet Data'!E52</f>
        <v>7.1301080150621893E-2</v>
      </c>
      <c r="R14" s="10">
        <f>'Regions By Outlet Data'!F52</f>
        <v>1822983947.4635956</v>
      </c>
      <c r="S14" s="6">
        <f>'Regions By Outlet Data'!G52</f>
        <v>205137353.56400752</v>
      </c>
      <c r="T14" s="12">
        <f>'Regions By Outlet Data'!H52</f>
        <v>0.12679654198211293</v>
      </c>
      <c r="U14" s="36">
        <f>'Regions By Outlet Data'!I52</f>
        <v>102.03493144048201</v>
      </c>
      <c r="V14" s="26">
        <f>'Regions By Outlet Data'!J52</f>
        <v>-6.2812099268569455E-2</v>
      </c>
    </row>
    <row r="15" spans="2:22">
      <c r="B15" s="558"/>
      <c r="C15" s="32" t="s">
        <v>349</v>
      </c>
      <c r="D15" s="9">
        <f>'Regions By Outlet Data'!C45</f>
        <v>21965600.600925725</v>
      </c>
      <c r="E15" s="2">
        <f>'Regions By Outlet Data'!D45</f>
        <v>1212942.7173982561</v>
      </c>
      <c r="F15" s="4">
        <f>'Regions By Outlet Data'!E45</f>
        <v>5.8447584121792691E-2</v>
      </c>
      <c r="G15" s="11">
        <f>'Regions By Outlet Data'!F45</f>
        <v>59115521.449183762</v>
      </c>
      <c r="H15" s="3">
        <f>'Regions By Outlet Data'!G45</f>
        <v>6759760.3895111382</v>
      </c>
      <c r="I15" s="13">
        <f>'Regions By Outlet Data'!H45</f>
        <v>0.12911206432099578</v>
      </c>
      <c r="J15" s="37">
        <f>'Regions By Outlet Data'!I45</f>
        <v>0</v>
      </c>
      <c r="K15" s="27">
        <f>'Regions By Outlet Data'!J45</f>
        <v>0</v>
      </c>
      <c r="M15" s="561"/>
      <c r="N15" s="32" t="s">
        <v>358</v>
      </c>
      <c r="O15" s="9">
        <f>'Regions By Outlet Data'!C53</f>
        <v>541959642.93662655</v>
      </c>
      <c r="P15" s="2">
        <f>'Regions By Outlet Data'!D53</f>
        <v>37376373.236934006</v>
      </c>
      <c r="Q15" s="4">
        <f>'Regions By Outlet Data'!E53</f>
        <v>7.4073746557587819E-2</v>
      </c>
      <c r="R15" s="11">
        <f>'Regions By Outlet Data'!F53</f>
        <v>1595892817.6187811</v>
      </c>
      <c r="S15" s="3">
        <f>'Regions By Outlet Data'!G53</f>
        <v>178446236.95654774</v>
      </c>
      <c r="T15" s="13">
        <f>'Regions By Outlet Data'!H53</f>
        <v>0.12589274219644833</v>
      </c>
      <c r="U15" s="37">
        <f>'Regions By Outlet Data'!I53</f>
        <v>107.34710943248189</v>
      </c>
      <c r="V15" s="27">
        <f>'Regions By Outlet Data'!J53</f>
        <v>0.21119941247194163</v>
      </c>
    </row>
    <row r="16" spans="2:22">
      <c r="B16" s="558"/>
      <c r="C16" s="32" t="s">
        <v>350</v>
      </c>
      <c r="D16" s="9">
        <f>'Regions By Outlet Data'!C46</f>
        <v>484317388.03256041</v>
      </c>
      <c r="E16" s="2">
        <f>'Regions By Outlet Data'!D46</f>
        <v>26903828.143994808</v>
      </c>
      <c r="F16" s="4">
        <f>'Regions By Outlet Data'!E46</f>
        <v>5.8817294683063348E-2</v>
      </c>
      <c r="G16" s="11">
        <f>'Regions By Outlet Data'!F46</f>
        <v>1484287790.6699069</v>
      </c>
      <c r="H16" s="3">
        <f>'Regions By Outlet Data'!G46</f>
        <v>162975987.89015365</v>
      </c>
      <c r="I16" s="13">
        <f>'Regions By Outlet Data'!H46</f>
        <v>0.12334407938178372</v>
      </c>
      <c r="J16" s="37">
        <f>'Regions By Outlet Data'!I46</f>
        <v>90.999672058569644</v>
      </c>
      <c r="K16" s="27">
        <f>'Regions By Outlet Data'!J46</f>
        <v>-1.1295937965224283</v>
      </c>
      <c r="M16" s="561"/>
      <c r="N16" s="32" t="s">
        <v>359</v>
      </c>
      <c r="O16" s="9">
        <f>'Regions By Outlet Data'!C54</f>
        <v>482754319.0121904</v>
      </c>
      <c r="P16" s="2">
        <f>'Regions By Outlet Data'!D54</f>
        <v>26643608.566145658</v>
      </c>
      <c r="Q16" s="4">
        <f>'Regions By Outlet Data'!E54</f>
        <v>5.8414783858265575E-2</v>
      </c>
      <c r="R16" s="11">
        <f>'Regions By Outlet Data'!F54</f>
        <v>1473481651.1449955</v>
      </c>
      <c r="S16" s="3">
        <f>'Regions By Outlet Data'!G54</f>
        <v>160469243.50091028</v>
      </c>
      <c r="T16" s="13">
        <f>'Regions By Outlet Data'!H54</f>
        <v>0.12221456748366712</v>
      </c>
      <c r="U16" s="37">
        <f>'Regions By Outlet Data'!I54</f>
        <v>90.995860873555031</v>
      </c>
      <c r="V16" s="27">
        <f>'Regions By Outlet Data'!J54</f>
        <v>-1.1114794024111347</v>
      </c>
    </row>
    <row r="17" spans="2:22">
      <c r="B17" s="558"/>
      <c r="C17" s="32" t="s">
        <v>351</v>
      </c>
      <c r="D17" s="9">
        <f>'Regions By Outlet Data'!C47</f>
        <v>643193431.95809996</v>
      </c>
      <c r="E17" s="2">
        <f>'Regions By Outlet Data'!D47</f>
        <v>46844112.299244642</v>
      </c>
      <c r="F17" s="4">
        <f>'Regions By Outlet Data'!E47</f>
        <v>7.8551464309613128E-2</v>
      </c>
      <c r="G17" s="11">
        <f>'Regions By Outlet Data'!F47</f>
        <v>1834338410.8218606</v>
      </c>
      <c r="H17" s="3">
        <f>'Regions By Outlet Data'!G47</f>
        <v>210601081.11509728</v>
      </c>
      <c r="I17" s="13">
        <f>'Regions By Outlet Data'!H47</f>
        <v>0.12970144694100894</v>
      </c>
      <c r="J17" s="37">
        <f>'Regions By Outlet Data'!I47</f>
        <v>100.61471625475471</v>
      </c>
      <c r="K17" s="27">
        <f>'Regions By Outlet Data'!J47</f>
        <v>0.6148443629506346</v>
      </c>
      <c r="M17" s="561"/>
      <c r="N17" s="32" t="s">
        <v>360</v>
      </c>
      <c r="O17" s="9">
        <f>'Regions By Outlet Data'!C55</f>
        <v>642150833.96152699</v>
      </c>
      <c r="P17" s="2">
        <f>'Regions By Outlet Data'!D55</f>
        <v>46623595.624473572</v>
      </c>
      <c r="Q17" s="4">
        <f>'Regions By Outlet Data'!E55</f>
        <v>7.8289610656038192E-2</v>
      </c>
      <c r="R17" s="11">
        <f>'Regions By Outlet Data'!F55</f>
        <v>1827499313.0523946</v>
      </c>
      <c r="S17" s="3">
        <f>'Regions By Outlet Data'!G55</f>
        <v>208646011.39883089</v>
      </c>
      <c r="T17" s="13">
        <f>'Regions By Outlet Data'!H55</f>
        <v>0.12888506400531241</v>
      </c>
      <c r="U17" s="37">
        <f>'Regions By Outlet Data'!I55</f>
        <v>100.77264577434393</v>
      </c>
      <c r="V17" s="27">
        <f>'Regions By Outlet Data'!J55</f>
        <v>0.64921066246223802</v>
      </c>
    </row>
    <row r="18" spans="2:22">
      <c r="B18" s="558"/>
      <c r="C18" s="32" t="s">
        <v>352</v>
      </c>
      <c r="D18" s="9">
        <f>'Regions By Outlet Data'!C48</f>
        <v>547141334.38432801</v>
      </c>
      <c r="E18" s="2">
        <f>'Regions By Outlet Data'!D48</f>
        <v>39248837.249668121</v>
      </c>
      <c r="F18" s="4">
        <f>'Regions By Outlet Data'!E48</f>
        <v>7.7277844171936838E-2</v>
      </c>
      <c r="G18" s="11">
        <f>'Regions By Outlet Data'!F48</f>
        <v>1629852851.4117556</v>
      </c>
      <c r="H18" s="3">
        <f>'Regions By Outlet Data'!G48</f>
        <v>192781962.94299865</v>
      </c>
      <c r="I18" s="13">
        <f>'Regions By Outlet Data'!H48</f>
        <v>0.13414923681907839</v>
      </c>
      <c r="J18" s="37">
        <f>'Regions By Outlet Data'!I48</f>
        <v>100.10470904868005</v>
      </c>
      <c r="K18" s="27">
        <f>'Regions By Outlet Data'!J48</f>
        <v>0.49410141709608979</v>
      </c>
      <c r="M18" s="561"/>
      <c r="N18" s="32" t="s">
        <v>361</v>
      </c>
      <c r="O18" s="9">
        <f>'Regions By Outlet Data'!C56</f>
        <v>545673279.24586558</v>
      </c>
      <c r="P18" s="2">
        <f>'Regions By Outlet Data'!D56</f>
        <v>38914669.994995654</v>
      </c>
      <c r="Q18" s="4">
        <f>'Regions By Outlet Data'!E56</f>
        <v>7.6791334739280209E-2</v>
      </c>
      <c r="R18" s="11">
        <f>'Regions By Outlet Data'!F56</f>
        <v>1620270566.3816919</v>
      </c>
      <c r="S18" s="3">
        <f>'Regions By Outlet Data'!G56</f>
        <v>190160631.98682141</v>
      </c>
      <c r="T18" s="13">
        <f>'Regions By Outlet Data'!H56</f>
        <v>0.13296924062504678</v>
      </c>
      <c r="U18" s="37">
        <f>'Regions By Outlet Data'!I56</f>
        <v>100.15517043540261</v>
      </c>
      <c r="V18" s="27">
        <f>'Regions By Outlet Data'!J56</f>
        <v>0.50677192553521877</v>
      </c>
    </row>
    <row r="19" spans="2:22">
      <c r="B19" s="558"/>
      <c r="C19" s="32" t="s">
        <v>353</v>
      </c>
      <c r="D19" s="9">
        <f>'Regions By Outlet Data'!C49</f>
        <v>854028350.70434415</v>
      </c>
      <c r="E19" s="2">
        <f>'Regions By Outlet Data'!D49</f>
        <v>47967796.708880186</v>
      </c>
      <c r="F19" s="4">
        <f>'Regions By Outlet Data'!E49</f>
        <v>5.9508924572867911E-2</v>
      </c>
      <c r="G19" s="11">
        <f>'Regions By Outlet Data'!F49</f>
        <v>2708847062.4807777</v>
      </c>
      <c r="H19" s="3">
        <f>'Regions By Outlet Data'!G49</f>
        <v>264593284.47452497</v>
      </c>
      <c r="I19" s="13">
        <f>'Regions By Outlet Data'!H49</f>
        <v>0.10825115086468247</v>
      </c>
      <c r="J19" s="37">
        <f>'Regions By Outlet Data'!I49</f>
        <v>109.97758065678234</v>
      </c>
      <c r="K19" s="27">
        <f>'Regions By Outlet Data'!J49</f>
        <v>-1.2924869719469001</v>
      </c>
      <c r="M19" s="561"/>
      <c r="N19" s="32" t="s">
        <v>362</v>
      </c>
      <c r="O19" s="9">
        <f>'Regions By Outlet Data'!C57</f>
        <v>951449667.57049632</v>
      </c>
      <c r="P19" s="2">
        <f>'Regions By Outlet Data'!D57</f>
        <v>69942664.464338899</v>
      </c>
      <c r="Q19" s="4">
        <f>'Regions By Outlet Data'!E57</f>
        <v>7.9344422923337682E-2</v>
      </c>
      <c r="R19" s="11">
        <f>'Regions By Outlet Data'!F57</f>
        <v>2688003585.211071</v>
      </c>
      <c r="S19" s="3">
        <f>'Regions By Outlet Data'!G57</f>
        <v>306277814.31863642</v>
      </c>
      <c r="T19" s="13">
        <f>'Regions By Outlet Data'!H57</f>
        <v>0.12859491132930634</v>
      </c>
      <c r="U19" s="37">
        <f>'Regions By Outlet Data'!I57</f>
        <v>102.35081372965111</v>
      </c>
      <c r="V19" s="27">
        <f>'Regions By Outlet Data'!J57</f>
        <v>0.75875785778274007</v>
      </c>
    </row>
    <row r="20" spans="2:22">
      <c r="B20" s="558"/>
      <c r="C20" s="32" t="s">
        <v>354</v>
      </c>
      <c r="D20" s="9">
        <f>'Regions By Outlet Data'!C50</f>
        <v>310109371.92449796</v>
      </c>
      <c r="E20" s="2">
        <f>'Regions By Outlet Data'!D50</f>
        <v>23580647.409221232</v>
      </c>
      <c r="F20" s="4">
        <f>'Regions By Outlet Data'!E50</f>
        <v>8.2297673467513002E-2</v>
      </c>
      <c r="G20" s="11">
        <f>'Regions By Outlet Data'!F50</f>
        <v>865643689.60000575</v>
      </c>
      <c r="H20" s="3">
        <f>'Regions By Outlet Data'!G50</f>
        <v>99545641.124144435</v>
      </c>
      <c r="I20" s="13">
        <f>'Regions By Outlet Data'!H50</f>
        <v>0.12993851286031696</v>
      </c>
      <c r="J20" s="37">
        <f>'Regions By Outlet Data'!I50</f>
        <v>105.7298167133531</v>
      </c>
      <c r="K20" s="27">
        <f>'Regions By Outlet Data'!J50</f>
        <v>1.0098334548329433</v>
      </c>
      <c r="M20" s="561"/>
      <c r="N20" s="32" t="s">
        <v>363</v>
      </c>
      <c r="O20" s="9">
        <f>'Regions By Outlet Data'!C58</f>
        <v>849290772.81112182</v>
      </c>
      <c r="P20" s="2">
        <f>'Regions By Outlet Data'!D58</f>
        <v>47143444.645268083</v>
      </c>
      <c r="Q20" s="4">
        <f>'Regions By Outlet Data'!E58</f>
        <v>5.8771553541247475E-2</v>
      </c>
      <c r="R20" s="11">
        <f>'Regions By Outlet Data'!F58</f>
        <v>2678930259.29881</v>
      </c>
      <c r="S20" s="3">
        <f>'Regions By Outlet Data'!G58</f>
        <v>257859441.24644852</v>
      </c>
      <c r="T20" s="13">
        <f>'Regions By Outlet Data'!H58</f>
        <v>0.10650636045990775</v>
      </c>
      <c r="U20" s="37">
        <f>'Regions By Outlet Data'!I58</f>
        <v>109.71701502913724</v>
      </c>
      <c r="V20" s="27">
        <f>'Regions By Outlet Data'!J58</f>
        <v>-1.3027286376190688</v>
      </c>
    </row>
    <row r="21" spans="2:22" ht="15" thickBot="1">
      <c r="B21" s="559"/>
      <c r="C21" s="33" t="s">
        <v>355</v>
      </c>
      <c r="D21" s="158">
        <f>'Regions By Outlet Data'!C51</f>
        <v>458367542.96620393</v>
      </c>
      <c r="E21" s="159">
        <f>'Regions By Outlet Data'!D51</f>
        <v>36161872.125336587</v>
      </c>
      <c r="F21" s="160">
        <f>'Regions By Outlet Data'!E51</f>
        <v>8.5649896774992115E-2</v>
      </c>
      <c r="G21" s="161">
        <f>'Regions By Outlet Data'!F51</f>
        <v>1328564203.5620821</v>
      </c>
      <c r="H21" s="162">
        <f>'Regions By Outlet Data'!G51</f>
        <v>167190300.91652799</v>
      </c>
      <c r="I21" s="163">
        <f>'Regions By Outlet Data'!H51</f>
        <v>0.14395906480736007</v>
      </c>
      <c r="J21" s="164">
        <f>'Regions By Outlet Data'!I51</f>
        <v>81.999106144002013</v>
      </c>
      <c r="K21" s="165">
        <f>'Regions By Outlet Data'!J51</f>
        <v>1.0339547115723917</v>
      </c>
      <c r="M21" s="562"/>
      <c r="N21" s="33" t="s">
        <v>364</v>
      </c>
      <c r="O21" s="158">
        <f>'Regions By Outlet Data'!C59</f>
        <v>849290772.81112182</v>
      </c>
      <c r="P21" s="159">
        <f>'Regions By Outlet Data'!D59</f>
        <v>47143444.645268083</v>
      </c>
      <c r="Q21" s="160">
        <f>'Regions By Outlet Data'!E59</f>
        <v>5.8771553541247475E-2</v>
      </c>
      <c r="R21" s="161">
        <f>'Regions By Outlet Data'!F59</f>
        <v>2678930259.29881</v>
      </c>
      <c r="S21" s="162">
        <f>'Regions By Outlet Data'!G59</f>
        <v>257859441.24644852</v>
      </c>
      <c r="T21" s="163">
        <f>'Regions By Outlet Data'!H59</f>
        <v>0.10650636045990775</v>
      </c>
      <c r="U21" s="164">
        <f>'Regions By Outlet Data'!I59</f>
        <v>109.71701502913724</v>
      </c>
      <c r="V21" s="165">
        <f>'Regions By Outlet Data'!J59</f>
        <v>-1.3027286376190688</v>
      </c>
    </row>
    <row r="22" spans="2:22">
      <c r="B22" s="557" t="str">
        <f>'HOME PAGE'!H7</f>
        <v>YTD Ending 4-19-2026</v>
      </c>
      <c r="C22" s="31" t="s">
        <v>348</v>
      </c>
      <c r="D22" s="8">
        <f>'Regions By Outlet Data'!C84</f>
        <v>241531129.8454802</v>
      </c>
      <c r="E22" s="5">
        <f>'Regions By Outlet Data'!D84</f>
        <v>20677561.249002934</v>
      </c>
      <c r="F22" s="7">
        <f>'Regions By Outlet Data'!E84</f>
        <v>9.3625660569619393E-2</v>
      </c>
      <c r="G22" s="10">
        <f>'Regions By Outlet Data'!F84</f>
        <v>632929733.2037282</v>
      </c>
      <c r="H22" s="6">
        <f>'Regions By Outlet Data'!G84</f>
        <v>88555450.493250966</v>
      </c>
      <c r="I22" s="12">
        <f>'Regions By Outlet Data'!H84</f>
        <v>0.16267383178413067</v>
      </c>
      <c r="J22" s="36">
        <f>'Regions By Outlet Data'!I84</f>
        <v>0</v>
      </c>
      <c r="K22" s="26">
        <f>'Regions By Outlet Data'!J84</f>
        <v>0</v>
      </c>
      <c r="M22" s="560" t="str">
        <f>'HOME PAGE'!H7</f>
        <v>YTD Ending 4-19-2026</v>
      </c>
      <c r="N22" s="31" t="s">
        <v>357</v>
      </c>
      <c r="O22" s="8">
        <f>'Regions By Outlet Data'!C92</f>
        <v>190904761.85663939</v>
      </c>
      <c r="P22" s="5">
        <f>'Regions By Outlet Data'!D92</f>
        <v>10256550.229649454</v>
      </c>
      <c r="Q22" s="7">
        <f>'Regions By Outlet Data'!E92</f>
        <v>5.6776372914377989E-2</v>
      </c>
      <c r="R22" s="10">
        <f>'Regions By Outlet Data'!F92</f>
        <v>572825055.53838837</v>
      </c>
      <c r="S22" s="6">
        <f>'Regions By Outlet Data'!G92</f>
        <v>57731542.755893171</v>
      </c>
      <c r="T22" s="12">
        <f>'Regions By Outlet Data'!H92</f>
        <v>0.11207973178313167</v>
      </c>
      <c r="U22" s="36">
        <f>'Regions By Outlet Data'!I92</f>
        <v>100.0967562625428</v>
      </c>
      <c r="V22" s="26">
        <f>'Regions By Outlet Data'!J92</f>
        <v>2.150291412455374E-2</v>
      </c>
    </row>
    <row r="23" spans="2:22">
      <c r="B23" s="558"/>
      <c r="C23" s="32" t="s">
        <v>349</v>
      </c>
      <c r="D23" s="9">
        <f>'Regions By Outlet Data'!C85</f>
        <v>285402782.24476874</v>
      </c>
      <c r="E23" s="2">
        <f>'Regions By Outlet Data'!D85</f>
        <v>23193364.621285081</v>
      </c>
      <c r="F23" s="4">
        <f>'Regions By Outlet Data'!E85</f>
        <v>8.8453591146711988E-2</v>
      </c>
      <c r="G23" s="11">
        <f>'Regions By Outlet Data'!F85</f>
        <v>771369431.10076642</v>
      </c>
      <c r="H23" s="3">
        <f>'Regions By Outlet Data'!G85</f>
        <v>99305489.693418741</v>
      </c>
      <c r="I23" s="13">
        <f>'Regions By Outlet Data'!H85</f>
        <v>0.14776196664481997</v>
      </c>
      <c r="J23" s="37">
        <f>'Regions By Outlet Data'!I85</f>
        <v>0</v>
      </c>
      <c r="K23" s="27">
        <f>'Regions By Outlet Data'!J85</f>
        <v>0</v>
      </c>
      <c r="M23" s="561"/>
      <c r="N23" s="32" t="s">
        <v>358</v>
      </c>
      <c r="O23" s="9">
        <f>'Regions By Outlet Data'!C93</f>
        <v>293646221.33987159</v>
      </c>
      <c r="P23" s="2">
        <f>'Regions By Outlet Data'!D93</f>
        <v>13062562.659944296</v>
      </c>
      <c r="Q23" s="4">
        <f>'Regions By Outlet Data'!E93</f>
        <v>4.6554965892882841E-2</v>
      </c>
      <c r="R23" s="11">
        <f>'Regions By Outlet Data'!F93</f>
        <v>933962353.7075448</v>
      </c>
      <c r="S23" s="3">
        <f>'Regions By Outlet Data'!G93</f>
        <v>78551566.503708839</v>
      </c>
      <c r="T23" s="13">
        <f>'Regions By Outlet Data'!H93</f>
        <v>9.1829057663018201E-2</v>
      </c>
      <c r="U23" s="37">
        <f>'Regions By Outlet Data'!I93</f>
        <v>108.36887139507742</v>
      </c>
      <c r="V23" s="27">
        <f>'Regions By Outlet Data'!J93</f>
        <v>-1.0349008768262564</v>
      </c>
    </row>
    <row r="24" spans="2:22">
      <c r="B24" s="558"/>
      <c r="C24" s="32" t="s">
        <v>350</v>
      </c>
      <c r="D24" s="9">
        <f>'Regions By Outlet Data'!C86</f>
        <v>184466865.26714838</v>
      </c>
      <c r="E24" s="2">
        <f>'Regions By Outlet Data'!D86</f>
        <v>16870930.629078209</v>
      </c>
      <c r="F24" s="4">
        <f>'Regions By Outlet Data'!E86</f>
        <v>0.10066431900935802</v>
      </c>
      <c r="G24" s="11">
        <f>'Regions By Outlet Data'!F86</f>
        <v>484892528.61852527</v>
      </c>
      <c r="H24" s="3">
        <f>'Regions By Outlet Data'!G86</f>
        <v>69129484.692950308</v>
      </c>
      <c r="I24" s="13">
        <f>'Regions By Outlet Data'!H86</f>
        <v>0.16627135504935608</v>
      </c>
      <c r="J24" s="37">
        <f>'Regions By Outlet Data'!I86</f>
        <v>0</v>
      </c>
      <c r="K24" s="27">
        <f>'Regions By Outlet Data'!J86</f>
        <v>0</v>
      </c>
      <c r="M24" s="561"/>
      <c r="N24" s="32" t="s">
        <v>359</v>
      </c>
      <c r="O24" s="9">
        <f>'Regions By Outlet Data'!C94</f>
        <v>108996500.70319024</v>
      </c>
      <c r="P24" s="2">
        <f>'Regions By Outlet Data'!D94</f>
        <v>6718497.6693168879</v>
      </c>
      <c r="Q24" s="4">
        <f>'Regions By Outlet Data'!E94</f>
        <v>6.5688588650795174E-2</v>
      </c>
      <c r="R24" s="11">
        <f>'Regions By Outlet Data'!F94</f>
        <v>305694252.31966484</v>
      </c>
      <c r="S24" s="3">
        <f>'Regions By Outlet Data'!G94</f>
        <v>30205811.445382595</v>
      </c>
      <c r="T24" s="13">
        <f>'Regions By Outlet Data'!H94</f>
        <v>0.10964456929489418</v>
      </c>
      <c r="U24" s="37">
        <f>'Regions By Outlet Data'!I94</f>
        <v>106.49847852249414</v>
      </c>
      <c r="V24" s="27">
        <f>'Regions By Outlet Data'!J94</f>
        <v>0.91331980536637047</v>
      </c>
    </row>
    <row r="25" spans="2:22">
      <c r="B25" s="558"/>
      <c r="C25" s="32" t="s">
        <v>351</v>
      </c>
      <c r="D25" s="9">
        <f>'Regions By Outlet Data'!C87</f>
        <v>246284837.43906891</v>
      </c>
      <c r="E25" s="2">
        <f>'Regions By Outlet Data'!D87</f>
        <v>21059171.236863166</v>
      </c>
      <c r="F25" s="4">
        <f>'Regions By Outlet Data'!E87</f>
        <v>9.3502537219521051E-2</v>
      </c>
      <c r="G25" s="11">
        <f>'Regions By Outlet Data'!F87</f>
        <v>646977876.02966201</v>
      </c>
      <c r="H25" s="3">
        <f>'Regions By Outlet Data'!G87</f>
        <v>85763966.671197891</v>
      </c>
      <c r="I25" s="13">
        <f>'Regions By Outlet Data'!H87</f>
        <v>0.15281867616081818</v>
      </c>
      <c r="J25" s="37">
        <f>'Regions By Outlet Data'!I87</f>
        <v>0</v>
      </c>
      <c r="K25" s="27">
        <f>'Regions By Outlet Data'!J87</f>
        <v>0</v>
      </c>
      <c r="M25" s="561"/>
      <c r="N25" s="32" t="s">
        <v>360</v>
      </c>
      <c r="O25" s="9">
        <f>'Regions By Outlet Data'!C95</f>
        <v>160430748.16051403</v>
      </c>
      <c r="P25" s="2">
        <f>'Regions By Outlet Data'!D95</f>
        <v>10574735.716375083</v>
      </c>
      <c r="Q25" s="4">
        <f>'Regions By Outlet Data'!E95</f>
        <v>7.0565975591516381E-2</v>
      </c>
      <c r="R25" s="11">
        <f>'Regions By Outlet Data'!F95</f>
        <v>471486608.32271272</v>
      </c>
      <c r="S25" s="3">
        <f>'Regions By Outlet Data'!G95</f>
        <v>54298135.932405114</v>
      </c>
      <c r="T25" s="13">
        <f>'Regions By Outlet Data'!H95</f>
        <v>0.13015253183123812</v>
      </c>
      <c r="U25" s="37">
        <f>'Regions By Outlet Data'!I95</f>
        <v>82.24909528457988</v>
      </c>
      <c r="V25" s="27">
        <f>'Regions By Outlet Data'!J95</f>
        <v>1.0768643885631235</v>
      </c>
    </row>
    <row r="26" spans="2:22">
      <c r="B26" s="558"/>
      <c r="C26" s="32" t="s">
        <v>352</v>
      </c>
      <c r="D26" s="9">
        <f>'Regions By Outlet Data'!C88</f>
        <v>302851898.59339839</v>
      </c>
      <c r="E26" s="2">
        <f>'Regions By Outlet Data'!D88</f>
        <v>26581561.991382658</v>
      </c>
      <c r="F26" s="4">
        <f>'Regions By Outlet Data'!E88</f>
        <v>9.6215765754377819E-2</v>
      </c>
      <c r="G26" s="11">
        <f>'Regions By Outlet Data'!F88</f>
        <v>782865018.68432069</v>
      </c>
      <c r="H26" s="3">
        <f>'Regions By Outlet Data'!G88</f>
        <v>108395257.16803157</v>
      </c>
      <c r="I26" s="13">
        <f>'Regions By Outlet Data'!H88</f>
        <v>0.16071181148928901</v>
      </c>
      <c r="J26" s="37">
        <f>'Regions By Outlet Data'!I88</f>
        <v>0</v>
      </c>
      <c r="K26" s="27">
        <f>'Regions By Outlet Data'!J88</f>
        <v>0</v>
      </c>
      <c r="M26" s="561"/>
      <c r="N26" s="32" t="s">
        <v>361</v>
      </c>
      <c r="O26" s="9">
        <f>'Regions By Outlet Data'!C96</f>
        <v>225623279.39621034</v>
      </c>
      <c r="P26" s="2">
        <f>'Regions By Outlet Data'!D96</f>
        <v>12762209.031597197</v>
      </c>
      <c r="Q26" s="4">
        <f>'Regions By Outlet Data'!E96</f>
        <v>5.9955580462583431E-2</v>
      </c>
      <c r="R26" s="11">
        <f>'Regions By Outlet Data'!F96</f>
        <v>651535438.43712521</v>
      </c>
      <c r="S26" s="3">
        <f>'Regions By Outlet Data'!G96</f>
        <v>63851007.152130604</v>
      </c>
      <c r="T26" s="13">
        <f>'Regions By Outlet Data'!H96</f>
        <v>0.10864845783393975</v>
      </c>
      <c r="U26" s="37">
        <f>'Regions By Outlet Data'!I96</f>
        <v>104.0689874586258</v>
      </c>
      <c r="V26" s="27">
        <f>'Regions By Outlet Data'!J96</f>
        <v>0.33443142035302742</v>
      </c>
    </row>
    <row r="27" spans="2:22">
      <c r="B27" s="558"/>
      <c r="C27" s="32" t="s">
        <v>353</v>
      </c>
      <c r="D27" s="9">
        <f>'Regions By Outlet Data'!C89</f>
        <v>271242358.55457711</v>
      </c>
      <c r="E27" s="2">
        <f>'Regions By Outlet Data'!D89</f>
        <v>22947869.321908712</v>
      </c>
      <c r="F27" s="4">
        <f>'Regions By Outlet Data'!E89</f>
        <v>9.2421984043331046E-2</v>
      </c>
      <c r="G27" s="11">
        <f>'Regions By Outlet Data'!F89</f>
        <v>704391566.04100347</v>
      </c>
      <c r="H27" s="3">
        <f>'Regions By Outlet Data'!G89</f>
        <v>98133789.226817727</v>
      </c>
      <c r="I27" s="13">
        <f>'Regions By Outlet Data'!H89</f>
        <v>0.16186809139587355</v>
      </c>
      <c r="J27" s="37">
        <f>'Regions By Outlet Data'!I89</f>
        <v>0</v>
      </c>
      <c r="K27" s="27">
        <f>'Regions By Outlet Data'!J89</f>
        <v>0</v>
      </c>
      <c r="M27" s="561"/>
      <c r="N27" s="32" t="s">
        <v>362</v>
      </c>
      <c r="O27" s="9">
        <f>'Regions By Outlet Data'!C97</f>
        <v>189251022.10400122</v>
      </c>
      <c r="P27" s="2">
        <f>'Regions By Outlet Data'!D97</f>
        <v>11747352.409074724</v>
      </c>
      <c r="Q27" s="4">
        <f>'Regions By Outlet Data'!E97</f>
        <v>6.6180898847132352E-2</v>
      </c>
      <c r="R27" s="11">
        <f>'Regions By Outlet Data'!F97</f>
        <v>563842594.58577275</v>
      </c>
      <c r="S27" s="3">
        <f>'Regions By Outlet Data'!G97</f>
        <v>61818539.31855756</v>
      </c>
      <c r="T27" s="13">
        <f>'Regions By Outlet Data'!H97</f>
        <v>0.12313859997336792</v>
      </c>
      <c r="U27" s="37">
        <f>'Regions By Outlet Data'!I97</f>
        <v>107.42612251249875</v>
      </c>
      <c r="V27" s="27">
        <f>'Regions By Outlet Data'!J97</f>
        <v>0.97045391289465499</v>
      </c>
    </row>
    <row r="28" spans="2:22">
      <c r="B28" s="558"/>
      <c r="C28" s="32" t="s">
        <v>354</v>
      </c>
      <c r="D28" s="9">
        <f>'Regions By Outlet Data'!C90</f>
        <v>167017781.00367507</v>
      </c>
      <c r="E28" s="2">
        <f>'Regions By Outlet Data'!D90</f>
        <v>7086000.1520944238</v>
      </c>
      <c r="F28" s="4">
        <f>'Regions By Outlet Data'!E90</f>
        <v>4.4306391852600886E-2</v>
      </c>
      <c r="G28" s="11">
        <f>'Regions By Outlet Data'!F90</f>
        <v>518342938.66605097</v>
      </c>
      <c r="H28" s="3">
        <f>'Regions By Outlet Data'!G90</f>
        <v>52099344.930737853</v>
      </c>
      <c r="I28" s="13">
        <f>'Regions By Outlet Data'!H90</f>
        <v>0.11174275771457505</v>
      </c>
      <c r="J28" s="37">
        <f>'Regions By Outlet Data'!I90</f>
        <v>89.933342577352022</v>
      </c>
      <c r="K28" s="27">
        <f>'Regions By Outlet Data'!J90</f>
        <v>-1.0543367293660992</v>
      </c>
      <c r="M28" s="561"/>
      <c r="N28" s="32" t="s">
        <v>363</v>
      </c>
      <c r="O28" s="9">
        <f>'Regions By Outlet Data'!C98</f>
        <v>166500910.17202646</v>
      </c>
      <c r="P28" s="2">
        <f>'Regions By Outlet Data'!D98</f>
        <v>7000312.9066689312</v>
      </c>
      <c r="Q28" s="4">
        <f>'Regions By Outlet Data'!E98</f>
        <v>4.3888944785721834E-2</v>
      </c>
      <c r="R28" s="11">
        <f>'Regions By Outlet Data'!F98</f>
        <v>514699738.44428617</v>
      </c>
      <c r="S28" s="3">
        <f>'Regions By Outlet Data'!G98</f>
        <v>51266381.308764517</v>
      </c>
      <c r="T28" s="13">
        <f>'Regions By Outlet Data'!H98</f>
        <v>0.11062298498675552</v>
      </c>
      <c r="U28" s="37">
        <f>'Regions By Outlet Data'!I98</f>
        <v>89.942323346331804</v>
      </c>
      <c r="V28" s="27">
        <f>'Regions By Outlet Data'!J98</f>
        <v>-1.0215451941344185</v>
      </c>
    </row>
    <row r="29" spans="2:22" ht="15" thickBot="1">
      <c r="B29" s="559"/>
      <c r="C29" s="90" t="s">
        <v>355</v>
      </c>
      <c r="D29" s="158">
        <f>'Regions By Outlet Data'!C91</f>
        <v>224967638.46395928</v>
      </c>
      <c r="E29" s="159">
        <f>'Regions By Outlet Data'!D91</f>
        <v>11332325.111365199</v>
      </c>
      <c r="F29" s="160">
        <f>'Regions By Outlet Data'!E91</f>
        <v>5.3045186835108019E-2</v>
      </c>
      <c r="G29" s="161">
        <f>'Regions By Outlet Data'!F91</f>
        <v>647092861.04625285</v>
      </c>
      <c r="H29" s="162">
        <f>'Regions By Outlet Data'!G91</f>
        <v>61146682.621697903</v>
      </c>
      <c r="I29" s="163">
        <f>'Regions By Outlet Data'!H91</f>
        <v>0.10435545938042329</v>
      </c>
      <c r="J29" s="164">
        <f>'Regions By Outlet Data'!I91</f>
        <v>100.85285928114152</v>
      </c>
      <c r="K29" s="165">
        <f>'Regions By Outlet Data'!J91</f>
        <v>-0.33560322803343468</v>
      </c>
      <c r="M29" s="562"/>
      <c r="N29" s="33" t="s">
        <v>364</v>
      </c>
      <c r="O29" s="158">
        <f>'Regions By Outlet Data'!C99</f>
        <v>224603620.48912695</v>
      </c>
      <c r="P29" s="159">
        <f>'Regions By Outlet Data'!D99</f>
        <v>11250692.821948171</v>
      </c>
      <c r="Q29" s="160">
        <f>'Regions By Outlet Data'!E99</f>
        <v>5.2732779179382808E-2</v>
      </c>
      <c r="R29" s="161">
        <f>'Regions By Outlet Data'!F99</f>
        <v>644706880.96171391</v>
      </c>
      <c r="S29" s="162">
        <f>'Regions By Outlet Data'!G99</f>
        <v>60481090.666247487</v>
      </c>
      <c r="T29" s="163">
        <f>'Regions By Outlet Data'!H99</f>
        <v>0.10352348641722882</v>
      </c>
      <c r="U29" s="164">
        <f>'Regions By Outlet Data'!I99</f>
        <v>101.0123285375291</v>
      </c>
      <c r="V29" s="165">
        <f>'Regions By Outlet Data'!J99</f>
        <v>-0.2890499046126962</v>
      </c>
    </row>
    <row r="30" spans="2:22">
      <c r="N30" s="20"/>
      <c r="Q30" s="20"/>
      <c r="T30" s="20"/>
      <c r="U30" s="20"/>
      <c r="V30" s="20"/>
    </row>
    <row r="31" spans="2:22" ht="23.4">
      <c r="B31" s="563" t="s">
        <v>125</v>
      </c>
      <c r="C31" s="563"/>
      <c r="D31" s="563"/>
      <c r="E31" s="563"/>
      <c r="F31" s="563"/>
      <c r="G31" s="563"/>
      <c r="H31" s="563"/>
      <c r="I31" s="563"/>
      <c r="J31" s="563"/>
      <c r="K31" s="563"/>
    </row>
    <row r="32" spans="2:22" ht="15" thickBot="1">
      <c r="B32" s="564" t="s">
        <v>205</v>
      </c>
      <c r="C32" s="564"/>
      <c r="D32" s="564"/>
      <c r="E32" s="564"/>
      <c r="F32" s="564"/>
      <c r="G32" s="564"/>
      <c r="H32" s="564"/>
      <c r="I32" s="564"/>
      <c r="J32" s="564"/>
      <c r="K32" s="564"/>
    </row>
    <row r="33" spans="2:11" ht="21" customHeight="1">
      <c r="B33" s="25"/>
      <c r="C33" s="551"/>
      <c r="D33" s="552" t="s">
        <v>99</v>
      </c>
      <c r="E33" s="553"/>
      <c r="F33" s="554"/>
      <c r="G33" s="555" t="s">
        <v>22</v>
      </c>
      <c r="H33" s="553"/>
      <c r="I33" s="556"/>
      <c r="J33" s="565" t="s">
        <v>27</v>
      </c>
      <c r="K33" s="566"/>
    </row>
    <row r="34" spans="2:11" ht="15" thickBot="1">
      <c r="B34" s="25"/>
      <c r="C34" s="551"/>
      <c r="D34" s="28" t="s">
        <v>19</v>
      </c>
      <c r="E34" s="29" t="s">
        <v>25</v>
      </c>
      <c r="F34" s="23" t="s">
        <v>26</v>
      </c>
      <c r="G34" s="30" t="s">
        <v>19</v>
      </c>
      <c r="H34" s="29" t="s">
        <v>25</v>
      </c>
      <c r="I34" s="35" t="s">
        <v>26</v>
      </c>
      <c r="J34" s="28" t="s">
        <v>19</v>
      </c>
      <c r="K34" s="23" t="s">
        <v>24</v>
      </c>
    </row>
    <row r="35" spans="2:11">
      <c r="B35" s="560" t="str">
        <f>'HOME PAGE'!H5</f>
        <v>4 WEEKS  ENDING 4-19-2026</v>
      </c>
      <c r="C35" s="34" t="s">
        <v>28</v>
      </c>
      <c r="D35" s="8">
        <f>'Regions By Outlet Data'!C20</f>
        <v>43699489.601902001</v>
      </c>
      <c r="E35" s="5">
        <f>'Regions By Outlet Data'!D20</f>
        <v>1990186.3601742834</v>
      </c>
      <c r="F35" s="7">
        <f>'Regions By Outlet Data'!E20</f>
        <v>4.7715646282559289E-2</v>
      </c>
      <c r="G35" s="10">
        <f>'Regions By Outlet Data'!F20</f>
        <v>131683529.29806887</v>
      </c>
      <c r="H35" s="6">
        <f>'Regions By Outlet Data'!G20</f>
        <v>11127801.552552089</v>
      </c>
      <c r="I35" s="12">
        <f>'Regions By Outlet Data'!H20</f>
        <v>9.2304212837086952E-2</v>
      </c>
      <c r="J35" s="36">
        <f>'Regions By Outlet Data'!I20</f>
        <v>107.37043330998108</v>
      </c>
      <c r="K35" s="26">
        <f>'Regions By Outlet Data'!J20</f>
        <v>1.1598990361346893</v>
      </c>
    </row>
    <row r="36" spans="2:11">
      <c r="B36" s="561"/>
      <c r="C36" s="32" t="s">
        <v>29</v>
      </c>
      <c r="D36" s="9">
        <f>'Regions By Outlet Data'!C21</f>
        <v>81708923.585271388</v>
      </c>
      <c r="E36" s="2">
        <f>'Regions By Outlet Data'!D21</f>
        <v>2830472.6117613763</v>
      </c>
      <c r="F36" s="4">
        <f>'Regions By Outlet Data'!E21</f>
        <v>3.5883978156619006E-2</v>
      </c>
      <c r="G36" s="11">
        <f>'Regions By Outlet Data'!F21</f>
        <v>251435314.2945593</v>
      </c>
      <c r="H36" s="3">
        <f>'Regions By Outlet Data'!G21</f>
        <v>20273706.878000498</v>
      </c>
      <c r="I36" s="13">
        <f>'Regions By Outlet Data'!H21</f>
        <v>8.7703607465692987E-2</v>
      </c>
      <c r="J36" s="37">
        <f>'Regions By Outlet Data'!I21</f>
        <v>97.732704007403896</v>
      </c>
      <c r="K36" s="27">
        <f>'Regions By Outlet Data'!J21</f>
        <v>-4.8440450972975668E-2</v>
      </c>
    </row>
    <row r="37" spans="2:11">
      <c r="B37" s="561"/>
      <c r="C37" s="32" t="s">
        <v>30</v>
      </c>
      <c r="D37" s="9">
        <f>'Regions By Outlet Data'!C22</f>
        <v>19423198.489070985</v>
      </c>
      <c r="E37" s="2">
        <f>'Regions By Outlet Data'!D22</f>
        <v>507284.75314219296</v>
      </c>
      <c r="F37" s="4">
        <f>'Regions By Outlet Data'!E22</f>
        <v>2.681788256301142E-2</v>
      </c>
      <c r="G37" s="11">
        <f>'Regions By Outlet Data'!F22</f>
        <v>68975578.356805518</v>
      </c>
      <c r="H37" s="3">
        <f>'Regions By Outlet Data'!G22</f>
        <v>4268686.7621463537</v>
      </c>
      <c r="I37" s="13">
        <f>'Regions By Outlet Data'!H22</f>
        <v>6.596958464465455E-2</v>
      </c>
      <c r="J37" s="37">
        <f>'Regions By Outlet Data'!I22</f>
        <v>83.727496404758369</v>
      </c>
      <c r="K37" s="27">
        <f>'Regions By Outlet Data'!J22</f>
        <v>-0.14112002399657797</v>
      </c>
    </row>
    <row r="38" spans="2:11">
      <c r="B38" s="561"/>
      <c r="C38" s="32" t="s">
        <v>31</v>
      </c>
      <c r="D38" s="9">
        <f>'Regions By Outlet Data'!C23</f>
        <v>29854781.328628492</v>
      </c>
      <c r="E38" s="2">
        <f>'Regions By Outlet Data'!D23</f>
        <v>977942.48460204527</v>
      </c>
      <c r="F38" s="4">
        <f>'Regions By Outlet Data'!E23</f>
        <v>3.386598131063593E-2</v>
      </c>
      <c r="G38" s="11">
        <f>'Regions By Outlet Data'!F23</f>
        <v>92321942.403207362</v>
      </c>
      <c r="H38" s="3">
        <f>'Regions By Outlet Data'!G23</f>
        <v>5579661.7399109453</v>
      </c>
      <c r="I38" s="13">
        <f>'Regions By Outlet Data'!H23</f>
        <v>6.4324591159520758E-2</v>
      </c>
      <c r="J38" s="37">
        <f>'Regions By Outlet Data'!I23</f>
        <v>107.14487229038252</v>
      </c>
      <c r="K38" s="27">
        <f>'Regions By Outlet Data'!J23</f>
        <v>0.55107273560895464</v>
      </c>
    </row>
    <row r="39" spans="2:11">
      <c r="B39" s="561"/>
      <c r="C39" s="32" t="s">
        <v>32</v>
      </c>
      <c r="D39" s="9">
        <f>'Regions By Outlet Data'!C24</f>
        <v>24748895.059798826</v>
      </c>
      <c r="E39" s="2">
        <f>'Regions By Outlet Data'!D24</f>
        <v>1067712.9998996854</v>
      </c>
      <c r="F39" s="4">
        <f>'Regions By Outlet Data'!E24</f>
        <v>4.5086980759618082E-2</v>
      </c>
      <c r="G39" s="11">
        <f>'Regions By Outlet Data'!F24</f>
        <v>80918317.130509332</v>
      </c>
      <c r="H39" s="3">
        <f>'Regions By Outlet Data'!G24</f>
        <v>5506244.7324346602</v>
      </c>
      <c r="I39" s="13">
        <f>'Regions By Outlet Data'!H24</f>
        <v>7.3015427866364252E-2</v>
      </c>
      <c r="J39" s="37">
        <f>'Regions By Outlet Data'!I24</f>
        <v>103.88393402495461</v>
      </c>
      <c r="K39" s="27">
        <f>'Regions By Outlet Data'!J24</f>
        <v>1.6439560934237107</v>
      </c>
    </row>
    <row r="40" spans="2:11">
      <c r="B40" s="561"/>
      <c r="C40" s="32" t="s">
        <v>33</v>
      </c>
      <c r="D40" s="9">
        <f>'Regions By Outlet Data'!C25</f>
        <v>44875202.98565761</v>
      </c>
      <c r="E40" s="2">
        <f>'Regions By Outlet Data'!D25</f>
        <v>680087.2989147529</v>
      </c>
      <c r="F40" s="4">
        <f>'Regions By Outlet Data'!E25</f>
        <v>1.5388290953580594E-2</v>
      </c>
      <c r="G40" s="11">
        <f>'Regions By Outlet Data'!F25</f>
        <v>152753788.4968662</v>
      </c>
      <c r="H40" s="3">
        <f>'Regions By Outlet Data'!G25</f>
        <v>6255441.6119790077</v>
      </c>
      <c r="I40" s="13">
        <f>'Regions By Outlet Data'!H25</f>
        <v>4.2699741976571892E-2</v>
      </c>
      <c r="J40" s="37">
        <f>'Regions By Outlet Data'!I25</f>
        <v>132.57935164340836</v>
      </c>
      <c r="K40" s="27">
        <f>'Regions By Outlet Data'!J25</f>
        <v>-1.7183365277170424</v>
      </c>
    </row>
    <row r="41" spans="2:11">
      <c r="B41" s="561"/>
      <c r="C41" s="32" t="s">
        <v>34</v>
      </c>
      <c r="D41" s="9">
        <f>'Regions By Outlet Data'!C26</f>
        <v>10283918.061915692</v>
      </c>
      <c r="E41" s="2">
        <f>'Regions By Outlet Data'!D26</f>
        <v>456455.03525122814</v>
      </c>
      <c r="F41" s="4">
        <f>'Regions By Outlet Data'!E26</f>
        <v>4.6446884003811244E-2</v>
      </c>
      <c r="G41" s="11">
        <f>'Regions By Outlet Data'!F26</f>
        <v>31085210.952065956</v>
      </c>
      <c r="H41" s="3">
        <f>'Regions By Outlet Data'!G26</f>
        <v>1740500.1075482592</v>
      </c>
      <c r="I41" s="13">
        <f>'Regions By Outlet Data'!H26</f>
        <v>5.9312225524056468E-2</v>
      </c>
      <c r="J41" s="37">
        <f>'Regions By Outlet Data'!I26</f>
        <v>80.441245586502447</v>
      </c>
      <c r="K41" s="27">
        <f>'Regions By Outlet Data'!J26</f>
        <v>1.3758597736774334</v>
      </c>
    </row>
    <row r="42" spans="2:11" ht="15" thickBot="1">
      <c r="B42" s="562"/>
      <c r="C42" s="33" t="s">
        <v>35</v>
      </c>
      <c r="D42" s="158">
        <f>'Regions By Outlet Data'!C27</f>
        <v>17285010.168366432</v>
      </c>
      <c r="E42" s="159">
        <f>'Regions By Outlet Data'!D27</f>
        <v>804778.33638269082</v>
      </c>
      <c r="F42" s="160">
        <f>'Regions By Outlet Data'!E27</f>
        <v>4.8832949960135291E-2</v>
      </c>
      <c r="G42" s="161">
        <f>'Regions By Outlet Data'!F27</f>
        <v>56678389.396437295</v>
      </c>
      <c r="H42" s="162">
        <f>'Regions By Outlet Data'!G27</f>
        <v>4958504.697454989</v>
      </c>
      <c r="I42" s="163">
        <f>'Regions By Outlet Data'!H27</f>
        <v>9.5872307649451469E-2</v>
      </c>
      <c r="J42" s="164">
        <f>'Regions By Outlet Data'!I27</f>
        <v>70.941846967980055</v>
      </c>
      <c r="K42" s="165">
        <f>'Regions By Outlet Data'!J27</f>
        <v>1.3720132480986109</v>
      </c>
    </row>
    <row r="43" spans="2:11">
      <c r="B43" s="560" t="str">
        <f>'HOME PAGE'!H6</f>
        <v>LATEST 52 WEEKS ENDING 4-19-2026</v>
      </c>
      <c r="C43" s="34" t="s">
        <v>28</v>
      </c>
      <c r="D43" s="8">
        <f>'Regions By Outlet Data'!C60</f>
        <v>309298833.60898334</v>
      </c>
      <c r="E43" s="5">
        <f>'Regions By Outlet Data'!D60</f>
        <v>23319068.83974278</v>
      </c>
      <c r="F43" s="7">
        <f>'Regions By Outlet Data'!E60</f>
        <v>8.1540974965690766E-2</v>
      </c>
      <c r="G43" s="10">
        <f>'Regions By Outlet Data'!F60</f>
        <v>860504272.15874302</v>
      </c>
      <c r="H43" s="6">
        <f>'Regions By Outlet Data'!G60</f>
        <v>97631802.91908884</v>
      </c>
      <c r="I43" s="12">
        <f>'Regions By Outlet Data'!H60</f>
        <v>0.1279791929264367</v>
      </c>
      <c r="J43" s="36">
        <f>'Regions By Outlet Data'!I60</f>
        <v>105.79047679376291</v>
      </c>
      <c r="K43" s="26">
        <f>'Regions By Outlet Data'!J60</f>
        <v>0.99751916337241653</v>
      </c>
    </row>
    <row r="44" spans="2:11">
      <c r="B44" s="561"/>
      <c r="C44" s="32" t="s">
        <v>29</v>
      </c>
      <c r="D44" s="9">
        <f>'Regions By Outlet Data'!C61</f>
        <v>457544510.59787834</v>
      </c>
      <c r="E44" s="2">
        <f>'Regions By Outlet Data'!D61</f>
        <v>35979307.404178143</v>
      </c>
      <c r="F44" s="4">
        <f>'Regions By Outlet Data'!E61</f>
        <v>8.5346957319070813E-2</v>
      </c>
      <c r="G44" s="11">
        <f>'Regions By Outlet Data'!F61</f>
        <v>1323123713.313098</v>
      </c>
      <c r="H44" s="3">
        <f>'Regions By Outlet Data'!G61</f>
        <v>165686891.4519186</v>
      </c>
      <c r="I44" s="13">
        <f>'Regions By Outlet Data'!H61</f>
        <v>0.14314983619191507</v>
      </c>
      <c r="J44" s="37">
        <f>'Regions By Outlet Data'!I61</f>
        <v>82.11345279189382</v>
      </c>
      <c r="K44" s="27">
        <f>'Regions By Outlet Data'!J61</f>
        <v>1.0594957056827212</v>
      </c>
    </row>
    <row r="45" spans="2:11">
      <c r="B45" s="561"/>
      <c r="C45" s="32" t="s">
        <v>30</v>
      </c>
      <c r="D45" s="9">
        <f>'Regions By Outlet Data'!C62</f>
        <v>631678823.14007103</v>
      </c>
      <c r="E45" s="2">
        <f>'Regions By Outlet Data'!D62</f>
        <v>41381722.259118795</v>
      </c>
      <c r="F45" s="4">
        <f>'Regions By Outlet Data'!E62</f>
        <v>7.0103211073476751E-2</v>
      </c>
      <c r="G45" s="11">
        <f>'Regions By Outlet Data'!F62</f>
        <v>1809124807.9801569</v>
      </c>
      <c r="H45" s="3">
        <f>'Regions By Outlet Data'!G62</f>
        <v>199925625.00950432</v>
      </c>
      <c r="I45" s="13">
        <f>'Regions By Outlet Data'!H62</f>
        <v>0.12423920365186415</v>
      </c>
      <c r="J45" s="37">
        <f>'Regions By Outlet Data'!I62</f>
        <v>101.99319193868197</v>
      </c>
      <c r="K45" s="27">
        <f>'Regions By Outlet Data'!J62</f>
        <v>-0.11815789807852184</v>
      </c>
    </row>
    <row r="46" spans="2:11">
      <c r="B46" s="561"/>
      <c r="C46" s="32" t="s">
        <v>31</v>
      </c>
      <c r="D46" s="9">
        <f>'Regions By Outlet Data'!C63</f>
        <v>1634896612.9837956</v>
      </c>
      <c r="E46" s="2">
        <f>'Regions By Outlet Data'!D63</f>
        <v>116275699.65879822</v>
      </c>
      <c r="F46" s="4">
        <f>'Regions By Outlet Data'!E63</f>
        <v>7.6566639270240489E-2</v>
      </c>
      <c r="G46" s="11">
        <f>'Regions By Outlet Data'!F63</f>
        <v>4752519087.6749649</v>
      </c>
      <c r="H46" s="3">
        <f>'Regions By Outlet Data'!G63</f>
        <v>555773148.44988012</v>
      </c>
      <c r="I46" s="13">
        <f>'Regions By Outlet Data'!H63</f>
        <v>0.13242954338868124</v>
      </c>
      <c r="J46" s="37">
        <f>'Regions By Outlet Data'!I63</f>
        <v>94.976349677861535</v>
      </c>
      <c r="K46" s="27">
        <f>'Regions By Outlet Data'!J63</f>
        <v>0.46084510186601335</v>
      </c>
    </row>
    <row r="47" spans="2:11">
      <c r="B47" s="561"/>
      <c r="C47" s="32" t="s">
        <v>32</v>
      </c>
      <c r="D47" s="9">
        <f>'Regions By Outlet Data'!C64</f>
        <v>540433063.44287288</v>
      </c>
      <c r="E47" s="2">
        <f>'Regions By Outlet Data'!D64</f>
        <v>36916809.440024197</v>
      </c>
      <c r="F47" s="4">
        <f>'Regions By Outlet Data'!E64</f>
        <v>7.3318009392037101E-2</v>
      </c>
      <c r="G47" s="11">
        <f>'Regions By Outlet Data'!F64</f>
        <v>1585478850.681972</v>
      </c>
      <c r="H47" s="3">
        <f>'Regions By Outlet Data'!G64</f>
        <v>174686041.3328054</v>
      </c>
      <c r="I47" s="13">
        <f>'Regions By Outlet Data'!H64</f>
        <v>0.1238211877571111</v>
      </c>
      <c r="J47" s="37">
        <f>'Regions By Outlet Data'!I64</f>
        <v>107.38682988674304</v>
      </c>
      <c r="K47" s="27">
        <f>'Regions By Outlet Data'!J64</f>
        <v>0.19761091246610363</v>
      </c>
    </row>
    <row r="48" spans="2:11">
      <c r="B48" s="561"/>
      <c r="C48" s="32" t="s">
        <v>33</v>
      </c>
      <c r="D48" s="9">
        <f>'Regions By Outlet Data'!C65</f>
        <v>1023187382.4581894</v>
      </c>
      <c r="E48" s="2">
        <f>'Regions By Outlet Data'!D65</f>
        <v>63560418.009197116</v>
      </c>
      <c r="F48" s="4">
        <f>'Regions By Outlet Data'!E65</f>
        <v>6.6234506077778713E-2</v>
      </c>
      <c r="G48" s="11">
        <f>'Regions By Outlet Data'!F65</f>
        <v>3058960501.8386512</v>
      </c>
      <c r="H48" s="3">
        <f>'Regions By Outlet Data'!G65</f>
        <v>335155284.84514952</v>
      </c>
      <c r="I48" s="13">
        <f>'Regions By Outlet Data'!H65</f>
        <v>0.12304671521816427</v>
      </c>
      <c r="J48" s="37">
        <f>'Regions By Outlet Data'!I65</f>
        <v>98.975196147579751</v>
      </c>
      <c r="K48" s="27">
        <f>'Regions By Outlet Data'!J65</f>
        <v>-0.47419734041881156</v>
      </c>
    </row>
    <row r="49" spans="2:11">
      <c r="B49" s="561"/>
      <c r="C49" s="32" t="s">
        <v>34</v>
      </c>
      <c r="D49" s="9">
        <f>'Regions By Outlet Data'!C66</f>
        <v>243487081.67606869</v>
      </c>
      <c r="E49" s="2">
        <f>'Regions By Outlet Data'!D66</f>
        <v>7206472.2999545932</v>
      </c>
      <c r="F49" s="4">
        <f>'Regions By Outlet Data'!E66</f>
        <v>3.049963481549707E-2</v>
      </c>
      <c r="G49" s="11">
        <f>'Regions By Outlet Data'!F66</f>
        <v>847622099.77497542</v>
      </c>
      <c r="H49" s="3">
        <f>'Regions By Outlet Data'!G66</f>
        <v>66041725.536882162</v>
      </c>
      <c r="I49" s="13">
        <f>'Regions By Outlet Data'!H66</f>
        <v>8.4497676392221999E-2</v>
      </c>
      <c r="J49" s="37">
        <f>'Regions By Outlet Data'!I66</f>
        <v>84.761825246809934</v>
      </c>
      <c r="K49" s="27">
        <f>'Regions By Outlet Data'!J66</f>
        <v>-1.8158461696770871</v>
      </c>
    </row>
    <row r="50" spans="2:11" ht="15" thickBot="1">
      <c r="B50" s="562"/>
      <c r="C50" s="33" t="s">
        <v>35</v>
      </c>
      <c r="D50" s="158">
        <f>'Regions By Outlet Data'!C67</f>
        <v>368674800.21699238</v>
      </c>
      <c r="E50" s="159">
        <f>'Regions By Outlet Data'!D67</f>
        <v>21062813.258002222</v>
      </c>
      <c r="F50" s="160">
        <f>'Regions By Outlet Data'!E67</f>
        <v>6.0592885309467555E-2</v>
      </c>
      <c r="G50" s="161">
        <f>'Regions By Outlet Data'!F67</f>
        <v>1124715000.865056</v>
      </c>
      <c r="H50" s="162">
        <f>'Regions By Outlet Data'!G67</f>
        <v>108724648.31279707</v>
      </c>
      <c r="I50" s="163">
        <f>'Regions By Outlet Data'!H67</f>
        <v>0.10701346527520758</v>
      </c>
      <c r="J50" s="164">
        <f>'Regions By Outlet Data'!I67</f>
        <v>106.85084704922065</v>
      </c>
      <c r="K50" s="165">
        <f>'Regions By Outlet Data'!J67</f>
        <v>0.80767680391797114</v>
      </c>
    </row>
    <row r="51" spans="2:11">
      <c r="B51" s="560" t="str">
        <f>'HOME PAGE'!H7</f>
        <v>YTD Ending 4-19-2026</v>
      </c>
      <c r="C51" s="31" t="s">
        <v>28</v>
      </c>
      <c r="D51" s="8">
        <f>'Regions By Outlet Data'!C100</f>
        <v>190381415.25212404</v>
      </c>
      <c r="E51" s="5">
        <f>'Regions By Outlet Data'!D100</f>
        <v>10107756.621701837</v>
      </c>
      <c r="F51" s="7">
        <f>'Regions By Outlet Data'!E100</f>
        <v>5.606896037109714E-2</v>
      </c>
      <c r="G51" s="10">
        <f>'Regions By Outlet Data'!F100</f>
        <v>569473931.30231118</v>
      </c>
      <c r="H51" s="6">
        <f>'Regions By Outlet Data'!G100</f>
        <v>56785582.385614276</v>
      </c>
      <c r="I51" s="12">
        <f>'Regions By Outlet Data'!H100</f>
        <v>0.11076043078724412</v>
      </c>
      <c r="J51" s="36">
        <f>'Regions By Outlet Data'!I100</f>
        <v>100.1422298520372</v>
      </c>
      <c r="K51" s="26">
        <f>'Regions By Outlet Data'!J100</f>
        <v>3.0700100740688185E-2</v>
      </c>
    </row>
    <row r="52" spans="2:11">
      <c r="B52" s="561"/>
      <c r="C52" s="32" t="s">
        <v>29</v>
      </c>
      <c r="D52" s="9">
        <f>'Regions By Outlet Data'!C101</f>
        <v>333296605.3381536</v>
      </c>
      <c r="E52" s="2">
        <f>'Regions By Outlet Data'!D101</f>
        <v>17847512.102290273</v>
      </c>
      <c r="F52" s="4">
        <f>'Regions By Outlet Data'!E101</f>
        <v>5.6578105580241983E-2</v>
      </c>
      <c r="G52" s="11">
        <f>'Regions By Outlet Data'!F101</f>
        <v>948478386.85077894</v>
      </c>
      <c r="H52" s="3">
        <f>'Regions By Outlet Data'!G101</f>
        <v>89849643.562573195</v>
      </c>
      <c r="I52" s="13">
        <f>'Regions By Outlet Data'!H101</f>
        <v>0.10464318166019564</v>
      </c>
      <c r="J52" s="37">
        <f>'Regions By Outlet Data'!I101</f>
        <v>102.75155222771816</v>
      </c>
      <c r="K52" s="27">
        <f>'Regions By Outlet Data'!J101</f>
        <v>8.0998897762711408E-2</v>
      </c>
    </row>
    <row r="53" spans="2:11">
      <c r="B53" s="561"/>
      <c r="C53" s="32" t="s">
        <v>30</v>
      </c>
      <c r="D53" s="9">
        <f>'Regions By Outlet Data'!C102</f>
        <v>292037764.35003275</v>
      </c>
      <c r="E53" s="2">
        <f>'Regions By Outlet Data'!D102</f>
        <v>12713434.247677088</v>
      </c>
      <c r="F53" s="4">
        <f>'Regions By Outlet Data'!E102</f>
        <v>4.551495475892979E-2</v>
      </c>
      <c r="G53" s="11">
        <f>'Regions By Outlet Data'!F102</f>
        <v>923829162.6559763</v>
      </c>
      <c r="H53" s="3">
        <f>'Regions By Outlet Data'!G102</f>
        <v>75878053.253190398</v>
      </c>
      <c r="I53" s="13">
        <f>'Regions By Outlet Data'!H102</f>
        <v>8.9483995494305676E-2</v>
      </c>
      <c r="J53" s="37">
        <f>'Regions By Outlet Data'!I102</f>
        <v>108.12064128468496</v>
      </c>
      <c r="K53" s="27">
        <f>'Regions By Outlet Data'!J102</f>
        <v>-1.057948894657585</v>
      </c>
    </row>
    <row r="54" spans="2:11">
      <c r="B54" s="561"/>
      <c r="C54" s="32" t="s">
        <v>31</v>
      </c>
      <c r="D54" s="9">
        <f>'Regions By Outlet Data'!C103</f>
        <v>292037764.35003275</v>
      </c>
      <c r="E54" s="2">
        <f>'Regions By Outlet Data'!D103</f>
        <v>12713434.247677088</v>
      </c>
      <c r="F54" s="4">
        <f>'Regions By Outlet Data'!E103</f>
        <v>4.551495475892979E-2</v>
      </c>
      <c r="G54" s="11">
        <f>'Regions By Outlet Data'!F103</f>
        <v>923829162.6559763</v>
      </c>
      <c r="H54" s="3">
        <f>'Regions By Outlet Data'!G103</f>
        <v>75878053.253190398</v>
      </c>
      <c r="I54" s="13">
        <f>'Regions By Outlet Data'!H103</f>
        <v>8.9483995494305676E-2</v>
      </c>
      <c r="J54" s="37">
        <f>'Regions By Outlet Data'!I103</f>
        <v>108.12064128468496</v>
      </c>
      <c r="K54" s="27">
        <f>'Regions By Outlet Data'!J103</f>
        <v>-1.057948894657585</v>
      </c>
    </row>
    <row r="55" spans="2:11">
      <c r="B55" s="561"/>
      <c r="C55" s="32" t="s">
        <v>32</v>
      </c>
      <c r="D55" s="9">
        <f>'Regions By Outlet Data'!C104</f>
        <v>108692984.84902762</v>
      </c>
      <c r="E55" s="2">
        <f>'Regions By Outlet Data'!D104</f>
        <v>6596819.2802624404</v>
      </c>
      <c r="F55" s="4">
        <f>'Regions By Outlet Data'!E104</f>
        <v>6.461378097318711E-2</v>
      </c>
      <c r="G55" s="11">
        <f>'Regions By Outlet Data'!F104</f>
        <v>303771505.88906461</v>
      </c>
      <c r="H55" s="3">
        <f>'Regions By Outlet Data'!G104</f>
        <v>29368552.895990551</v>
      </c>
      <c r="I55" s="13">
        <f>'Regions By Outlet Data'!H104</f>
        <v>0.10702710220735785</v>
      </c>
      <c r="J55" s="37">
        <f>'Regions By Outlet Data'!I104</f>
        <v>106.54224096097178</v>
      </c>
      <c r="K55" s="27">
        <f>'Regions By Outlet Data'!J104</f>
        <v>0.88753104983005926</v>
      </c>
    </row>
    <row r="56" spans="2:11">
      <c r="B56" s="561"/>
      <c r="C56" s="32" t="s">
        <v>33</v>
      </c>
      <c r="D56" s="9">
        <f>'Regions By Outlet Data'!C105</f>
        <v>160117375.9548898</v>
      </c>
      <c r="E56" s="2">
        <f>'Regions By Outlet Data'!D105</f>
        <v>10484946.479102403</v>
      </c>
      <c r="F56" s="4">
        <f>'Regions By Outlet Data'!E105</f>
        <v>7.0071350948685981E-2</v>
      </c>
      <c r="G56" s="11">
        <f>'Regions By Outlet Data'!F105</f>
        <v>469380235.82366663</v>
      </c>
      <c r="H56" s="3">
        <f>'Regions By Outlet Data'!G105</f>
        <v>53576501.852800071</v>
      </c>
      <c r="I56" s="13">
        <f>'Regions By Outlet Data'!H105</f>
        <v>0.12885045870356213</v>
      </c>
      <c r="J56" s="37">
        <f>'Regions By Outlet Data'!I105</f>
        <v>82.351487647728518</v>
      </c>
      <c r="K56" s="27">
        <f>'Regions By Outlet Data'!J105</f>
        <v>1.1025239554629707</v>
      </c>
    </row>
    <row r="57" spans="2:11">
      <c r="B57" s="561"/>
      <c r="C57" s="32" t="s">
        <v>34</v>
      </c>
      <c r="D57" s="9">
        <f>'Regions By Outlet Data'!C106</f>
        <v>224804126.83208653</v>
      </c>
      <c r="E57" s="2">
        <f>'Regions By Outlet Data'!D106</f>
        <v>12437360.42557323</v>
      </c>
      <c r="F57" s="4">
        <f>'Regions By Outlet Data'!E106</f>
        <v>5.8565474419691378E-2</v>
      </c>
      <c r="G57" s="11">
        <f>'Regions By Outlet Data'!F106</f>
        <v>646510443.84972489</v>
      </c>
      <c r="H57" s="3">
        <f>'Regions By Outlet Data'!G106</f>
        <v>61898377.128892064</v>
      </c>
      <c r="I57" s="13">
        <f>'Regions By Outlet Data'!H106</f>
        <v>0.10587940388587655</v>
      </c>
      <c r="J57" s="37">
        <f>'Regions By Outlet Data'!I106</f>
        <v>104.02342892814028</v>
      </c>
      <c r="K57" s="27">
        <f>'Regions By Outlet Data'!J106</f>
        <v>0.27714292130158924</v>
      </c>
    </row>
    <row r="58" spans="2:11" ht="15" thickBot="1">
      <c r="B58" s="562"/>
      <c r="C58" s="33" t="s">
        <v>35</v>
      </c>
      <c r="D58" s="158">
        <f>'Regions By Outlet Data'!C107</f>
        <v>575302918.03910637</v>
      </c>
      <c r="E58" s="159">
        <f>'Regions By Outlet Data'!D107</f>
        <v>33030063.526481986</v>
      </c>
      <c r="F58" s="160">
        <f>'Regions By Outlet Data'!E107</f>
        <v>6.0910412998947248E-2</v>
      </c>
      <c r="G58" s="161">
        <f>'Regions By Outlet Data'!F107</f>
        <v>1685364610.9757404</v>
      </c>
      <c r="H58" s="162">
        <f>'Regions By Outlet Data'!G107</f>
        <v>172260461.36774111</v>
      </c>
      <c r="I58" s="163">
        <f>'Regions By Outlet Data'!H107</f>
        <v>0.11384573984042587</v>
      </c>
      <c r="J58" s="164">
        <f>'Regions By Outlet Data'!I107</f>
        <v>95.779767060797738</v>
      </c>
      <c r="K58" s="165">
        <f>'Regions By Outlet Data'!J107</f>
        <v>0.46631860580279749</v>
      </c>
    </row>
    <row r="62" spans="2:11" ht="23.4">
      <c r="B62" s="563" t="s">
        <v>125</v>
      </c>
      <c r="C62" s="563"/>
      <c r="D62" s="563"/>
      <c r="E62" s="563"/>
      <c r="F62" s="563"/>
      <c r="G62" s="563"/>
      <c r="H62" s="563"/>
      <c r="I62" s="563"/>
      <c r="J62" s="563"/>
      <c r="K62" s="563"/>
    </row>
    <row r="63" spans="2:11" ht="15" thickBot="1">
      <c r="B63" s="564" t="s">
        <v>206</v>
      </c>
      <c r="C63" s="564"/>
      <c r="D63" s="564"/>
      <c r="E63" s="564"/>
      <c r="F63" s="564"/>
      <c r="G63" s="564"/>
      <c r="H63" s="564"/>
      <c r="I63" s="564"/>
      <c r="J63" s="564"/>
      <c r="K63" s="564"/>
    </row>
    <row r="64" spans="2:11">
      <c r="B64" s="25"/>
      <c r="C64" s="551"/>
      <c r="D64" s="552" t="s">
        <v>99</v>
      </c>
      <c r="E64" s="553"/>
      <c r="F64" s="554"/>
      <c r="G64" s="555" t="s">
        <v>22</v>
      </c>
      <c r="H64" s="553"/>
      <c r="I64" s="556"/>
      <c r="J64" s="552" t="s">
        <v>27</v>
      </c>
      <c r="K64" s="554"/>
    </row>
    <row r="65" spans="2:11" ht="33" customHeight="1" thickBot="1">
      <c r="B65" s="25"/>
      <c r="C65" s="551"/>
      <c r="D65" s="28" t="s">
        <v>19</v>
      </c>
      <c r="E65" s="29" t="s">
        <v>25</v>
      </c>
      <c r="F65" s="23" t="s">
        <v>26</v>
      </c>
      <c r="G65" s="30" t="s">
        <v>19</v>
      </c>
      <c r="H65" s="29" t="s">
        <v>25</v>
      </c>
      <c r="I65" s="35" t="s">
        <v>26</v>
      </c>
      <c r="J65" s="28" t="s">
        <v>19</v>
      </c>
      <c r="K65" s="23" t="s">
        <v>24</v>
      </c>
    </row>
    <row r="66" spans="2:11">
      <c r="B66" s="557" t="str">
        <f>'HOME PAGE'!H5</f>
        <v>4 WEEKS  ENDING 4-19-2026</v>
      </c>
      <c r="C66" s="34" t="s">
        <v>42</v>
      </c>
      <c r="D66" s="8">
        <f>'Regions By Outlet Data'!C28</f>
        <v>26765416.474455539</v>
      </c>
      <c r="E66" s="5">
        <f>'Regions By Outlet Data'!D28</f>
        <v>140121.32056571171</v>
      </c>
      <c r="F66" s="7">
        <f>'Regions By Outlet Data'!E28</f>
        <v>5.2627142631033203E-3</v>
      </c>
      <c r="G66" s="10">
        <f>'Regions By Outlet Data'!F28</f>
        <v>84841237.207345933</v>
      </c>
      <c r="H66" s="6">
        <f>'Regions By Outlet Data'!G28</f>
        <v>4082333.0075393021</v>
      </c>
      <c r="I66" s="12">
        <f>'Regions By Outlet Data'!H28</f>
        <v>5.0549633479908915E-2</v>
      </c>
      <c r="J66" s="36">
        <f>'Regions By Outlet Data'!I28</f>
        <v>98.832722371200703</v>
      </c>
      <c r="K66" s="26">
        <f>'Regions By Outlet Data'!J28</f>
        <v>-2.2893544531687837</v>
      </c>
    </row>
    <row r="67" spans="2:11">
      <c r="B67" s="558"/>
      <c r="C67" s="32" t="s">
        <v>43</v>
      </c>
      <c r="D67" s="9">
        <f>'Regions By Outlet Data'!C29</f>
        <v>21733889.000976294</v>
      </c>
      <c r="E67" s="2">
        <f>'Regions By Outlet Data'!D29</f>
        <v>777243.6427760534</v>
      </c>
      <c r="F67" s="4">
        <f>'Regions By Outlet Data'!E29</f>
        <v>3.7088170816037665E-2</v>
      </c>
      <c r="G67" s="11">
        <f>'Regions By Outlet Data'!F29</f>
        <v>72568007.848885044</v>
      </c>
      <c r="H67" s="3">
        <f>'Regions By Outlet Data'!G29</f>
        <v>4368041.1630408913</v>
      </c>
      <c r="I67" s="13">
        <f>'Regions By Outlet Data'!H29</f>
        <v>6.4047555670544612E-2</v>
      </c>
      <c r="J67" s="37">
        <f>'Regions By Outlet Data'!I29</f>
        <v>98.763948064769451</v>
      </c>
      <c r="K67" s="27">
        <f>'Regions By Outlet Data'!J29</f>
        <v>0.81324477287229513</v>
      </c>
    </row>
    <row r="68" spans="2:11">
      <c r="B68" s="558"/>
      <c r="C68" s="32" t="s">
        <v>44</v>
      </c>
      <c r="D68" s="9">
        <f>'Regions By Outlet Data'!C30</f>
        <v>129279.7134466837</v>
      </c>
      <c r="E68" s="2">
        <f>'Regions By Outlet Data'!D30</f>
        <v>17144.450405682583</v>
      </c>
      <c r="F68" s="4">
        <f>'Regions By Outlet Data'!E30</f>
        <v>0.15289080295298269</v>
      </c>
      <c r="G68" s="11">
        <f>'Regions By Outlet Data'!F30</f>
        <v>917715.58960501431</v>
      </c>
      <c r="H68" s="3">
        <f>'Regions By Outlet Data'!G30</f>
        <v>178495.72977052163</v>
      </c>
      <c r="I68" s="13">
        <f>'Regions By Outlet Data'!H30</f>
        <v>0.24146500854358249</v>
      </c>
      <c r="J68" s="37">
        <f>'Regions By Outlet Data'!I30</f>
        <v>82.072750814029263</v>
      </c>
      <c r="K68" s="27">
        <f>'Regions By Outlet Data'!J30</f>
        <v>-18.675198817729836</v>
      </c>
    </row>
    <row r="69" spans="2:11">
      <c r="B69" s="558"/>
      <c r="C69" s="32" t="s">
        <v>45</v>
      </c>
      <c r="D69" s="9">
        <f>'Regions By Outlet Data'!C31</f>
        <v>97105.112098697326</v>
      </c>
      <c r="E69" s="2">
        <f>'Regions By Outlet Data'!D31</f>
        <v>19654.294605110757</v>
      </c>
      <c r="F69" s="4">
        <f>'Regions By Outlet Data'!E31</f>
        <v>0.25376484382154213</v>
      </c>
      <c r="G69" s="11">
        <f>'Regions By Outlet Data'!F31</f>
        <v>644430.77807949309</v>
      </c>
      <c r="H69" s="3">
        <f>'Regions By Outlet Data'!G31</f>
        <v>164884.06424283725</v>
      </c>
      <c r="I69" s="13">
        <f>'Regions By Outlet Data'!H31</f>
        <v>0.34383316470603609</v>
      </c>
      <c r="J69" s="37">
        <f>'Regions By Outlet Data'!I31</f>
        <v>51.324040973652821</v>
      </c>
      <c r="K69" s="27">
        <f>'Regions By Outlet Data'!J31</f>
        <v>-6.6095109970140555</v>
      </c>
    </row>
    <row r="70" spans="2:11">
      <c r="B70" s="558"/>
      <c r="C70" s="32" t="s">
        <v>46</v>
      </c>
      <c r="D70" s="9">
        <f>'Regions By Outlet Data'!C32</f>
        <v>144545.23234133315</v>
      </c>
      <c r="E70" s="2">
        <f>'Regions By Outlet Data'!D32</f>
        <v>41662.415655965524</v>
      </c>
      <c r="F70" s="4">
        <f>'Regions By Outlet Data'!E32</f>
        <v>0.40495018505739361</v>
      </c>
      <c r="G70" s="11">
        <f>'Regions By Outlet Data'!F32</f>
        <v>931173.79140496254</v>
      </c>
      <c r="H70" s="3">
        <f>'Regions By Outlet Data'!G32</f>
        <v>268965.23792493425</v>
      </c>
      <c r="I70" s="13">
        <f>'Regions By Outlet Data'!H32</f>
        <v>0.40616394414036522</v>
      </c>
      <c r="J70" s="37">
        <f>'Regions By Outlet Data'!I32</f>
        <v>89.354740355996611</v>
      </c>
      <c r="K70" s="27">
        <f>'Regions By Outlet Data'!J32</f>
        <v>-0.65345879014927277</v>
      </c>
    </row>
    <row r="71" spans="2:11">
      <c r="B71" s="558"/>
      <c r="C71" s="32" t="s">
        <v>47</v>
      </c>
      <c r="D71" s="9">
        <f>'Regions By Outlet Data'!C33</f>
        <v>435892.47442807758</v>
      </c>
      <c r="E71" s="2">
        <f>'Regions By Outlet Data'!D33</f>
        <v>126264.48425120622</v>
      </c>
      <c r="F71" s="4">
        <f>'Regions By Outlet Data'!E33</f>
        <v>0.40779415381367529</v>
      </c>
      <c r="G71" s="11">
        <f>'Regions By Outlet Data'!F33</f>
        <v>2772157.63528358</v>
      </c>
      <c r="H71" s="3">
        <f>'Regions By Outlet Data'!G33</f>
        <v>893111.24314260436</v>
      </c>
      <c r="I71" s="13">
        <f>'Regions By Outlet Data'!H33</f>
        <v>0.47530026234477268</v>
      </c>
      <c r="J71" s="37">
        <f>'Regions By Outlet Data'!I33</f>
        <v>189.65752901183939</v>
      </c>
      <c r="K71" s="27">
        <f>'Regions By Outlet Data'!J33</f>
        <v>-1.0010411994512936</v>
      </c>
    </row>
    <row r="72" spans="2:11">
      <c r="B72" s="558"/>
      <c r="C72" s="32" t="s">
        <v>48</v>
      </c>
      <c r="D72" s="9">
        <f>'Regions By Outlet Data'!C34</f>
        <v>81331.880987322103</v>
      </c>
      <c r="E72" s="2">
        <f>'Regions By Outlet Data'!D34</f>
        <v>28542.011882612838</v>
      </c>
      <c r="F72" s="4">
        <f>'Regions By Outlet Data'!E34</f>
        <v>0.5406721472637005</v>
      </c>
      <c r="G72" s="11">
        <f>'Regions By Outlet Data'!F34</f>
        <v>522128.81146620988</v>
      </c>
      <c r="H72" s="3">
        <f>'Regions By Outlet Data'!G34</f>
        <v>204904.59438427613</v>
      </c>
      <c r="I72" s="13">
        <f>'Regions By Outlet Data'!H34</f>
        <v>0.64592986080678916</v>
      </c>
      <c r="J72" s="37">
        <f>'Regions By Outlet Data'!I34</f>
        <v>93.691943456483301</v>
      </c>
      <c r="K72" s="27">
        <f>'Regions By Outlet Data'!J34</f>
        <v>7.6287578135767546</v>
      </c>
    </row>
    <row r="73" spans="2:11" ht="15" thickBot="1">
      <c r="B73" s="559"/>
      <c r="C73" s="33" t="s">
        <v>49</v>
      </c>
      <c r="D73" s="158">
        <f>'Regions By Outlet Data'!C35</f>
        <v>79002.374572240209</v>
      </c>
      <c r="E73" s="159">
        <f>'Regions By Outlet Data'!D35</f>
        <v>22732.716558699118</v>
      </c>
      <c r="F73" s="160">
        <f>'Regions By Outlet Data'!E35</f>
        <v>0.40399599644320872</v>
      </c>
      <c r="G73" s="161">
        <f>'Regions By Outlet Data'!F35</f>
        <v>551849.04844500299</v>
      </c>
      <c r="H73" s="162">
        <f>'Regions By Outlet Data'!G35</f>
        <v>191778.35618577071</v>
      </c>
      <c r="I73" s="163">
        <f>'Regions By Outlet Data'!H35</f>
        <v>0.5326130682352237</v>
      </c>
      <c r="J73" s="164">
        <f>'Regions By Outlet Data'!I35</f>
        <v>47.752295007137946</v>
      </c>
      <c r="K73" s="165">
        <f>'Regions By Outlet Data'!J35</f>
        <v>-0.38190749663100831</v>
      </c>
    </row>
    <row r="74" spans="2:11">
      <c r="B74" s="557" t="str">
        <f>'HOME PAGE'!H6</f>
        <v>LATEST 52 WEEKS ENDING 4-19-2026</v>
      </c>
      <c r="C74" s="34" t="s">
        <v>42</v>
      </c>
      <c r="D74" s="8">
        <f>'Regions By Outlet Data'!C68</f>
        <v>304142149.40038544</v>
      </c>
      <c r="E74" s="5">
        <f>'Regions By Outlet Data'!D68</f>
        <v>18237108.745992601</v>
      </c>
      <c r="F74" s="7">
        <f>'Regions By Outlet Data'!E68</f>
        <v>6.3787293516234106E-2</v>
      </c>
      <c r="G74" s="10">
        <f>'Regions By Outlet Data'!F68</f>
        <v>987340833.17796397</v>
      </c>
      <c r="H74" s="6">
        <f>'Regions By Outlet Data'!G68</f>
        <v>101605181.49356985</v>
      </c>
      <c r="I74" s="12">
        <f>'Regions By Outlet Data'!H68</f>
        <v>0.11471276029179626</v>
      </c>
      <c r="J74" s="36">
        <f>'Regions By Outlet Data'!I68</f>
        <v>103.097041578635</v>
      </c>
      <c r="K74" s="26">
        <f>'Regions By Outlet Data'!J68</f>
        <v>1.0865483174987531</v>
      </c>
    </row>
    <row r="75" spans="2:11">
      <c r="B75" s="558"/>
      <c r="C75" s="32" t="s">
        <v>43</v>
      </c>
      <c r="D75" s="9">
        <f>'Regions By Outlet Data'!C69</f>
        <v>563887990.56635296</v>
      </c>
      <c r="E75" s="2">
        <f>'Regions By Outlet Data'!D69</f>
        <v>23950080.023982763</v>
      </c>
      <c r="F75" s="4">
        <f>'Regions By Outlet Data'!E69</f>
        <v>4.4357100244961117E-2</v>
      </c>
      <c r="G75" s="11">
        <f>'Regions By Outlet Data'!F69</f>
        <v>1907560828.1980426</v>
      </c>
      <c r="H75" s="3">
        <f>'Regions By Outlet Data'!G69</f>
        <v>158553951.55302835</v>
      </c>
      <c r="I75" s="13">
        <f>'Regions By Outlet Data'!H69</f>
        <v>9.0653703922062456E-2</v>
      </c>
      <c r="J75" s="37">
        <f>'Regions By Outlet Data'!I69</f>
        <v>134.53625329718079</v>
      </c>
      <c r="K75" s="27">
        <f>'Regions By Outlet Data'!J69</f>
        <v>-1.0587693841266059</v>
      </c>
    </row>
    <row r="76" spans="2:11">
      <c r="B76" s="558"/>
      <c r="C76" s="32" t="s">
        <v>44</v>
      </c>
      <c r="D76" s="9">
        <f>'Regions By Outlet Data'!C70</f>
        <v>124831968.34183499</v>
      </c>
      <c r="E76" s="2">
        <f>'Regions By Outlet Data'!D70</f>
        <v>6448138.2106645405</v>
      </c>
      <c r="F76" s="4">
        <f>'Regions By Outlet Data'!E70</f>
        <v>5.446806547414406E-2</v>
      </c>
      <c r="G76" s="11">
        <f>'Regions By Outlet Data'!F70</f>
        <v>375611743.54021782</v>
      </c>
      <c r="H76" s="3">
        <f>'Regions By Outlet Data'!G70</f>
        <v>28502318.226138771</v>
      </c>
      <c r="I76" s="13">
        <f>'Regions By Outlet Data'!H70</f>
        <v>8.2113351431896978E-2</v>
      </c>
      <c r="J76" s="37">
        <f>'Regions By Outlet Data'!I70</f>
        <v>78.853870688032671</v>
      </c>
      <c r="K76" s="27">
        <f>'Regions By Outlet Data'!J70</f>
        <v>0.14149369902574449</v>
      </c>
    </row>
    <row r="77" spans="2:11">
      <c r="B77" s="558"/>
      <c r="C77" s="32" t="s">
        <v>45</v>
      </c>
      <c r="D77" s="9">
        <f>'Regions By Outlet Data'!C71</f>
        <v>211259673.15880939</v>
      </c>
      <c r="E77" s="2">
        <f>'Regions By Outlet Data'!D71</f>
        <v>14920136.167314917</v>
      </c>
      <c r="F77" s="4">
        <f>'Regions By Outlet Data'!E71</f>
        <v>7.5991501232689898E-2</v>
      </c>
      <c r="G77" s="11">
        <f>'Regions By Outlet Data'!F71</f>
        <v>676145837.28343582</v>
      </c>
      <c r="H77" s="3">
        <f>'Regions By Outlet Data'!G71</f>
        <v>79922924.780720592</v>
      </c>
      <c r="I77" s="13">
        <f>'Regions By Outlet Data'!H71</f>
        <v>0.13404873094399339</v>
      </c>
      <c r="J77" s="37">
        <f>'Regions By Outlet Data'!I71</f>
        <v>70.020704187035633</v>
      </c>
      <c r="K77" s="27">
        <f>'Regions By Outlet Data'!J71</f>
        <v>1.52377908860079</v>
      </c>
    </row>
    <row r="78" spans="2:11">
      <c r="B78" s="558"/>
      <c r="C78" s="32" t="s">
        <v>46</v>
      </c>
      <c r="D78" s="9">
        <f>'Regions By Outlet Data'!C72</f>
        <v>328826924.54667306</v>
      </c>
      <c r="E78" s="2">
        <f>'Regions By Outlet Data'!D72</f>
        <v>14800160.267736256</v>
      </c>
      <c r="F78" s="4">
        <f>'Regions By Outlet Data'!E72</f>
        <v>4.7130251148242555E-2</v>
      </c>
      <c r="G78" s="11">
        <f>'Regions By Outlet Data'!F72</f>
        <v>1026259789.2958369</v>
      </c>
      <c r="H78" s="3">
        <f>'Regions By Outlet Data'!G72</f>
        <v>91530367.841474175</v>
      </c>
      <c r="I78" s="13">
        <f>'Regions By Outlet Data'!H72</f>
        <v>9.792177900965221E-2</v>
      </c>
      <c r="J78" s="37">
        <f>'Regions By Outlet Data'!I72</f>
        <v>98.055315679896026</v>
      </c>
      <c r="K78" s="27">
        <f>'Regions By Outlet Data'!J72</f>
        <v>-0.50994589397564027</v>
      </c>
    </row>
    <row r="79" spans="2:11">
      <c r="B79" s="558"/>
      <c r="C79" s="32" t="s">
        <v>47</v>
      </c>
      <c r="D79" s="9">
        <f>'Regions By Outlet Data'!C73</f>
        <v>269190704.88829595</v>
      </c>
      <c r="E79" s="2">
        <f>'Regions By Outlet Data'!D73</f>
        <v>13968940.118115515</v>
      </c>
      <c r="F79" s="4">
        <f>'Regions By Outlet Data'!E73</f>
        <v>5.4732558293741629E-2</v>
      </c>
      <c r="G79" s="11">
        <f>'Regions By Outlet Data'!F73</f>
        <v>881087284.64096928</v>
      </c>
      <c r="H79" s="3">
        <f>'Regions By Outlet Data'!G73</f>
        <v>76552252.10598886</v>
      </c>
      <c r="I79" s="13">
        <f>'Regions By Outlet Data'!H73</f>
        <v>9.5150924459787817E-2</v>
      </c>
      <c r="J79" s="37">
        <f>'Regions By Outlet Data'!I73</f>
        <v>98.786608614537656</v>
      </c>
      <c r="K79" s="27">
        <f>'Regions By Outlet Data'!J73</f>
        <v>0.20198861347503794</v>
      </c>
    </row>
    <row r="80" spans="2:11">
      <c r="B80" s="558"/>
      <c r="C80" s="32" t="s">
        <v>48</v>
      </c>
      <c r="D80" s="9">
        <f>'Regions By Outlet Data'!C74</f>
        <v>1563069.0203698538</v>
      </c>
      <c r="E80" s="2">
        <f>'Regions By Outlet Data'!D74</f>
        <v>260219.57784872153</v>
      </c>
      <c r="F80" s="4">
        <f>'Regions By Outlet Data'!E74</f>
        <v>0.19973111961822154</v>
      </c>
      <c r="G80" s="11">
        <f>'Regions By Outlet Data'!F74</f>
        <v>10806139.524911532</v>
      </c>
      <c r="H80" s="3">
        <f>'Regions By Outlet Data'!G74</f>
        <v>2506744.3892440619</v>
      </c>
      <c r="I80" s="13">
        <f>'Regions By Outlet Data'!H74</f>
        <v>0.30203940748297192</v>
      </c>
      <c r="J80" s="37">
        <f>'Regions By Outlet Data'!I74</f>
        <v>92.192233443469704</v>
      </c>
      <c r="K80" s="27">
        <f>'Regions By Outlet Data'!J74</f>
        <v>-8.3127172140492576</v>
      </c>
    </row>
    <row r="81" spans="2:11" ht="15" thickBot="1">
      <c r="B81" s="559"/>
      <c r="C81" s="33" t="s">
        <v>49</v>
      </c>
      <c r="D81" s="158">
        <f>'Regions By Outlet Data'!C75</f>
        <v>1042597.996572666</v>
      </c>
      <c r="E81" s="159">
        <f>'Regions By Outlet Data'!D75</f>
        <v>220516.67477024824</v>
      </c>
      <c r="F81" s="160">
        <f>'Regions By Outlet Data'!E75</f>
        <v>0.26824192317952711</v>
      </c>
      <c r="G81" s="161">
        <f>'Regions By Outlet Data'!F75</f>
        <v>6839097.7694651987</v>
      </c>
      <c r="H81" s="162">
        <f>'Regions By Outlet Data'!G75</f>
        <v>1955069.7162659252</v>
      </c>
      <c r="I81" s="163">
        <f>'Regions By Outlet Data'!H75</f>
        <v>0.40029862543178074</v>
      </c>
      <c r="J81" s="164">
        <f>'Regions By Outlet Data'!I75</f>
        <v>51.196845990238081</v>
      </c>
      <c r="K81" s="165">
        <f>'Regions By Outlet Data'!J75</f>
        <v>-1.6012357642960495</v>
      </c>
    </row>
    <row r="82" spans="2:11">
      <c r="B82" s="557" t="str">
        <f>'HOME PAGE'!H7</f>
        <v>YTD Ending 4-19-2026</v>
      </c>
      <c r="C82" s="31" t="s">
        <v>42</v>
      </c>
      <c r="D82" s="8">
        <f>'Regions By Outlet Data'!C108</f>
        <v>188714053.61493433</v>
      </c>
      <c r="E82" s="5">
        <f>'Regions By Outlet Data'!D108</f>
        <v>11560416.726730913</v>
      </c>
      <c r="F82" s="7">
        <f>'Regions By Outlet Data'!E108</f>
        <v>6.5256445929057397E-2</v>
      </c>
      <c r="G82" s="10">
        <f>'Regions By Outlet Data'!F108</f>
        <v>560125640.16978657</v>
      </c>
      <c r="H82" s="6">
        <f>'Regions By Outlet Data'!G108</f>
        <v>60358713.64424926</v>
      </c>
      <c r="I82" s="12">
        <f>'Regions By Outlet Data'!H108</f>
        <v>0.12077372559219367</v>
      </c>
      <c r="J82" s="36">
        <f>'Regions By Outlet Data'!I108</f>
        <v>107.46458705392816</v>
      </c>
      <c r="K82" s="26">
        <f>'Regions By Outlet Data'!J108</f>
        <v>0.95950736520451585</v>
      </c>
    </row>
    <row r="83" spans="2:11">
      <c r="B83" s="558"/>
      <c r="C83" s="32" t="s">
        <v>43</v>
      </c>
      <c r="D83" s="9">
        <f>'Regions By Outlet Data'!C109</f>
        <v>355214963.78980261</v>
      </c>
      <c r="E83" s="2">
        <f>'Regions By Outlet Data'!D109</f>
        <v>18560729.636237085</v>
      </c>
      <c r="F83" s="4">
        <f>'Regions By Outlet Data'!E109</f>
        <v>5.5132916070114148E-2</v>
      </c>
      <c r="G83" s="11">
        <f>'Regions By Outlet Data'!F109</f>
        <v>1074825378.6244934</v>
      </c>
      <c r="H83" s="3">
        <f>'Regions By Outlet Data'!G109</f>
        <v>111625094.96341431</v>
      </c>
      <c r="I83" s="13">
        <f>'Regions By Outlet Data'!H109</f>
        <v>0.11588980698711235</v>
      </c>
      <c r="J83" s="37">
        <f>'Regions By Outlet Data'!I109</f>
        <v>98.472387479691264</v>
      </c>
      <c r="K83" s="27">
        <f>'Regions By Outlet Data'!J109</f>
        <v>-5.7143238032651311E-2</v>
      </c>
    </row>
    <row r="84" spans="2:11">
      <c r="B84" s="558"/>
      <c r="C84" s="32" t="s">
        <v>44</v>
      </c>
      <c r="D84" s="9">
        <f>'Regions By Outlet Data'!C110</f>
        <v>82848100.808534592</v>
      </c>
      <c r="E84" s="2">
        <f>'Regions By Outlet Data'!D110</f>
        <v>2181015.9439678937</v>
      </c>
      <c r="F84" s="4">
        <f>'Regions By Outlet Data'!E110</f>
        <v>2.7037247566707504E-2</v>
      </c>
      <c r="G84" s="11">
        <f>'Regions By Outlet Data'!F110</f>
        <v>290772615.62021303</v>
      </c>
      <c r="H84" s="3">
        <f>'Regions By Outlet Data'!G110</f>
        <v>20268346.451414883</v>
      </c>
      <c r="I84" s="13">
        <f>'Regions By Outlet Data'!H110</f>
        <v>7.4928009504970791E-2</v>
      </c>
      <c r="J84" s="37">
        <f>'Regions By Outlet Data'!I110</f>
        <v>83.144707279958226</v>
      </c>
      <c r="K84" s="27">
        <f>'Regions By Outlet Data'!J110</f>
        <v>-1.0003153755672258</v>
      </c>
    </row>
    <row r="85" spans="2:11">
      <c r="B85" s="558"/>
      <c r="C85" s="32" t="s">
        <v>45</v>
      </c>
      <c r="D85" s="9">
        <f>'Regions By Outlet Data'!C111</f>
        <v>128374598.99612756</v>
      </c>
      <c r="E85" s="2">
        <f>'Regions By Outlet Data'!D111</f>
        <v>5181033.1586030424</v>
      </c>
      <c r="F85" s="4">
        <f>'Regions By Outlet Data'!E111</f>
        <v>4.2056036964106688E-2</v>
      </c>
      <c r="G85" s="11">
        <f>'Regions By Outlet Data'!F111</f>
        <v>394272776.67600828</v>
      </c>
      <c r="H85" s="3">
        <f>'Regions By Outlet Data'!G111</f>
        <v>31988625.377224028</v>
      </c>
      <c r="I85" s="13">
        <f>'Regions By Outlet Data'!H111</f>
        <v>8.8297059814913786E-2</v>
      </c>
      <c r="J85" s="37">
        <f>'Regions By Outlet Data'!I111</f>
        <v>107.26086414550417</v>
      </c>
      <c r="K85" s="27">
        <f>'Regions By Outlet Data'!J111</f>
        <v>0.27405498451346944</v>
      </c>
    </row>
    <row r="86" spans="2:11">
      <c r="B86" s="558"/>
      <c r="C86" s="32" t="s">
        <v>46</v>
      </c>
      <c r="D86" s="9">
        <f>'Regions By Outlet Data'!C112</f>
        <v>106334119.43220225</v>
      </c>
      <c r="E86" s="2">
        <f>'Regions By Outlet Data'!D112</f>
        <v>4744649.8781043291</v>
      </c>
      <c r="F86" s="4">
        <f>'Regions By Outlet Data'!E112</f>
        <v>4.6704150527902222E-2</v>
      </c>
      <c r="G86" s="11">
        <f>'Regions By Outlet Data'!F112</f>
        <v>345141028.82368499</v>
      </c>
      <c r="H86" s="3">
        <f>'Regions By Outlet Data'!G112</f>
        <v>28733668.456199467</v>
      </c>
      <c r="I86" s="13">
        <f>'Regions By Outlet Data'!H112</f>
        <v>9.0812263099149387E-2</v>
      </c>
      <c r="J86" s="37">
        <f>'Regions By Outlet Data'!I112</f>
        <v>103.91300571033371</v>
      </c>
      <c r="K86" s="27">
        <f>'Regions By Outlet Data'!J112</f>
        <v>0.72577000157197347</v>
      </c>
    </row>
    <row r="87" spans="2:11">
      <c r="B87" s="558"/>
      <c r="C87" s="32" t="s">
        <v>47</v>
      </c>
      <c r="D87" s="9">
        <f>'Regions By Outlet Data'!C113</f>
        <v>193275357.70648506</v>
      </c>
      <c r="E87" s="2">
        <f>'Regions By Outlet Data'!D113</f>
        <v>7558774.6004476845</v>
      </c>
      <c r="F87" s="4">
        <f>'Regions By Outlet Data'!E113</f>
        <v>4.0700590512867126E-2</v>
      </c>
      <c r="G87" s="11">
        <f>'Regions By Outlet Data'!F113</f>
        <v>653781534.03420782</v>
      </c>
      <c r="H87" s="3">
        <f>'Regions By Outlet Data'!G113</f>
        <v>47729773.023058057</v>
      </c>
      <c r="I87" s="13">
        <f>'Regions By Outlet Data'!H113</f>
        <v>7.87552748686427E-2</v>
      </c>
      <c r="J87" s="37">
        <f>'Regions By Outlet Data'!I113</f>
        <v>132.93846048387422</v>
      </c>
      <c r="K87" s="27">
        <f>'Regions By Outlet Data'!J113</f>
        <v>0.1669605584237388</v>
      </c>
    </row>
    <row r="88" spans="2:11">
      <c r="B88" s="558"/>
      <c r="C88" s="32" t="s">
        <v>48</v>
      </c>
      <c r="D88" s="9">
        <f>'Regions By Outlet Data'!C114</f>
        <v>43783665.817358941</v>
      </c>
      <c r="E88" s="2">
        <f>'Regions By Outlet Data'!D114</f>
        <v>2087485.3162821084</v>
      </c>
      <c r="F88" s="4">
        <f>'Regions By Outlet Data'!E114</f>
        <v>5.0064185524815584E-2</v>
      </c>
      <c r="G88" s="11">
        <f>'Regions By Outlet Data'!F114</f>
        <v>131491981.93496495</v>
      </c>
      <c r="H88" s="3">
        <f>'Regions By Outlet Data'!G114</f>
        <v>8868337.1735697091</v>
      </c>
      <c r="I88" s="13">
        <f>'Regions By Outlet Data'!H114</f>
        <v>7.2321591735639443E-2</v>
      </c>
      <c r="J88" s="37">
        <f>'Regions By Outlet Data'!I114</f>
        <v>79.732796027095219</v>
      </c>
      <c r="K88" s="27">
        <f>'Regions By Outlet Data'!J114</f>
        <v>0.81023580883179136</v>
      </c>
    </row>
    <row r="89" spans="2:11" ht="15" thickBot="1">
      <c r="B89" s="559"/>
      <c r="C89" s="33" t="s">
        <v>49</v>
      </c>
      <c r="D89" s="158">
        <f>'Regions By Outlet Data'!C115</f>
        <v>73353613.632486299</v>
      </c>
      <c r="E89" s="159">
        <f>'Regions By Outlet Data'!D115</f>
        <v>3825377.6524207294</v>
      </c>
      <c r="F89" s="160">
        <f>'Regions By Outlet Data'!E115</f>
        <v>5.501905231016508E-2</v>
      </c>
      <c r="G89" s="161">
        <f>'Regions By Outlet Data'!F115</f>
        <v>238208550.02967915</v>
      </c>
      <c r="H89" s="162">
        <f>'Regions By Outlet Data'!G115</f>
        <v>23912894.371013671</v>
      </c>
      <c r="I89" s="163">
        <f>'Regions By Outlet Data'!H115</f>
        <v>0.1115883301390982</v>
      </c>
      <c r="J89" s="164">
        <f>'Regions By Outlet Data'!I115</f>
        <v>70.090484125032233</v>
      </c>
      <c r="K89" s="165">
        <f>'Regions By Outlet Data'!J115</f>
        <v>1.038084590278288</v>
      </c>
    </row>
  </sheetData>
  <mergeCells count="36">
    <mergeCell ref="J33:K33"/>
    <mergeCell ref="N4:N5"/>
    <mergeCell ref="O4:Q4"/>
    <mergeCell ref="R4:T4"/>
    <mergeCell ref="U4:V4"/>
    <mergeCell ref="M14:M21"/>
    <mergeCell ref="J4:K4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J64:K64"/>
    <mergeCell ref="B62:K62"/>
    <mergeCell ref="B63:K63"/>
    <mergeCell ref="B43:B50"/>
    <mergeCell ref="B74:B81"/>
    <mergeCell ref="G64:I64"/>
    <mergeCell ref="B51:B58"/>
    <mergeCell ref="B66:B73"/>
    <mergeCell ref="C33:C34"/>
    <mergeCell ref="D33:F33"/>
    <mergeCell ref="G33:I33"/>
    <mergeCell ref="B82:B89"/>
    <mergeCell ref="C64:C65"/>
    <mergeCell ref="D64:F64"/>
    <mergeCell ref="B35:B42"/>
  </mergeCells>
  <conditionalFormatting sqref="A31:B32">
    <cfRule type="cellIs" dxfId="78" priority="20" operator="lessThan">
      <formula>0</formula>
    </cfRule>
  </conditionalFormatting>
  <conditionalFormatting sqref="A33:L59">
    <cfRule type="cellIs" dxfId="77" priority="4" operator="lessThan">
      <formula>0</formula>
    </cfRule>
  </conditionalFormatting>
  <conditionalFormatting sqref="A1:XFD1 L2:M3 A2:A29 W2:XFD29 A30:XFD30 W31:XFD1048576 M59:V61 A60:A100 L60:L100 M90:V1048576 A101:L1048576">
    <cfRule type="cellIs" dxfId="76" priority="24" operator="lessThan">
      <formula>0</formula>
    </cfRule>
  </conditionalFormatting>
  <conditionalFormatting sqref="B2:B3">
    <cfRule type="cellIs" dxfId="75" priority="17" operator="lessThan">
      <formula>0</formula>
    </cfRule>
  </conditionalFormatting>
  <conditionalFormatting sqref="B62:B63">
    <cfRule type="cellIs" dxfId="74" priority="18" operator="lessThan">
      <formula>0</formula>
    </cfRule>
  </conditionalFormatting>
  <conditionalFormatting sqref="B64:K89">
    <cfRule type="cellIs" dxfId="73" priority="5" operator="lessThan">
      <formula>0</formula>
    </cfRule>
  </conditionalFormatting>
  <conditionalFormatting sqref="B4:V29">
    <cfRule type="cellIs" dxfId="72" priority="1" operator="lessThan">
      <formula>0</formula>
    </cfRule>
  </conditionalFormatting>
  <conditionalFormatting sqref="L31:L32">
    <cfRule type="cellIs" dxfId="71" priority="15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9">
    <tabColor rgb="FF616365"/>
  </sheetPr>
  <dimension ref="B2:P55"/>
  <sheetViews>
    <sheetView showGridLines="0" zoomScale="80" zoomScaleNormal="80" workbookViewId="0">
      <selection activeCell="S20" sqref="S20"/>
    </sheetView>
  </sheetViews>
  <sheetFormatPr defaultColWidth="9.21875" defaultRowHeight="14.4"/>
  <cols>
    <col min="1" max="1" width="3.77734375" style="22" customWidth="1"/>
    <col min="2" max="2" width="50.21875" style="53" bestFit="1" customWidth="1"/>
    <col min="3" max="4" width="10.5546875" style="22" bestFit="1" customWidth="1"/>
    <col min="5" max="5" width="12.6640625" style="24" bestFit="1" customWidth="1"/>
    <col min="6" max="6" width="12.6640625" style="22" bestFit="1" customWidth="1"/>
    <col min="7" max="7" width="11.6640625" style="22" bestFit="1" customWidth="1"/>
    <col min="8" max="8" width="12.6640625" style="24" bestFit="1" customWidth="1"/>
    <col min="9" max="9" width="3.77734375" style="22" customWidth="1"/>
    <col min="10" max="10" width="47.33203125" style="22" bestFit="1" customWidth="1"/>
    <col min="11" max="12" width="10.5546875" style="22" bestFit="1" customWidth="1"/>
    <col min="13" max="14" width="12.6640625" style="22" bestFit="1" customWidth="1"/>
    <col min="15" max="15" width="11.6640625" style="22" bestFit="1" customWidth="1"/>
    <col min="16" max="16" width="12.6640625" style="22" bestFit="1" customWidth="1"/>
    <col min="17" max="16384" width="9.21875" style="22"/>
  </cols>
  <sheetData>
    <row r="2" spans="2:16" ht="23.4">
      <c r="B2" s="575" t="s">
        <v>125</v>
      </c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</row>
    <row r="3" spans="2:16" ht="15" thickBot="1">
      <c r="B3" s="576" t="str">
        <f>'HOME PAGE'!H5</f>
        <v>4 WEEKS  ENDING 4-19-2026</v>
      </c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  <c r="P3" s="576"/>
    </row>
    <row r="4" spans="2:16" ht="15" thickBot="1">
      <c r="B4" s="570" t="s">
        <v>365</v>
      </c>
      <c r="C4" s="552" t="s">
        <v>99</v>
      </c>
      <c r="D4" s="553"/>
      <c r="E4" s="554"/>
      <c r="F4" s="567" t="s">
        <v>22</v>
      </c>
      <c r="G4" s="568"/>
      <c r="H4" s="569"/>
      <c r="I4" s="38"/>
      <c r="J4" s="573" t="s">
        <v>366</v>
      </c>
      <c r="K4" s="552" t="s">
        <v>99</v>
      </c>
      <c r="L4" s="553"/>
      <c r="M4" s="554"/>
      <c r="N4" s="567" t="s">
        <v>22</v>
      </c>
      <c r="O4" s="568"/>
      <c r="P4" s="569"/>
    </row>
    <row r="5" spans="2:16" ht="15" thickBot="1">
      <c r="B5" s="572"/>
      <c r="C5" s="39" t="s">
        <v>19</v>
      </c>
      <c r="D5" s="39" t="s">
        <v>25</v>
      </c>
      <c r="E5" s="39" t="s">
        <v>26</v>
      </c>
      <c r="F5" s="39" t="s">
        <v>19</v>
      </c>
      <c r="G5" s="39" t="s">
        <v>25</v>
      </c>
      <c r="H5" s="39" t="s">
        <v>26</v>
      </c>
      <c r="I5" s="40"/>
      <c r="J5" s="574"/>
      <c r="K5" s="41" t="s">
        <v>19</v>
      </c>
      <c r="L5" s="41" t="s">
        <v>25</v>
      </c>
      <c r="M5" s="41" t="s">
        <v>26</v>
      </c>
      <c r="N5" s="41" t="s">
        <v>19</v>
      </c>
      <c r="O5" s="41" t="s">
        <v>25</v>
      </c>
      <c r="P5" s="41" t="s">
        <v>26</v>
      </c>
    </row>
    <row r="6" spans="2:16" ht="15" thickBot="1">
      <c r="B6" s="209" t="s">
        <v>367</v>
      </c>
      <c r="C6" s="210">
        <f>'Region and Market Data'!C4</f>
        <v>51823890.47131718</v>
      </c>
      <c r="D6" s="219">
        <f>'Region and Market Data'!D4</f>
        <v>1498680.7747435719</v>
      </c>
      <c r="E6" s="220">
        <f>'Region and Market Data'!E4</f>
        <v>2.9779921112690556E-2</v>
      </c>
      <c r="F6" s="221">
        <f>'Region and Market Data'!F4</f>
        <v>150152957.5425055</v>
      </c>
      <c r="G6" s="221">
        <f>'Region and Market Data'!G4</f>
        <v>9803376.0040093064</v>
      </c>
      <c r="H6" s="222">
        <f>'Region and Market Data'!H4</f>
        <v>6.9849698848730504E-2</v>
      </c>
      <c r="I6" s="40"/>
      <c r="J6" s="209" t="s">
        <v>368</v>
      </c>
      <c r="K6" s="210">
        <f>'Region and Market Data'!C40</f>
        <v>67726238.345472753</v>
      </c>
      <c r="L6" s="219">
        <f>'Region and Market Data'!D40</f>
        <v>1600572.7028761134</v>
      </c>
      <c r="M6" s="220">
        <f>'Region and Market Data'!E40</f>
        <v>2.4205014608504161E-2</v>
      </c>
      <c r="N6" s="221">
        <f>'Region and Market Data'!F40</f>
        <v>215872932.55710042</v>
      </c>
      <c r="O6" s="221">
        <f>'Region and Market Data'!G40</f>
        <v>11464189.657446295</v>
      </c>
      <c r="P6" s="222">
        <f>'Region and Market Data'!H40</f>
        <v>5.6084634614059325E-2</v>
      </c>
    </row>
    <row r="7" spans="2:16">
      <c r="B7" s="94" t="s">
        <v>209</v>
      </c>
      <c r="C7" s="89">
        <f>'Region and Market Data'!C5</f>
        <v>9682676.4716106374</v>
      </c>
      <c r="D7" s="79">
        <f>'Region and Market Data'!D5</f>
        <v>351995.79486383498</v>
      </c>
      <c r="E7" s="91">
        <f>'Region and Market Data'!E5</f>
        <v>3.7724556981255562E-2</v>
      </c>
      <c r="F7" s="92">
        <f>'Region and Market Data'!F5</f>
        <v>29057031.490017999</v>
      </c>
      <c r="G7" s="92">
        <f>'Region and Market Data'!G5</f>
        <v>2041196.6849160083</v>
      </c>
      <c r="H7" s="93">
        <f>'Region and Market Data'!H5</f>
        <v>7.5555565824326279E-2</v>
      </c>
      <c r="I7" s="38"/>
      <c r="J7" s="94" t="s">
        <v>245</v>
      </c>
      <c r="K7" s="89">
        <f>'Region and Market Data'!C41</f>
        <v>1492675.2671580857</v>
      </c>
      <c r="L7" s="79">
        <f>'Region and Market Data'!D41</f>
        <v>17404.938573767897</v>
      </c>
      <c r="M7" s="91">
        <f>'Region and Market Data'!E41</f>
        <v>1.17977961303335E-2</v>
      </c>
      <c r="N7" s="92">
        <f>'Region and Market Data'!F41</f>
        <v>4669599.7164120097</v>
      </c>
      <c r="O7" s="92">
        <f>'Region and Market Data'!G41</f>
        <v>170026.93847068958</v>
      </c>
      <c r="P7" s="93">
        <f>'Region and Market Data'!H41</f>
        <v>3.7787351569070884E-2</v>
      </c>
    </row>
    <row r="8" spans="2:16">
      <c r="B8" s="94" t="s">
        <v>210</v>
      </c>
      <c r="C8" s="89">
        <f>'Region and Market Data'!C6</f>
        <v>3585259.1461115913</v>
      </c>
      <c r="D8" s="79">
        <f>'Region and Market Data'!D6</f>
        <v>80914.368059852626</v>
      </c>
      <c r="E8" s="91">
        <f>'Region and Market Data'!E6</f>
        <v>2.3089728090292944E-2</v>
      </c>
      <c r="F8" s="92">
        <f>'Region and Market Data'!F6</f>
        <v>10652152.270446807</v>
      </c>
      <c r="G8" s="92">
        <f>'Region and Market Data'!G6</f>
        <v>710431.77612901665</v>
      </c>
      <c r="H8" s="93">
        <f>'Region and Market Data'!H6</f>
        <v>7.1459640867500285E-2</v>
      </c>
      <c r="I8" s="38"/>
      <c r="J8" s="94" t="s">
        <v>246</v>
      </c>
      <c r="K8" s="89">
        <f>'Region and Market Data'!C42</f>
        <v>8708794.5605299063</v>
      </c>
      <c r="L8" s="79">
        <f>'Region and Market Data'!D42</f>
        <v>199639.96879110672</v>
      </c>
      <c r="M8" s="91">
        <f>'Region and Market Data'!E42</f>
        <v>2.346178655455728E-2</v>
      </c>
      <c r="N8" s="92">
        <f>'Region and Market Data'!F42</f>
        <v>28472240.312913198</v>
      </c>
      <c r="O8" s="92">
        <f>'Region and Market Data'!G42</f>
        <v>1532710.9520628117</v>
      </c>
      <c r="P8" s="93">
        <f>'Region and Market Data'!H42</f>
        <v>5.6894496244994139E-2</v>
      </c>
    </row>
    <row r="9" spans="2:16">
      <c r="B9" s="94" t="s">
        <v>211</v>
      </c>
      <c r="C9" s="89">
        <f>'Region and Market Data'!C7</f>
        <v>2240517.6904143998</v>
      </c>
      <c r="D9" s="79">
        <f>'Region and Market Data'!D7</f>
        <v>-10079.410288260784</v>
      </c>
      <c r="E9" s="91">
        <f>'Region and Market Data'!E7</f>
        <v>-4.4785493970084132E-3</v>
      </c>
      <c r="F9" s="92">
        <f>'Region and Market Data'!F7</f>
        <v>6733763.921128666</v>
      </c>
      <c r="G9" s="92">
        <f>'Region and Market Data'!G7</f>
        <v>276851.9177041417</v>
      </c>
      <c r="H9" s="93">
        <f>'Region and Market Data'!H7</f>
        <v>4.287682990836935E-2</v>
      </c>
      <c r="I9" s="38"/>
      <c r="J9" s="94" t="s">
        <v>247</v>
      </c>
      <c r="K9" s="89">
        <f>'Region and Market Data'!C43</f>
        <v>3292420.3346776138</v>
      </c>
      <c r="L9" s="79">
        <f>'Region and Market Data'!D43</f>
        <v>96919.291233445052</v>
      </c>
      <c r="M9" s="91">
        <f>'Region and Market Data'!E43</f>
        <v>3.0329920070682779E-2</v>
      </c>
      <c r="N9" s="92">
        <f>'Region and Market Data'!F43</f>
        <v>9697891.2380512562</v>
      </c>
      <c r="O9" s="92">
        <f>'Region and Market Data'!G43</f>
        <v>610125.03127195127</v>
      </c>
      <c r="P9" s="93">
        <f>'Region and Market Data'!H43</f>
        <v>6.7136963846716191E-2</v>
      </c>
    </row>
    <row r="10" spans="2:16">
      <c r="B10" s="94" t="s">
        <v>212</v>
      </c>
      <c r="C10" s="89">
        <f>'Region and Market Data'!C8</f>
        <v>2691288.4258998497</v>
      </c>
      <c r="D10" s="79">
        <f>'Region and Market Data'!D8</f>
        <v>74071.668050795794</v>
      </c>
      <c r="E10" s="91">
        <f>'Region and Market Data'!E8</f>
        <v>2.8301694091119611E-2</v>
      </c>
      <c r="F10" s="92">
        <f>'Region and Market Data'!F8</f>
        <v>7965446.0815997338</v>
      </c>
      <c r="G10" s="92">
        <f>'Region and Market Data'!G8</f>
        <v>600657.68939571641</v>
      </c>
      <c r="H10" s="93">
        <f>'Region and Market Data'!H8</f>
        <v>8.1558037707036013E-2</v>
      </c>
      <c r="I10" s="38"/>
      <c r="J10" s="94" t="s">
        <v>248</v>
      </c>
      <c r="K10" s="89">
        <f>'Region and Market Data'!C44</f>
        <v>5370450.2812516754</v>
      </c>
      <c r="L10" s="79">
        <f>'Region and Market Data'!D44</f>
        <v>66855.492891198024</v>
      </c>
      <c r="M10" s="91">
        <f>'Region and Market Data'!E44</f>
        <v>1.2605693979095516E-2</v>
      </c>
      <c r="N10" s="92">
        <f>'Region and Market Data'!F44</f>
        <v>16118603.418708889</v>
      </c>
      <c r="O10" s="92">
        <f>'Region and Market Data'!G44</f>
        <v>739613.58628777973</v>
      </c>
      <c r="P10" s="93">
        <f>'Region and Market Data'!H44</f>
        <v>4.8092468643718626E-2</v>
      </c>
    </row>
    <row r="11" spans="2:16">
      <c r="B11" s="94" t="s">
        <v>213</v>
      </c>
      <c r="C11" s="89">
        <f>'Region and Market Data'!C9</f>
        <v>5283543.1736761713</v>
      </c>
      <c r="D11" s="79">
        <f>'Region and Market Data'!D9</f>
        <v>74547.232825966552</v>
      </c>
      <c r="E11" s="91">
        <f>'Region and Market Data'!E9</f>
        <v>1.4311248016407372E-2</v>
      </c>
      <c r="F11" s="92">
        <f>'Region and Market Data'!F9</f>
        <v>15794230.021519132</v>
      </c>
      <c r="G11" s="92">
        <f>'Region and Market Data'!G9</f>
        <v>782420.95573927462</v>
      </c>
      <c r="H11" s="93">
        <f>'Region and Market Data'!H9</f>
        <v>5.2120364195334785E-2</v>
      </c>
      <c r="I11" s="38"/>
      <c r="J11" s="94" t="s">
        <v>249</v>
      </c>
      <c r="K11" s="89">
        <f>'Region and Market Data'!C45</f>
        <v>4347769.3595962431</v>
      </c>
      <c r="L11" s="79">
        <f>'Region and Market Data'!D45</f>
        <v>125555.8631671248</v>
      </c>
      <c r="M11" s="91">
        <f>'Region and Market Data'!E45</f>
        <v>2.9736976416117285E-2</v>
      </c>
      <c r="N11" s="92">
        <f>'Region and Market Data'!F45</f>
        <v>13960194.313456204</v>
      </c>
      <c r="O11" s="92">
        <f>'Region and Market Data'!G45</f>
        <v>817538.40319815651</v>
      </c>
      <c r="P11" s="93">
        <f>'Region and Market Data'!H45</f>
        <v>6.220496137010291E-2</v>
      </c>
    </row>
    <row r="12" spans="2:16">
      <c r="B12" s="94" t="s">
        <v>214</v>
      </c>
      <c r="C12" s="89">
        <f>'Region and Market Data'!C10</f>
        <v>2318268.2063623592</v>
      </c>
      <c r="D12" s="79">
        <f>'Region and Market Data'!D10</f>
        <v>89240.876513489056</v>
      </c>
      <c r="E12" s="91">
        <f>'Region and Market Data'!E10</f>
        <v>4.0035792885293901E-2</v>
      </c>
      <c r="F12" s="92">
        <f>'Region and Market Data'!F10</f>
        <v>6713100.8712280085</v>
      </c>
      <c r="G12" s="92">
        <f>'Region and Market Data'!G10</f>
        <v>542934.95104123</v>
      </c>
      <c r="H12" s="93">
        <f>'Region and Market Data'!H10</f>
        <v>8.7993573927229937E-2</v>
      </c>
      <c r="I12" s="38"/>
      <c r="J12" s="94" t="s">
        <v>250</v>
      </c>
      <c r="K12" s="89">
        <f>'Region and Market Data'!C46</f>
        <v>5575949.1089147218</v>
      </c>
      <c r="L12" s="79">
        <f>'Region and Market Data'!D46</f>
        <v>155756.0824115565</v>
      </c>
      <c r="M12" s="91">
        <f>'Region and Market Data'!E46</f>
        <v>2.8736261171872408E-2</v>
      </c>
      <c r="N12" s="92">
        <f>'Region and Market Data'!F46</f>
        <v>17584252.937649209</v>
      </c>
      <c r="O12" s="92">
        <f>'Region and Market Data'!G46</f>
        <v>1045422.1003806759</v>
      </c>
      <c r="P12" s="93">
        <f>'Region and Market Data'!H46</f>
        <v>6.3210157396671962E-2</v>
      </c>
    </row>
    <row r="13" spans="2:16">
      <c r="B13" s="94" t="s">
        <v>215</v>
      </c>
      <c r="C13" s="89">
        <f>'Region and Market Data'!C11</f>
        <v>1086318.0865475584</v>
      </c>
      <c r="D13" s="79">
        <f>'Region and Market Data'!D11</f>
        <v>45058.006755981012</v>
      </c>
      <c r="E13" s="91">
        <f>'Region and Market Data'!E11</f>
        <v>4.3272576785042975E-2</v>
      </c>
      <c r="F13" s="92">
        <f>'Region and Market Data'!F11</f>
        <v>2961471.0719728614</v>
      </c>
      <c r="G13" s="92">
        <f>'Region and Market Data'!G11</f>
        <v>217856.4201794723</v>
      </c>
      <c r="H13" s="93">
        <f>'Region and Market Data'!H11</f>
        <v>7.9404890200986664E-2</v>
      </c>
      <c r="I13" s="38"/>
      <c r="J13" s="94" t="s">
        <v>251</v>
      </c>
      <c r="K13" s="89">
        <f>'Region and Market Data'!C47</f>
        <v>19700604.519151177</v>
      </c>
      <c r="L13" s="79">
        <f>'Region and Market Data'!D47</f>
        <v>490068.76833716035</v>
      </c>
      <c r="M13" s="91">
        <f>'Region and Market Data'!E47</f>
        <v>2.551041650758722E-2</v>
      </c>
      <c r="N13" s="92">
        <f>'Region and Market Data'!F47</f>
        <v>66154970.934662908</v>
      </c>
      <c r="O13" s="92">
        <f>'Region and Market Data'!G47</f>
        <v>3491985.6818797514</v>
      </c>
      <c r="P13" s="93">
        <f>'Region and Market Data'!H47</f>
        <v>5.5726449478795875E-2</v>
      </c>
    </row>
    <row r="14" spans="2:16">
      <c r="B14" s="94" t="s">
        <v>216</v>
      </c>
      <c r="C14" s="89">
        <f>'Region and Market Data'!C12</f>
        <v>2871544.3756683273</v>
      </c>
      <c r="D14" s="79">
        <f>'Region and Market Data'!D12</f>
        <v>135990.10493168188</v>
      </c>
      <c r="E14" s="91">
        <f>'Region and Market Data'!E12</f>
        <v>4.9712084452655257E-2</v>
      </c>
      <c r="F14" s="92">
        <f>'Region and Market Data'!F12</f>
        <v>8216759.7898038598</v>
      </c>
      <c r="G14" s="92">
        <f>'Region and Market Data'!G12</f>
        <v>627761.86882131174</v>
      </c>
      <c r="H14" s="93">
        <f>'Region and Market Data'!H12</f>
        <v>8.2719994834316066E-2</v>
      </c>
      <c r="I14" s="38"/>
      <c r="J14" s="94" t="s">
        <v>252</v>
      </c>
      <c r="K14" s="89">
        <f>'Region and Market Data'!C48</f>
        <v>8242085.9231336797</v>
      </c>
      <c r="L14" s="79">
        <f>'Region and Market Data'!D48</f>
        <v>210524.3328598123</v>
      </c>
      <c r="M14" s="91">
        <f>'Region and Market Data'!E48</f>
        <v>2.6212129545860042E-2</v>
      </c>
      <c r="N14" s="92">
        <f>'Region and Market Data'!F48</f>
        <v>25851753.17685109</v>
      </c>
      <c r="O14" s="92">
        <f>'Region and Market Data'!G48</f>
        <v>1197543.7663377039</v>
      </c>
      <c r="P14" s="93">
        <f>'Region and Market Data'!H48</f>
        <v>4.8573602438333752E-2</v>
      </c>
    </row>
    <row r="15" spans="2:16">
      <c r="B15" s="94" t="s">
        <v>217</v>
      </c>
      <c r="C15" s="89">
        <f>'Region and Market Data'!C13</f>
        <v>3450372.4130784012</v>
      </c>
      <c r="D15" s="79">
        <f>'Region and Market Data'!D13</f>
        <v>105721.39829324931</v>
      </c>
      <c r="E15" s="91">
        <f>'Region and Market Data'!E13</f>
        <v>3.1609096980792319E-2</v>
      </c>
      <c r="F15" s="92">
        <f>'Region and Market Data'!F13</f>
        <v>9967519.9757578839</v>
      </c>
      <c r="G15" s="92">
        <f>'Region and Market Data'!G13</f>
        <v>628619.30846802145</v>
      </c>
      <c r="H15" s="93">
        <f>'Region and Market Data'!H13</f>
        <v>6.7311917201325802E-2</v>
      </c>
      <c r="I15" s="38"/>
      <c r="J15" s="94" t="s">
        <v>253</v>
      </c>
      <c r="K15" s="89">
        <f>'Region and Market Data'!C49</f>
        <v>2911955.6870625699</v>
      </c>
      <c r="L15" s="79">
        <f>'Region and Market Data'!D49</f>
        <v>66154.933198465034</v>
      </c>
      <c r="M15" s="91">
        <f>'Region and Market Data'!E49</f>
        <v>2.3246509127049068E-2</v>
      </c>
      <c r="N15" s="92">
        <f>'Region and Market Data'!F49</f>
        <v>8544545.8168438133</v>
      </c>
      <c r="O15" s="92">
        <f>'Region and Market Data'!G49</f>
        <v>469701.64146833587</v>
      </c>
      <c r="P15" s="93">
        <f>'Region and Market Data'!H49</f>
        <v>5.8168508427779653E-2</v>
      </c>
    </row>
    <row r="16" spans="2:16">
      <c r="B16" s="94" t="s">
        <v>218</v>
      </c>
      <c r="C16" s="89">
        <f>'Region and Market Data'!C14</f>
        <v>1937284.2519577083</v>
      </c>
      <c r="D16" s="79">
        <f>'Region and Market Data'!D14</f>
        <v>66703.36507558194</v>
      </c>
      <c r="E16" s="91">
        <f>'Region and Market Data'!E14</f>
        <v>3.5659171727538998E-2</v>
      </c>
      <c r="F16" s="92">
        <f>'Region and Market Data'!F14</f>
        <v>5422506.1727764178</v>
      </c>
      <c r="G16" s="92">
        <f>'Region and Market Data'!G14</f>
        <v>374001.25985059887</v>
      </c>
      <c r="H16" s="93">
        <f>'Region and Market Data'!H14</f>
        <v>7.4081587777211758E-2</v>
      </c>
      <c r="I16" s="38"/>
      <c r="J16" s="94" t="s">
        <v>254</v>
      </c>
      <c r="K16" s="89">
        <f>'Region and Market Data'!C50</f>
        <v>1179832.2195942369</v>
      </c>
      <c r="L16" s="79">
        <f>'Region and Market Data'!D50</f>
        <v>51434.323033216642</v>
      </c>
      <c r="M16" s="91">
        <f>'Region and Market Data'!E50</f>
        <v>4.5581725373621547E-2</v>
      </c>
      <c r="N16" s="92">
        <f>'Region and Market Data'!F50</f>
        <v>3820490.107195226</v>
      </c>
      <c r="O16" s="92">
        <f>'Region and Market Data'!G50</f>
        <v>283836.48783487221</v>
      </c>
      <c r="P16" s="93">
        <f>'Region and Market Data'!H50</f>
        <v>8.0255664926045953E-2</v>
      </c>
    </row>
    <row r="17" spans="2:16" ht="15" thickBot="1">
      <c r="B17" s="95" t="s">
        <v>219</v>
      </c>
      <c r="C17" s="96">
        <f>'Region and Market Data'!C15</f>
        <v>2120005.722989718</v>
      </c>
      <c r="D17" s="97">
        <f>'Region and Market Data'!D15</f>
        <v>38827.950206895592</v>
      </c>
      <c r="E17" s="98">
        <f>'Region and Market Data'!E15</f>
        <v>1.8656719629951291E-2</v>
      </c>
      <c r="F17" s="99">
        <f>'Region and Market Data'!F15</f>
        <v>5907580.0965838209</v>
      </c>
      <c r="G17" s="99">
        <f>'Region and Market Data'!G15</f>
        <v>352348.08582419064</v>
      </c>
      <c r="H17" s="100">
        <f>'Region and Market Data'!H15</f>
        <v>6.3426349276096222E-2</v>
      </c>
      <c r="I17" s="38"/>
      <c r="J17" s="95" t="s">
        <v>255</v>
      </c>
      <c r="K17" s="96">
        <f>'Region and Market Data'!C51</f>
        <v>1502324.4267637762</v>
      </c>
      <c r="L17" s="97">
        <f>'Region and Market Data'!D51</f>
        <v>66830.726468583802</v>
      </c>
      <c r="M17" s="98">
        <f>'Region and Market Data'!E51</f>
        <v>4.655591762948235E-2</v>
      </c>
      <c r="N17" s="99">
        <f>'Region and Market Data'!F51</f>
        <v>4465664.5241954122</v>
      </c>
      <c r="O17" s="99">
        <f>'Region and Market Data'!G51</f>
        <v>349190.93229240971</v>
      </c>
      <c r="P17" s="100">
        <f>'Region and Market Data'!H51</f>
        <v>8.4827686731492533E-2</v>
      </c>
    </row>
    <row r="18" spans="2:16">
      <c r="B18" s="42"/>
      <c r="C18" s="43"/>
      <c r="D18" s="44"/>
      <c r="E18" s="44"/>
      <c r="F18" s="43"/>
      <c r="G18" s="44"/>
      <c r="H18" s="44"/>
      <c r="I18" s="38"/>
      <c r="J18" s="38"/>
      <c r="K18" s="38"/>
      <c r="L18" s="45"/>
      <c r="M18" s="38"/>
      <c r="N18" s="38"/>
      <c r="O18" s="45"/>
      <c r="P18" s="38"/>
    </row>
    <row r="19" spans="2:16" ht="15" thickBot="1">
      <c r="B19" s="46"/>
      <c r="C19" s="47"/>
      <c r="D19" s="48"/>
      <c r="E19" s="48"/>
      <c r="F19" s="49"/>
      <c r="G19" s="50"/>
      <c r="H19" s="50"/>
      <c r="I19" s="38"/>
      <c r="J19" s="38"/>
      <c r="K19" s="38"/>
      <c r="L19" s="45"/>
      <c r="M19" s="38"/>
      <c r="N19" s="38"/>
      <c r="O19" s="45"/>
      <c r="P19" s="38"/>
    </row>
    <row r="20" spans="2:16" ht="15" thickBot="1">
      <c r="B20" s="573" t="s">
        <v>369</v>
      </c>
      <c r="C20" s="552" t="s">
        <v>99</v>
      </c>
      <c r="D20" s="553"/>
      <c r="E20" s="554"/>
      <c r="F20" s="567" t="s">
        <v>22</v>
      </c>
      <c r="G20" s="568"/>
      <c r="H20" s="569"/>
      <c r="I20" s="38"/>
      <c r="J20" s="570" t="s">
        <v>370</v>
      </c>
      <c r="K20" s="552" t="s">
        <v>99</v>
      </c>
      <c r="L20" s="553"/>
      <c r="M20" s="554"/>
      <c r="N20" s="567" t="s">
        <v>22</v>
      </c>
      <c r="O20" s="568"/>
      <c r="P20" s="569"/>
    </row>
    <row r="21" spans="2:16" ht="15" thickBot="1">
      <c r="B21" s="574"/>
      <c r="C21" s="51" t="s">
        <v>19</v>
      </c>
      <c r="D21" s="41" t="s">
        <v>25</v>
      </c>
      <c r="E21" s="41" t="s">
        <v>26</v>
      </c>
      <c r="F21" s="41" t="s">
        <v>19</v>
      </c>
      <c r="G21" s="41" t="s">
        <v>25</v>
      </c>
      <c r="H21" s="41" t="s">
        <v>26</v>
      </c>
      <c r="I21" s="40"/>
      <c r="J21" s="571"/>
      <c r="K21" s="41" t="s">
        <v>19</v>
      </c>
      <c r="L21" s="41" t="s">
        <v>25</v>
      </c>
      <c r="M21" s="41" t="s">
        <v>26</v>
      </c>
      <c r="N21" s="41" t="s">
        <v>19</v>
      </c>
      <c r="O21" s="41" t="s">
        <v>25</v>
      </c>
      <c r="P21" s="41" t="s">
        <v>26</v>
      </c>
    </row>
    <row r="22" spans="2:16" ht="15" thickBot="1">
      <c r="B22" s="209" t="s">
        <v>371</v>
      </c>
      <c r="C22" s="210">
        <f>'Region and Market Data'!C16</f>
        <v>37700865.256310262</v>
      </c>
      <c r="D22" s="219">
        <f>'Region and Market Data'!D16</f>
        <v>1869445.7998574153</v>
      </c>
      <c r="E22" s="220">
        <f>'Region and Market Data'!E16</f>
        <v>5.2173367067676925E-2</v>
      </c>
      <c r="F22" s="221">
        <f>'Region and Market Data'!F16</f>
        <v>111838968.83690058</v>
      </c>
      <c r="G22" s="221">
        <f>'Region and Market Data'!G16</f>
        <v>10756466.165507704</v>
      </c>
      <c r="H22" s="222">
        <f>'Region and Market Data'!H16</f>
        <v>0.10641274089221642</v>
      </c>
      <c r="I22" s="40"/>
      <c r="J22" s="209" t="s">
        <v>372</v>
      </c>
      <c r="K22" s="210">
        <f>'Region and Market Data'!C52</f>
        <v>52140887.695096068</v>
      </c>
      <c r="L22" s="219">
        <f>'Region and Market Data'!D52</f>
        <v>2071278.63915205</v>
      </c>
      <c r="M22" s="220">
        <f>'Region and Market Data'!E52</f>
        <v>4.1367981060881839E-2</v>
      </c>
      <c r="N22" s="221">
        <f>'Region and Market Data'!F52</f>
        <v>152150740.42976087</v>
      </c>
      <c r="O22" s="221">
        <f>'Region and Market Data'!G52</f>
        <v>12330622.705659807</v>
      </c>
      <c r="P22" s="222">
        <f>'Region and Market Data'!H52</f>
        <v>8.818918841129221E-2</v>
      </c>
    </row>
    <row r="23" spans="2:16">
      <c r="B23" s="94" t="s">
        <v>221</v>
      </c>
      <c r="C23" s="89">
        <f>'Region and Market Data'!C17</f>
        <v>8503557.4843190536</v>
      </c>
      <c r="D23" s="79">
        <f>'Region and Market Data'!D17</f>
        <v>426482.50271596201</v>
      </c>
      <c r="E23" s="91">
        <f>'Region and Market Data'!E17</f>
        <v>5.2801602521624261E-2</v>
      </c>
      <c r="F23" s="92">
        <f>'Region and Market Data'!F17</f>
        <v>25480261.884365484</v>
      </c>
      <c r="G23" s="92">
        <f>'Region and Market Data'!G17</f>
        <v>2383127.3550968505</v>
      </c>
      <c r="H23" s="93">
        <f>'Region and Market Data'!H17</f>
        <v>0.10317848528253395</v>
      </c>
      <c r="I23" s="38"/>
      <c r="J23" s="94" t="s">
        <v>257</v>
      </c>
      <c r="K23" s="89">
        <f>'Region and Market Data'!C53</f>
        <v>5988564.0497743394</v>
      </c>
      <c r="L23" s="79">
        <f>'Region and Market Data'!D53</f>
        <v>245830.13129527681</v>
      </c>
      <c r="M23" s="91">
        <f>'Region and Market Data'!E53</f>
        <v>4.2807160280270103E-2</v>
      </c>
      <c r="N23" s="92">
        <f>'Region and Market Data'!F53</f>
        <v>18112649.970064484</v>
      </c>
      <c r="O23" s="92">
        <f>'Region and Market Data'!G53</f>
        <v>1695486.7169316895</v>
      </c>
      <c r="P23" s="93">
        <f>'Region and Market Data'!H53</f>
        <v>0.1032752547312429</v>
      </c>
    </row>
    <row r="24" spans="2:16">
      <c r="B24" s="94" t="s">
        <v>222</v>
      </c>
      <c r="C24" s="89">
        <f>'Region and Market Data'!C18</f>
        <v>7057047.3182090782</v>
      </c>
      <c r="D24" s="79">
        <f>'Region and Market Data'!D18</f>
        <v>336130.32438769564</v>
      </c>
      <c r="E24" s="91">
        <f>'Region and Market Data'!E18</f>
        <v>5.0012568924256047E-2</v>
      </c>
      <c r="F24" s="92">
        <f>'Region and Market Data'!F18</f>
        <v>21506550.759459544</v>
      </c>
      <c r="G24" s="92">
        <f>'Region and Market Data'!G18</f>
        <v>2031916.4112549722</v>
      </c>
      <c r="H24" s="93">
        <f>'Region and Market Data'!H18</f>
        <v>0.10433656288095089</v>
      </c>
      <c r="I24" s="38"/>
      <c r="J24" s="94" t="s">
        <v>258</v>
      </c>
      <c r="K24" s="89">
        <f>'Region and Market Data'!C54</f>
        <v>3855977.5776987853</v>
      </c>
      <c r="L24" s="79">
        <f>'Region and Market Data'!D54</f>
        <v>182962.27028863085</v>
      </c>
      <c r="M24" s="91">
        <f>'Region and Market Data'!E54</f>
        <v>4.9812553168376981E-2</v>
      </c>
      <c r="N24" s="92">
        <f>'Region and Market Data'!F54</f>
        <v>11221281.3638233</v>
      </c>
      <c r="O24" s="92">
        <f>'Region and Market Data'!G54</f>
        <v>993364.94250226021</v>
      </c>
      <c r="P24" s="93">
        <f>'Region and Market Data'!H54</f>
        <v>9.7122903784342518E-2</v>
      </c>
    </row>
    <row r="25" spans="2:16">
      <c r="B25" s="94" t="s">
        <v>223</v>
      </c>
      <c r="C25" s="89">
        <f>'Region and Market Data'!C19</f>
        <v>669741.18287824665</v>
      </c>
      <c r="D25" s="79">
        <f>'Region and Market Data'!D19</f>
        <v>29626.149205341702</v>
      </c>
      <c r="E25" s="91">
        <f>'Region and Market Data'!E19</f>
        <v>4.6282539304459601E-2</v>
      </c>
      <c r="F25" s="92">
        <f>'Region and Market Data'!F19</f>
        <v>1907384.5733990425</v>
      </c>
      <c r="G25" s="92">
        <f>'Region and Market Data'!G19</f>
        <v>155208.37765482371</v>
      </c>
      <c r="H25" s="93">
        <f>'Region and Market Data'!H19</f>
        <v>8.8580348273080242E-2</v>
      </c>
      <c r="I25" s="38"/>
      <c r="J25" s="94" t="s">
        <v>259</v>
      </c>
      <c r="K25" s="89">
        <f>'Region and Market Data'!C55</f>
        <v>2415160.9825053602</v>
      </c>
      <c r="L25" s="79">
        <f>'Region and Market Data'!D55</f>
        <v>102242.57544277888</v>
      </c>
      <c r="M25" s="91">
        <f>'Region and Market Data'!E55</f>
        <v>4.4205007461818546E-2</v>
      </c>
      <c r="N25" s="92">
        <f>'Region and Market Data'!F55</f>
        <v>7074455.6760821398</v>
      </c>
      <c r="O25" s="92">
        <f>'Region and Market Data'!G55</f>
        <v>527484.39577190857</v>
      </c>
      <c r="P25" s="93">
        <f>'Region and Market Data'!H55</f>
        <v>8.056922402551206E-2</v>
      </c>
    </row>
    <row r="26" spans="2:16">
      <c r="B26" s="94" t="s">
        <v>224</v>
      </c>
      <c r="C26" s="89">
        <f>'Region and Market Data'!C20</f>
        <v>2531476.8501092601</v>
      </c>
      <c r="D26" s="79">
        <f>'Region and Market Data'!D20</f>
        <v>103200.41816044832</v>
      </c>
      <c r="E26" s="91">
        <f>'Region and Market Data'!E20</f>
        <v>4.2499452205128428E-2</v>
      </c>
      <c r="F26" s="92">
        <f>'Region and Market Data'!F20</f>
        <v>7387979.8645639773</v>
      </c>
      <c r="G26" s="92">
        <f>'Region and Market Data'!G20</f>
        <v>587364.73119665589</v>
      </c>
      <c r="H26" s="93">
        <f>'Region and Market Data'!H20</f>
        <v>8.6369353312576377E-2</v>
      </c>
      <c r="I26" s="38"/>
      <c r="J26" s="94" t="s">
        <v>260</v>
      </c>
      <c r="K26" s="89">
        <f>'Region and Market Data'!C56</f>
        <v>8807343.1127026826</v>
      </c>
      <c r="L26" s="79">
        <f>'Region and Market Data'!D56</f>
        <v>152706.97046906501</v>
      </c>
      <c r="M26" s="91">
        <f>'Region and Market Data'!E56</f>
        <v>1.764452808407193E-2</v>
      </c>
      <c r="N26" s="92">
        <f>'Region and Market Data'!F56</f>
        <v>25380149.219361577</v>
      </c>
      <c r="O26" s="92">
        <f>'Region and Market Data'!G56</f>
        <v>1665542.5910339877</v>
      </c>
      <c r="P26" s="93">
        <f>'Region and Market Data'!H56</f>
        <v>7.0232773291902834E-2</v>
      </c>
    </row>
    <row r="27" spans="2:16">
      <c r="B27" s="94" t="s">
        <v>225</v>
      </c>
      <c r="C27" s="89">
        <f>'Region and Market Data'!C21</f>
        <v>1308304.4083456434</v>
      </c>
      <c r="D27" s="79">
        <f>'Region and Market Data'!D21</f>
        <v>63482.986806499772</v>
      </c>
      <c r="E27" s="91">
        <f>'Region and Market Data'!E21</f>
        <v>5.0997665776033194E-2</v>
      </c>
      <c r="F27" s="92">
        <f>'Region and Market Data'!F21</f>
        <v>3616931.2061911412</v>
      </c>
      <c r="G27" s="92">
        <f>'Region and Market Data'!G21</f>
        <v>346703.076044688</v>
      </c>
      <c r="H27" s="93">
        <f>'Region and Market Data'!H21</f>
        <v>0.10601800921734512</v>
      </c>
      <c r="I27" s="38"/>
      <c r="J27" s="94" t="s">
        <v>261</v>
      </c>
      <c r="K27" s="89">
        <f>'Region and Market Data'!C57</f>
        <v>1434913.2479636199</v>
      </c>
      <c r="L27" s="79">
        <f>'Region and Market Data'!D57</f>
        <v>75586.889118207386</v>
      </c>
      <c r="M27" s="91">
        <f>'Region and Market Data'!E57</f>
        <v>5.5606138015604684E-2</v>
      </c>
      <c r="N27" s="92">
        <f>'Region and Market Data'!F57</f>
        <v>3997842.4086755305</v>
      </c>
      <c r="O27" s="92">
        <f>'Region and Market Data'!G57</f>
        <v>362973.83051525988</v>
      </c>
      <c r="P27" s="93">
        <f>'Region and Market Data'!H57</f>
        <v>9.9858859463626923E-2</v>
      </c>
    </row>
    <row r="28" spans="2:16" ht="15" thickBot="1">
      <c r="B28" s="95" t="s">
        <v>226</v>
      </c>
      <c r="C28" s="96">
        <f>'Region and Market Data'!C22</f>
        <v>1003845.5749111585</v>
      </c>
      <c r="D28" s="97">
        <f>'Region and Market Data'!D22</f>
        <v>59809.152918000007</v>
      </c>
      <c r="E28" s="98">
        <f>'Region and Market Data'!E22</f>
        <v>6.3354709124171321E-2</v>
      </c>
      <c r="F28" s="99">
        <f>'Region and Market Data'!F22</f>
        <v>2765733.0426373505</v>
      </c>
      <c r="G28" s="99">
        <f>'Region and Market Data'!G22</f>
        <v>265506.43561674934</v>
      </c>
      <c r="H28" s="100">
        <f>'Region and Market Data'!H22</f>
        <v>0.10619294861962152</v>
      </c>
      <c r="I28" s="38"/>
      <c r="J28" s="94" t="s">
        <v>262</v>
      </c>
      <c r="K28" s="89">
        <f>'Region and Market Data'!C58</f>
        <v>5265246.4847751213</v>
      </c>
      <c r="L28" s="79">
        <f>'Region and Market Data'!D58</f>
        <v>153380.28659086302</v>
      </c>
      <c r="M28" s="91">
        <f>'Region and Market Data'!E58</f>
        <v>3.0004753771791581E-2</v>
      </c>
      <c r="N28" s="92">
        <f>'Region and Market Data'!F58</f>
        <v>15257719.409712074</v>
      </c>
      <c r="O28" s="92">
        <f>'Region and Market Data'!G58</f>
        <v>982986.7638150584</v>
      </c>
      <c r="P28" s="93">
        <f>'Region and Market Data'!H58</f>
        <v>6.8862008711427475E-2</v>
      </c>
    </row>
    <row r="29" spans="2:16">
      <c r="B29" s="52"/>
      <c r="C29" s="38"/>
      <c r="D29" s="45"/>
      <c r="E29" s="45"/>
      <c r="F29" s="38"/>
      <c r="G29" s="45"/>
      <c r="H29" s="45"/>
      <c r="I29" s="38"/>
      <c r="J29" s="94" t="s">
        <v>263</v>
      </c>
      <c r="K29" s="89">
        <f>'Region and Market Data'!C59</f>
        <v>6133055.0076519996</v>
      </c>
      <c r="L29" s="79">
        <f>'Region and Market Data'!D59</f>
        <v>324597.55499157682</v>
      </c>
      <c r="M29" s="91">
        <f>'Region and Market Data'!E59</f>
        <v>5.5883607246344343E-2</v>
      </c>
      <c r="N29" s="92">
        <f>'Region and Market Data'!F59</f>
        <v>18279337.167007737</v>
      </c>
      <c r="O29" s="92">
        <f>'Region and Market Data'!G59</f>
        <v>1709605.8272322509</v>
      </c>
      <c r="P29" s="93">
        <f>'Region and Market Data'!H59</f>
        <v>0.10317643612774566</v>
      </c>
    </row>
    <row r="30" spans="2:16" ht="15" thickBot="1">
      <c r="B30" s="52"/>
      <c r="C30" s="38"/>
      <c r="D30" s="45"/>
      <c r="E30" s="45"/>
      <c r="F30" s="38"/>
      <c r="G30" s="45"/>
      <c r="H30" s="45"/>
      <c r="I30" s="38"/>
      <c r="J30" s="95" t="s">
        <v>264</v>
      </c>
      <c r="K30" s="96">
        <f>'Region and Market Data'!C60</f>
        <v>5824660.6452386724</v>
      </c>
      <c r="L30" s="97">
        <f>'Region and Market Data'!D60</f>
        <v>180281.46274480689</v>
      </c>
      <c r="M30" s="98">
        <f>'Region and Market Data'!E60</f>
        <v>3.1939998521706835E-2</v>
      </c>
      <c r="N30" s="99">
        <f>'Region and Market Data'!F60</f>
        <v>16802414.828395549</v>
      </c>
      <c r="O30" s="99">
        <f>'Region and Market Data'!G60</f>
        <v>1105177.6451929621</v>
      </c>
      <c r="P30" s="100">
        <f>'Region and Market Data'!H60</f>
        <v>7.0405870300258869E-2</v>
      </c>
    </row>
    <row r="31" spans="2:16">
      <c r="D31" s="24"/>
      <c r="G31" s="24"/>
      <c r="L31" s="24"/>
      <c r="O31" s="24"/>
    </row>
    <row r="32" spans="2:16" ht="15" thickBot="1">
      <c r="B32" s="52"/>
      <c r="C32" s="38"/>
      <c r="D32" s="45"/>
      <c r="E32" s="45"/>
      <c r="F32" s="38"/>
      <c r="G32" s="45"/>
      <c r="H32" s="45"/>
      <c r="I32" s="38"/>
      <c r="J32" s="38"/>
      <c r="K32" s="38"/>
      <c r="L32" s="45"/>
      <c r="M32" s="38"/>
      <c r="N32" s="38"/>
      <c r="O32" s="45"/>
      <c r="P32" s="38"/>
    </row>
    <row r="33" spans="2:16" ht="15" thickBot="1">
      <c r="B33" s="570" t="s">
        <v>373</v>
      </c>
      <c r="C33" s="552" t="s">
        <v>99</v>
      </c>
      <c r="D33" s="553"/>
      <c r="E33" s="554"/>
      <c r="F33" s="567" t="s">
        <v>22</v>
      </c>
      <c r="G33" s="568"/>
      <c r="H33" s="569"/>
      <c r="I33" s="38"/>
      <c r="J33" s="570" t="s">
        <v>374</v>
      </c>
      <c r="K33" s="552" t="s">
        <v>99</v>
      </c>
      <c r="L33" s="553"/>
      <c r="M33" s="554"/>
      <c r="N33" s="567" t="s">
        <v>22</v>
      </c>
      <c r="O33" s="568"/>
      <c r="P33" s="569"/>
    </row>
    <row r="34" spans="2:16" ht="15" thickBot="1">
      <c r="B34" s="572"/>
      <c r="C34" s="41" t="s">
        <v>19</v>
      </c>
      <c r="D34" s="41" t="s">
        <v>25</v>
      </c>
      <c r="E34" s="41" t="s">
        <v>26</v>
      </c>
      <c r="F34" s="41" t="s">
        <v>19</v>
      </c>
      <c r="G34" s="41" t="s">
        <v>25</v>
      </c>
      <c r="H34" s="41" t="s">
        <v>26</v>
      </c>
      <c r="I34" s="40"/>
      <c r="J34" s="577"/>
      <c r="K34" s="41" t="s">
        <v>19</v>
      </c>
      <c r="L34" s="41" t="s">
        <v>25</v>
      </c>
      <c r="M34" s="41" t="s">
        <v>26</v>
      </c>
      <c r="N34" s="41" t="s">
        <v>19</v>
      </c>
      <c r="O34" s="41" t="s">
        <v>25</v>
      </c>
      <c r="P34" s="41" t="s">
        <v>26</v>
      </c>
    </row>
    <row r="35" spans="2:16" ht="15" thickBot="1">
      <c r="B35" s="209" t="s">
        <v>375</v>
      </c>
      <c r="C35" s="210">
        <f>'Region and Market Data'!C23</f>
        <v>25357572.960524809</v>
      </c>
      <c r="D35" s="219">
        <f>'Region and Market Data'!D23</f>
        <v>940082.83612584323</v>
      </c>
      <c r="E35" s="220">
        <f>'Region and Market Data'!E23</f>
        <v>3.8500387686712878E-2</v>
      </c>
      <c r="F35" s="221">
        <f>'Region and Market Data'!F23</f>
        <v>71497361.887658685</v>
      </c>
      <c r="G35" s="221">
        <f>'Region and Market Data'!G23</f>
        <v>4925642.0774296969</v>
      </c>
      <c r="H35" s="222">
        <f>'Region and Market Data'!H23</f>
        <v>7.3990007941372934E-2</v>
      </c>
      <c r="I35" s="40"/>
      <c r="J35" s="209" t="s">
        <v>376</v>
      </c>
      <c r="K35" s="210">
        <f>'Region and Market Data'!C61</f>
        <v>38009433.982519977</v>
      </c>
      <c r="L35" s="219">
        <f>'Region and Market Data'!D61</f>
        <v>840286.25074136257</v>
      </c>
      <c r="M35" s="220">
        <f>'Region and Market Data'!E61</f>
        <v>2.2607089535791013E-2</v>
      </c>
      <c r="N35" s="221">
        <f>'Region and Market Data'!F61</f>
        <v>119751784.99340889</v>
      </c>
      <c r="O35" s="221">
        <f>'Region and Market Data'!G61</f>
        <v>9145905.3223843127</v>
      </c>
      <c r="P35" s="222">
        <f>'Region and Market Data'!H61</f>
        <v>8.2689142291413512E-2</v>
      </c>
    </row>
    <row r="36" spans="2:16">
      <c r="B36" s="94" t="s">
        <v>228</v>
      </c>
      <c r="C36" s="89">
        <f>'Region and Market Data'!C24</f>
        <v>1231440.5490232401</v>
      </c>
      <c r="D36" s="79">
        <f>'Region and Market Data'!D24</f>
        <v>79190.892708676634</v>
      </c>
      <c r="E36" s="91">
        <f>'Region and Market Data'!E24</f>
        <v>6.8727200112140951E-2</v>
      </c>
      <c r="F36" s="92">
        <f>'Region and Market Data'!F24</f>
        <v>3514136.270629114</v>
      </c>
      <c r="G36" s="92">
        <f>'Region and Market Data'!G24</f>
        <v>346100.26417432027</v>
      </c>
      <c r="H36" s="93">
        <f>'Region and Market Data'!H24</f>
        <v>0.10924757908974193</v>
      </c>
      <c r="I36" s="38"/>
      <c r="J36" s="94" t="s">
        <v>266</v>
      </c>
      <c r="K36" s="89">
        <f>'Region and Market Data'!C62</f>
        <v>16524995.394324567</v>
      </c>
      <c r="L36" s="79">
        <f>'Region and Market Data'!D62</f>
        <v>336356.99409391172</v>
      </c>
      <c r="M36" s="91">
        <f>'Region and Market Data'!E62</f>
        <v>2.0777349260523312E-2</v>
      </c>
      <c r="N36" s="92">
        <f>'Region and Market Data'!F62</f>
        <v>52069102.881176025</v>
      </c>
      <c r="O36" s="92">
        <f>'Region and Market Data'!G62</f>
        <v>4068635.2199542522</v>
      </c>
      <c r="P36" s="93">
        <f>'Region and Market Data'!H62</f>
        <v>8.4762407913812648E-2</v>
      </c>
    </row>
    <row r="37" spans="2:16">
      <c r="B37" s="94" t="s">
        <v>229</v>
      </c>
      <c r="C37" s="89">
        <f>'Region and Market Data'!C25</f>
        <v>2448234.2264307952</v>
      </c>
      <c r="D37" s="79">
        <f>'Region and Market Data'!D25</f>
        <v>84399.899876412004</v>
      </c>
      <c r="E37" s="91">
        <f>'Region and Market Data'!E25</f>
        <v>3.5704659556000516E-2</v>
      </c>
      <c r="F37" s="92">
        <f>'Region and Market Data'!F25</f>
        <v>6908383.968190074</v>
      </c>
      <c r="G37" s="92">
        <f>'Region and Market Data'!G25</f>
        <v>449322.9721967401</v>
      </c>
      <c r="H37" s="93">
        <f>'Region and Market Data'!H25</f>
        <v>6.9564751358666965E-2</v>
      </c>
      <c r="I37" s="38"/>
      <c r="J37" s="94" t="s">
        <v>267</v>
      </c>
      <c r="K37" s="89">
        <f>'Region and Market Data'!C63</f>
        <v>3059656.741578164</v>
      </c>
      <c r="L37" s="79">
        <f>'Region and Market Data'!D63</f>
        <v>4100.1579205119051</v>
      </c>
      <c r="M37" s="91">
        <f>'Region and Market Data'!E63</f>
        <v>1.341869413396303E-3</v>
      </c>
      <c r="N37" s="92">
        <f>'Region and Market Data'!F63</f>
        <v>9427438.3507960383</v>
      </c>
      <c r="O37" s="92">
        <f>'Region and Market Data'!G63</f>
        <v>550928.04219588265</v>
      </c>
      <c r="P37" s="93">
        <f>'Region and Market Data'!H63</f>
        <v>6.2065837028556906E-2</v>
      </c>
    </row>
    <row r="38" spans="2:16">
      <c r="B38" s="94" t="s">
        <v>230</v>
      </c>
      <c r="C38" s="89">
        <f>'Region and Market Data'!C26</f>
        <v>4678554.7130814586</v>
      </c>
      <c r="D38" s="79">
        <f>'Region and Market Data'!D26</f>
        <v>63490.739809192717</v>
      </c>
      <c r="E38" s="91">
        <f>'Region and Market Data'!E26</f>
        <v>1.3757282710899288E-2</v>
      </c>
      <c r="F38" s="92">
        <f>'Region and Market Data'!F26</f>
        <v>13768511.031442113</v>
      </c>
      <c r="G38" s="92">
        <f>'Region and Market Data'!G26</f>
        <v>635018.90923934057</v>
      </c>
      <c r="H38" s="93">
        <f>'Region and Market Data'!H26</f>
        <v>4.8351109006705986E-2</v>
      </c>
      <c r="I38" s="38"/>
      <c r="J38" s="94" t="s">
        <v>268</v>
      </c>
      <c r="K38" s="89">
        <f>'Region and Market Data'!C64</f>
        <v>3767823.8488826337</v>
      </c>
      <c r="L38" s="79">
        <f>'Region and Market Data'!D64</f>
        <v>213683.39999344666</v>
      </c>
      <c r="M38" s="91">
        <f>'Region and Market Data'!E64</f>
        <v>6.012238488218196E-2</v>
      </c>
      <c r="N38" s="92">
        <f>'Region and Market Data'!F64</f>
        <v>11733042.000936422</v>
      </c>
      <c r="O38" s="92">
        <f>'Region and Market Data'!G64</f>
        <v>1005308.3499574009</v>
      </c>
      <c r="P38" s="93">
        <f>'Region and Market Data'!H64</f>
        <v>9.3711158634671707E-2</v>
      </c>
    </row>
    <row r="39" spans="2:16" ht="15" thickBot="1">
      <c r="B39" s="94" t="s">
        <v>231</v>
      </c>
      <c r="C39" s="89">
        <f>'Region and Market Data'!C27</f>
        <v>1651101.4630092208</v>
      </c>
      <c r="D39" s="79">
        <f>'Region and Market Data'!D27</f>
        <v>50432.027218905743</v>
      </c>
      <c r="E39" s="91">
        <f>'Region and Market Data'!E27</f>
        <v>3.1506834635100921E-2</v>
      </c>
      <c r="F39" s="92">
        <f>'Region and Market Data'!F27</f>
        <v>4723560.5529418411</v>
      </c>
      <c r="G39" s="92">
        <f>'Region and Market Data'!G27</f>
        <v>321881.53736861143</v>
      </c>
      <c r="H39" s="93">
        <f>'Region and Market Data'!H27</f>
        <v>7.3126990003084744E-2</v>
      </c>
      <c r="I39" s="38"/>
      <c r="J39" s="95" t="s">
        <v>269</v>
      </c>
      <c r="K39" s="96">
        <f>'Region and Market Data'!C65</f>
        <v>6472165.9007727988</v>
      </c>
      <c r="L39" s="97">
        <f>'Region and Market Data'!D65</f>
        <v>192000.66135795787</v>
      </c>
      <c r="M39" s="98">
        <f>'Region and Market Data'!E65</f>
        <v>3.0572549294236036E-2</v>
      </c>
      <c r="N39" s="99">
        <f>'Region and Market Data'!F65</f>
        <v>20720809.745472852</v>
      </c>
      <c r="O39" s="99">
        <f>'Region and Market Data'!G65</f>
        <v>1566798.2915333547</v>
      </c>
      <c r="P39" s="100">
        <f>'Region and Market Data'!H65</f>
        <v>8.1800008071473918E-2</v>
      </c>
    </row>
    <row r="40" spans="2:16">
      <c r="B40" s="94" t="s">
        <v>232</v>
      </c>
      <c r="C40" s="89">
        <f>'Region and Market Data'!C28</f>
        <v>3004273.851218672</v>
      </c>
      <c r="D40" s="79">
        <f>'Region and Market Data'!D28</f>
        <v>119493.9077806077</v>
      </c>
      <c r="E40" s="91">
        <f>'Region and Market Data'!E28</f>
        <v>4.1422191683083989E-2</v>
      </c>
      <c r="F40" s="92">
        <f>'Region and Market Data'!F28</f>
        <v>8531635.2829663064</v>
      </c>
      <c r="G40" s="92">
        <f>'Region and Market Data'!G28</f>
        <v>587193.24705377966</v>
      </c>
      <c r="H40" s="93">
        <f>'Region and Market Data'!H28</f>
        <v>7.3912459100261105E-2</v>
      </c>
      <c r="I40" s="38"/>
      <c r="J40" s="38"/>
      <c r="K40" s="38"/>
      <c r="L40" s="45"/>
      <c r="M40" s="38"/>
      <c r="N40" s="38"/>
      <c r="O40" s="45"/>
      <c r="P40" s="38"/>
    </row>
    <row r="41" spans="2:16" ht="15" thickBot="1">
      <c r="B41" s="95" t="s">
        <v>233</v>
      </c>
      <c r="C41" s="96">
        <f>'Region and Market Data'!C29</f>
        <v>900954.87427407457</v>
      </c>
      <c r="D41" s="97">
        <f>'Region and Market Data'!D29</f>
        <v>43914.97439932113</v>
      </c>
      <c r="E41" s="98">
        <f>'Region and Market Data'!E29</f>
        <v>5.1240291619723655E-2</v>
      </c>
      <c r="F41" s="99">
        <f>'Region and Market Data'!F29</f>
        <v>2460270.0555316694</v>
      </c>
      <c r="G41" s="99">
        <f>'Region and Market Data'!G29</f>
        <v>206845.9917845577</v>
      </c>
      <c r="H41" s="100">
        <f>'Region and Market Data'!H29</f>
        <v>9.1791862487082584E-2</v>
      </c>
      <c r="I41" s="38"/>
      <c r="J41" s="38"/>
      <c r="K41" s="38"/>
      <c r="L41" s="45"/>
      <c r="M41" s="38"/>
      <c r="N41" s="38"/>
      <c r="O41" s="45"/>
      <c r="P41" s="38"/>
    </row>
    <row r="42" spans="2:16">
      <c r="B42" s="52"/>
      <c r="C42" s="38"/>
      <c r="D42" s="45"/>
      <c r="E42" s="54"/>
      <c r="F42" s="38"/>
      <c r="G42" s="45"/>
      <c r="H42" s="45"/>
      <c r="I42" s="38"/>
      <c r="J42" s="38"/>
      <c r="K42" s="38"/>
      <c r="L42" s="45"/>
      <c r="M42" s="38"/>
      <c r="N42" s="38"/>
      <c r="O42" s="45"/>
      <c r="P42" s="38"/>
    </row>
    <row r="43" spans="2:16" ht="15" thickBot="1">
      <c r="B43" s="52"/>
      <c r="C43" s="38"/>
      <c r="D43" s="45"/>
      <c r="E43" s="45"/>
      <c r="F43" s="38"/>
      <c r="G43" s="45"/>
      <c r="H43" s="45"/>
      <c r="I43" s="38"/>
      <c r="J43" s="38"/>
      <c r="K43" s="38"/>
      <c r="L43" s="45"/>
      <c r="M43" s="38"/>
      <c r="N43" s="38"/>
      <c r="O43" s="45"/>
      <c r="P43" s="38"/>
    </row>
    <row r="44" spans="2:16" ht="15" thickBot="1">
      <c r="B44" s="573" t="s">
        <v>377</v>
      </c>
      <c r="C44" s="552" t="s">
        <v>99</v>
      </c>
      <c r="D44" s="553"/>
      <c r="E44" s="554"/>
      <c r="F44" s="567" t="s">
        <v>22</v>
      </c>
      <c r="G44" s="568"/>
      <c r="H44" s="569"/>
      <c r="I44" s="38"/>
      <c r="J44" s="573" t="s">
        <v>378</v>
      </c>
      <c r="K44" s="552" t="s">
        <v>99</v>
      </c>
      <c r="L44" s="553"/>
      <c r="M44" s="554"/>
      <c r="N44" s="567" t="s">
        <v>22</v>
      </c>
      <c r="O44" s="568"/>
      <c r="P44" s="569"/>
    </row>
    <row r="45" spans="2:16" ht="15" thickBot="1">
      <c r="B45" s="574"/>
      <c r="C45" s="41" t="s">
        <v>19</v>
      </c>
      <c r="D45" s="41" t="s">
        <v>25</v>
      </c>
      <c r="E45" s="41" t="s">
        <v>26</v>
      </c>
      <c r="F45" s="41" t="s">
        <v>19</v>
      </c>
      <c r="G45" s="41" t="s">
        <v>25</v>
      </c>
      <c r="H45" s="41" t="s">
        <v>26</v>
      </c>
      <c r="I45" s="40"/>
      <c r="J45" s="574"/>
      <c r="K45" s="41" t="s">
        <v>19</v>
      </c>
      <c r="L45" s="41" t="s">
        <v>25</v>
      </c>
      <c r="M45" s="41" t="s">
        <v>26</v>
      </c>
      <c r="N45" s="41" t="s">
        <v>19</v>
      </c>
      <c r="O45" s="41" t="s">
        <v>25</v>
      </c>
      <c r="P45" s="41" t="s">
        <v>26</v>
      </c>
    </row>
    <row r="46" spans="2:16" ht="15" thickBot="1">
      <c r="B46" s="209" t="s">
        <v>379</v>
      </c>
      <c r="C46" s="210">
        <f>'Region and Market Data'!C30</f>
        <v>44137818.720667548</v>
      </c>
      <c r="D46" s="219">
        <f>'Region and Market Data'!D30</f>
        <v>1853302.0430440605</v>
      </c>
      <c r="E46" s="220">
        <f>'Region and Market Data'!E30</f>
        <v>4.3829330181863191E-2</v>
      </c>
      <c r="F46" s="221">
        <f>'Region and Market Data'!F30</f>
        <v>133373974.54841602</v>
      </c>
      <c r="G46" s="221">
        <f>'Region and Market Data'!G30</f>
        <v>10737673.14672716</v>
      </c>
      <c r="H46" s="222">
        <f>'Region and Market Data'!H30</f>
        <v>8.755705304220214E-2</v>
      </c>
      <c r="I46" s="38"/>
      <c r="J46" s="209" t="s">
        <v>380</v>
      </c>
      <c r="K46" s="210">
        <f>'Region and Market Data'!C66</f>
        <v>43699489.601902023</v>
      </c>
      <c r="L46" s="219">
        <f>'Region and Market Data'!D66</f>
        <v>1990186.3601742983</v>
      </c>
      <c r="M46" s="220">
        <f>'Region and Market Data'!E66</f>
        <v>4.7715646282559643E-2</v>
      </c>
      <c r="N46" s="221">
        <f>'Region and Market Data'!F66</f>
        <v>131683529.29806879</v>
      </c>
      <c r="O46" s="221">
        <f>'Region and Market Data'!G66</f>
        <v>11127801.552552</v>
      </c>
      <c r="P46" s="222">
        <f>'Region and Market Data'!H66</f>
        <v>9.2304212837086203E-2</v>
      </c>
    </row>
    <row r="47" spans="2:16">
      <c r="B47" s="94" t="s">
        <v>235</v>
      </c>
      <c r="C47" s="89">
        <f>'Region and Market Data'!C31</f>
        <v>10575935.880738379</v>
      </c>
      <c r="D47" s="79">
        <f>'Region and Market Data'!D31</f>
        <v>438065.20757686161</v>
      </c>
      <c r="E47" s="91">
        <f>'Region and Market Data'!E31</f>
        <v>4.3210770949818199E-2</v>
      </c>
      <c r="F47" s="92">
        <f>'Region and Market Data'!F31</f>
        <v>33236780.500020079</v>
      </c>
      <c r="G47" s="92">
        <f>'Region and Market Data'!G31</f>
        <v>2347710.8038753457</v>
      </c>
      <c r="H47" s="93">
        <f>'Region and Market Data'!H31</f>
        <v>7.6004581134030191E-2</v>
      </c>
      <c r="I47" s="38"/>
      <c r="J47" s="94" t="s">
        <v>271</v>
      </c>
      <c r="K47" s="89">
        <f>'Region and Market Data'!C67</f>
        <v>966019.84304527973</v>
      </c>
      <c r="L47" s="79">
        <f>'Region and Market Data'!D67</f>
        <v>110198.71480255318</v>
      </c>
      <c r="M47" s="91">
        <f>'Region and Market Data'!E67</f>
        <v>0.12876372312614698</v>
      </c>
      <c r="N47" s="92">
        <f>'Region and Market Data'!F67</f>
        <v>2919803.8318092022</v>
      </c>
      <c r="O47" s="92">
        <f>'Region and Market Data'!G67</f>
        <v>430714.73135727039</v>
      </c>
      <c r="P47" s="93">
        <f>'Region and Market Data'!H67</f>
        <v>0.17304110619385527</v>
      </c>
    </row>
    <row r="48" spans="2:16">
      <c r="B48" s="94" t="s">
        <v>236</v>
      </c>
      <c r="C48" s="89">
        <f>'Region and Market Data'!C32</f>
        <v>3541385.1911750035</v>
      </c>
      <c r="D48" s="79">
        <f>'Region and Market Data'!D32</f>
        <v>90396.648197827395</v>
      </c>
      <c r="E48" s="91">
        <f>'Region and Market Data'!E32</f>
        <v>2.6194421416375374E-2</v>
      </c>
      <c r="F48" s="92">
        <f>'Region and Market Data'!F32</f>
        <v>10968063.46514163</v>
      </c>
      <c r="G48" s="92">
        <f>'Region and Market Data'!G32</f>
        <v>838356.98670256138</v>
      </c>
      <c r="H48" s="93">
        <f>'Region and Market Data'!H32</f>
        <v>8.2762219071894322E-2</v>
      </c>
      <c r="I48" s="38"/>
      <c r="J48" s="94" t="s">
        <v>272</v>
      </c>
      <c r="K48" s="89">
        <f>'Region and Market Data'!C68</f>
        <v>6054261.4403282683</v>
      </c>
      <c r="L48" s="79">
        <f>'Region and Market Data'!D68</f>
        <v>219522.94334703498</v>
      </c>
      <c r="M48" s="91">
        <f>'Region and Market Data'!E68</f>
        <v>3.7623441643633453E-2</v>
      </c>
      <c r="N48" s="92">
        <f>'Region and Market Data'!F68</f>
        <v>18725693.395029612</v>
      </c>
      <c r="O48" s="92">
        <f>'Region and Market Data'!G68</f>
        <v>1420722.6061230265</v>
      </c>
      <c r="P48" s="93">
        <f>'Region and Market Data'!H68</f>
        <v>8.2099104555194383E-2</v>
      </c>
    </row>
    <row r="49" spans="2:16">
      <c r="B49" s="94" t="s">
        <v>237</v>
      </c>
      <c r="C49" s="89">
        <f>'Region and Market Data'!C33</f>
        <v>1365643.1710416211</v>
      </c>
      <c r="D49" s="79">
        <f>'Region and Market Data'!D33</f>
        <v>64413.76788793318</v>
      </c>
      <c r="E49" s="91">
        <f>'Region and Market Data'!E33</f>
        <v>4.9502238215504944E-2</v>
      </c>
      <c r="F49" s="92">
        <f>'Region and Market Data'!F33</f>
        <v>4028351.3762091892</v>
      </c>
      <c r="G49" s="92">
        <f>'Region and Market Data'!G33</f>
        <v>342482.59057398001</v>
      </c>
      <c r="H49" s="93">
        <f>'Region and Market Data'!H33</f>
        <v>9.291773812153159E-2</v>
      </c>
      <c r="I49" s="38"/>
      <c r="J49" s="94" t="s">
        <v>273</v>
      </c>
      <c r="K49" s="89">
        <f>'Region and Market Data'!C69</f>
        <v>2301687.3889307124</v>
      </c>
      <c r="L49" s="79">
        <f>'Region and Market Data'!D69</f>
        <v>67171.001666940749</v>
      </c>
      <c r="M49" s="91">
        <f>'Region and Market Data'!E69</f>
        <v>3.0060644016665073E-2</v>
      </c>
      <c r="N49" s="92">
        <f>'Region and Market Data'!F69</f>
        <v>6761878.928649012</v>
      </c>
      <c r="O49" s="92">
        <f>'Region and Market Data'!G69</f>
        <v>453775.35221216455</v>
      </c>
      <c r="P49" s="93">
        <f>'Region and Market Data'!H69</f>
        <v>7.193530459886345E-2</v>
      </c>
    </row>
    <row r="50" spans="2:16">
      <c r="B50" s="94" t="s">
        <v>238</v>
      </c>
      <c r="C50" s="89">
        <f>'Region and Market Data'!C34</f>
        <v>1497555.4722445642</v>
      </c>
      <c r="D50" s="79">
        <f>'Region and Market Data'!D34</f>
        <v>68365.702806622488</v>
      </c>
      <c r="E50" s="91">
        <f>'Region and Market Data'!E34</f>
        <v>4.7835287005663849E-2</v>
      </c>
      <c r="F50" s="92">
        <f>'Region and Market Data'!F34</f>
        <v>4317096.4694060208</v>
      </c>
      <c r="G50" s="92">
        <f>'Region and Market Data'!G34</f>
        <v>358107.25395926507</v>
      </c>
      <c r="H50" s="93">
        <f>'Region and Market Data'!H34</f>
        <v>9.045421305065468E-2</v>
      </c>
      <c r="I50" s="38"/>
      <c r="J50" s="94" t="s">
        <v>274</v>
      </c>
      <c r="K50" s="89">
        <f>'Region and Market Data'!C70</f>
        <v>6590397.8678896995</v>
      </c>
      <c r="L50" s="79">
        <f>'Region and Market Data'!D70</f>
        <v>171347.78607724793</v>
      </c>
      <c r="M50" s="91">
        <f>'Region and Market Data'!E70</f>
        <v>2.6693635957560097E-2</v>
      </c>
      <c r="N50" s="92">
        <f>'Region and Market Data'!F70</f>
        <v>19375696.606387939</v>
      </c>
      <c r="O50" s="92">
        <f>'Region and Market Data'!G70</f>
        <v>1236788.9365650788</v>
      </c>
      <c r="P50" s="93">
        <f>'Region and Market Data'!H70</f>
        <v>6.8184311816233911E-2</v>
      </c>
    </row>
    <row r="51" spans="2:16">
      <c r="B51" s="94" t="s">
        <v>239</v>
      </c>
      <c r="C51" s="89">
        <f>'Region and Market Data'!C35</f>
        <v>961509.20699730038</v>
      </c>
      <c r="D51" s="79">
        <f>'Region and Market Data'!D35</f>
        <v>40772.193390241358</v>
      </c>
      <c r="E51" s="91">
        <f>'Region and Market Data'!E35</f>
        <v>4.4282127021822562E-2</v>
      </c>
      <c r="F51" s="92">
        <f>'Region and Market Data'!F35</f>
        <v>2696828.2716955231</v>
      </c>
      <c r="G51" s="92">
        <f>'Region and Market Data'!G35</f>
        <v>212675.19188296935</v>
      </c>
      <c r="H51" s="93">
        <f>'Region and Market Data'!H35</f>
        <v>8.561275615873766E-2</v>
      </c>
      <c r="I51" s="38"/>
      <c r="J51" s="94" t="s">
        <v>275</v>
      </c>
      <c r="K51" s="89">
        <f>'Region and Market Data'!C71</f>
        <v>4117239.4158743597</v>
      </c>
      <c r="L51" s="79">
        <f>'Region and Market Data'!D71</f>
        <v>243836.99736081297</v>
      </c>
      <c r="M51" s="91">
        <f>'Region and Market Data'!E71</f>
        <v>6.2951630379367504E-2</v>
      </c>
      <c r="N51" s="92">
        <f>'Region and Market Data'!F71</f>
        <v>12744514.405568939</v>
      </c>
      <c r="O51" s="92">
        <f>'Region and Market Data'!G71</f>
        <v>1131866.3059412912</v>
      </c>
      <c r="P51" s="93">
        <f>'Region and Market Data'!H71</f>
        <v>9.7468406536626542E-2</v>
      </c>
    </row>
    <row r="52" spans="2:16">
      <c r="B52" s="94" t="s">
        <v>240</v>
      </c>
      <c r="C52" s="89">
        <f>'Region and Market Data'!C36</f>
        <v>2655262.1386747332</v>
      </c>
      <c r="D52" s="79">
        <f>'Region and Market Data'!D36</f>
        <v>129569.37186356448</v>
      </c>
      <c r="E52" s="91">
        <f>'Region and Market Data'!E36</f>
        <v>5.1300527746750924E-2</v>
      </c>
      <c r="F52" s="92">
        <f>'Region and Market Data'!F36</f>
        <v>7979372.7779053878</v>
      </c>
      <c r="G52" s="92">
        <f>'Region and Market Data'!G36</f>
        <v>775374.12688130606</v>
      </c>
      <c r="H52" s="93">
        <f>'Region and Market Data'!H36</f>
        <v>0.10763107607898886</v>
      </c>
      <c r="I52" s="38"/>
      <c r="J52" s="94" t="s">
        <v>276</v>
      </c>
      <c r="K52" s="89">
        <f>'Region and Market Data'!C72</f>
        <v>3270865.1688136067</v>
      </c>
      <c r="L52" s="79">
        <f>'Region and Market Data'!D72</f>
        <v>222701.9364348175</v>
      </c>
      <c r="M52" s="91">
        <f>'Region and Market Data'!E72</f>
        <v>7.3061027070069576E-2</v>
      </c>
      <c r="N52" s="92">
        <f>'Region and Market Data'!F72</f>
        <v>9368468.3430634364</v>
      </c>
      <c r="O52" s="92">
        <f>'Region and Market Data'!G72</f>
        <v>1003941.9389731549</v>
      </c>
      <c r="P52" s="93">
        <f>'Region and Market Data'!H72</f>
        <v>0.12002376350706764</v>
      </c>
    </row>
    <row r="53" spans="2:16">
      <c r="B53" s="94" t="s">
        <v>241</v>
      </c>
      <c r="C53" s="89">
        <f>'Region and Market Data'!C37</f>
        <v>4613706.5712419143</v>
      </c>
      <c r="D53" s="79">
        <f>'Region and Market Data'!D37</f>
        <v>151081.89802706055</v>
      </c>
      <c r="E53" s="91">
        <f>'Region and Market Data'!E37</f>
        <v>3.3854941674541915E-2</v>
      </c>
      <c r="F53" s="92">
        <f>'Region and Market Data'!F37</f>
        <v>14187186.261004653</v>
      </c>
      <c r="G53" s="92">
        <f>'Region and Market Data'!G37</f>
        <v>1206447.8560406212</v>
      </c>
      <c r="H53" s="93">
        <f>'Region and Market Data'!H37</f>
        <v>9.2941388879638556E-2</v>
      </c>
      <c r="I53" s="38"/>
      <c r="J53" s="94" t="s">
        <v>277</v>
      </c>
      <c r="K53" s="89">
        <f>'Region and Market Data'!C73</f>
        <v>4704611.4929982079</v>
      </c>
      <c r="L53" s="79">
        <f>'Region and Market Data'!D73</f>
        <v>272978.85475161299</v>
      </c>
      <c r="M53" s="91">
        <f>'Region and Market Data'!E73</f>
        <v>6.1597807633174871E-2</v>
      </c>
      <c r="N53" s="92">
        <f>'Region and Market Data'!F73</f>
        <v>14881793.411383048</v>
      </c>
      <c r="O53" s="92">
        <f>'Region and Market Data'!G73</f>
        <v>1276973.9012821838</v>
      </c>
      <c r="P53" s="93">
        <f>'Region and Market Data'!H73</f>
        <v>9.3861877427634952E-2</v>
      </c>
    </row>
    <row r="54" spans="2:16">
      <c r="B54" s="94" t="s">
        <v>242</v>
      </c>
      <c r="C54" s="89">
        <f>'Region and Market Data'!C38</f>
        <v>3463099.3712168112</v>
      </c>
      <c r="D54" s="79">
        <f>'Region and Market Data'!D38</f>
        <v>147887.42788786953</v>
      </c>
      <c r="E54" s="91">
        <f>'Region and Market Data'!E38</f>
        <v>4.4608740079335511E-2</v>
      </c>
      <c r="F54" s="92">
        <f>'Region and Market Data'!F38</f>
        <v>10557497.428648252</v>
      </c>
      <c r="G54" s="92">
        <f>'Region and Market Data'!G38</f>
        <v>871110.65100999735</v>
      </c>
      <c r="H54" s="93">
        <f>'Region and Market Data'!H38</f>
        <v>8.993143377477153E-2</v>
      </c>
      <c r="I54" s="38"/>
      <c r="J54" s="94" t="s">
        <v>278</v>
      </c>
      <c r="K54" s="89">
        <f>'Region and Market Data'!C74</f>
        <v>882705.04331043246</v>
      </c>
      <c r="L54" s="79">
        <f>'Region and Market Data'!D74</f>
        <v>25333.923282025498</v>
      </c>
      <c r="M54" s="91">
        <f>'Region and Market Data'!E74</f>
        <v>2.9548374898825749E-2</v>
      </c>
      <c r="N54" s="92">
        <f>'Region and Market Data'!F74</f>
        <v>2685078.3887952333</v>
      </c>
      <c r="O54" s="92">
        <f>'Region and Market Data'!G74</f>
        <v>288235.82453972287</v>
      </c>
      <c r="P54" s="93">
        <f>'Region and Market Data'!H74</f>
        <v>0.12025646942282693</v>
      </c>
    </row>
    <row r="55" spans="2:16" ht="15" thickBot="1">
      <c r="B55" s="95" t="s">
        <v>243</v>
      </c>
      <c r="C55" s="96">
        <f>'Region and Market Data'!C39</f>
        <v>2499044.1367630297</v>
      </c>
      <c r="D55" s="97">
        <f>'Region and Market Data'!D39</f>
        <v>102036.64297880046</v>
      </c>
      <c r="E55" s="98">
        <f>'Region and Market Data'!E39</f>
        <v>4.2568345423781753E-2</v>
      </c>
      <c r="F55" s="99">
        <f>'Region and Market Data'!F39</f>
        <v>7202482.4609640464</v>
      </c>
      <c r="G55" s="99">
        <f>'Region and Market Data'!G39</f>
        <v>577496.79868492857</v>
      </c>
      <c r="H55" s="100">
        <f>'Region and Market Data'!H39</f>
        <v>8.7169516754283652E-2</v>
      </c>
      <c r="I55" s="38"/>
      <c r="J55" s="95" t="s">
        <v>279</v>
      </c>
      <c r="K55" s="96">
        <f>'Region and Market Data'!C75</f>
        <v>3923038.073503227</v>
      </c>
      <c r="L55" s="97">
        <f>'Region and Market Data'!D75</f>
        <v>178127.53595185047</v>
      </c>
      <c r="M55" s="98">
        <f>'Region and Market Data'!E75</f>
        <v>4.7565231309456009E-2</v>
      </c>
      <c r="N55" s="99">
        <f>'Region and Market Data'!F75</f>
        <v>11206551.295037432</v>
      </c>
      <c r="O55" s="99">
        <f>'Region and Market Data'!G75</f>
        <v>1020974.1753129978</v>
      </c>
      <c r="P55" s="100">
        <f>'Region and Market Data'!H75</f>
        <v>0.10023724363500963</v>
      </c>
    </row>
  </sheetData>
  <mergeCells count="26">
    <mergeCell ref="B2:P2"/>
    <mergeCell ref="B3:P3"/>
    <mergeCell ref="B44:B45"/>
    <mergeCell ref="C44:E44"/>
    <mergeCell ref="F44:H44"/>
    <mergeCell ref="J44:J45"/>
    <mergeCell ref="K44:M44"/>
    <mergeCell ref="N44:P44"/>
    <mergeCell ref="B33:B34"/>
    <mergeCell ref="C33:E33"/>
    <mergeCell ref="F33:H33"/>
    <mergeCell ref="J33:J34"/>
    <mergeCell ref="K33:M33"/>
    <mergeCell ref="N33:P33"/>
    <mergeCell ref="B20:B21"/>
    <mergeCell ref="C20:E20"/>
    <mergeCell ref="F20:H20"/>
    <mergeCell ref="J20:J21"/>
    <mergeCell ref="K20:M20"/>
    <mergeCell ref="N20:P20"/>
    <mergeCell ref="B4:B5"/>
    <mergeCell ref="C4:E4"/>
    <mergeCell ref="F4:H4"/>
    <mergeCell ref="J4:J5"/>
    <mergeCell ref="K4:M4"/>
    <mergeCell ref="N4:P4"/>
  </mergeCells>
  <conditionalFormatting sqref="B6:P55">
    <cfRule type="cellIs" dxfId="70" priority="1" operator="lessThan">
      <formula>0</formula>
    </cfRule>
  </conditionalFormatting>
  <conditionalFormatting sqref="C4:E4">
    <cfRule type="cellIs" dxfId="69" priority="8" operator="lessThan">
      <formula>0</formula>
    </cfRule>
  </conditionalFormatting>
  <conditionalFormatting sqref="K4:M4">
    <cfRule type="cellIs" dxfId="68" priority="7" operator="lessThan">
      <formula>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CFF66"/>
  </sheetPr>
  <dimension ref="A1:Z702"/>
  <sheetViews>
    <sheetView zoomScale="55" zoomScaleNormal="55" workbookViewId="0">
      <selection activeCell="C9" sqref="C9:H200"/>
    </sheetView>
  </sheetViews>
  <sheetFormatPr defaultColWidth="14.44140625" defaultRowHeight="14.4"/>
  <cols>
    <col min="1" max="1" width="12.109375" style="206" customWidth="1"/>
    <col min="2" max="2" width="48.44140625" bestFit="1" customWidth="1"/>
    <col min="3" max="3" width="13.77734375" style="168" bestFit="1" customWidth="1"/>
    <col min="4" max="4" width="15" style="168" bestFit="1" customWidth="1"/>
    <col min="5" max="5" width="16.77734375" style="168" bestFit="1" customWidth="1"/>
    <col min="6" max="6" width="14.6640625" style="168" bestFit="1" customWidth="1"/>
    <col min="7" max="7" width="15" style="168" bestFit="1" customWidth="1"/>
    <col min="8" max="8" width="16.77734375" style="168" bestFit="1" customWidth="1"/>
    <col min="9" max="9" width="6.44140625" style="168" bestFit="1" customWidth="1"/>
    <col min="10" max="11" width="13.33203125" style="168" customWidth="1"/>
    <col min="12" max="12" width="48.44140625" bestFit="1" customWidth="1"/>
    <col min="13" max="13" width="48.21875" style="226" customWidth="1"/>
    <col min="14" max="14" width="13.77734375" bestFit="1" customWidth="1"/>
    <col min="15" max="15" width="11.33203125" bestFit="1" customWidth="1"/>
    <col min="16" max="16" width="6.44140625" bestFit="1" customWidth="1"/>
    <col min="17" max="17" width="14.6640625" bestFit="1" customWidth="1"/>
    <col min="18" max="18" width="13.21875" bestFit="1" customWidth="1"/>
    <col min="19" max="19" width="6.21875" bestFit="1" customWidth="1"/>
    <col min="20" max="20" width="9.5546875" bestFit="1" customWidth="1"/>
    <col min="21" max="21" width="22.109375" bestFit="1" customWidth="1"/>
    <col min="22" max="22" width="14.6640625" bestFit="1" customWidth="1"/>
    <col min="23" max="23" width="16.109375" bestFit="1" customWidth="1"/>
    <col min="24" max="24" width="23.21875" bestFit="1" customWidth="1"/>
    <col min="25" max="25" width="13.33203125" bestFit="1" customWidth="1"/>
    <col min="26" max="26" width="15.77734375" bestFit="1" customWidth="1"/>
  </cols>
  <sheetData>
    <row r="1" spans="1:19" ht="15" customHeight="1">
      <c r="I1" s="197"/>
      <c r="J1" s="227"/>
      <c r="K1" s="227"/>
    </row>
    <row r="2" spans="1:19" ht="15" customHeight="1">
      <c r="I2" s="197"/>
      <c r="J2" s="227"/>
      <c r="K2" s="227"/>
    </row>
    <row r="3" spans="1:19">
      <c r="I3" s="197"/>
      <c r="J3" s="227"/>
      <c r="K3" s="227"/>
      <c r="L3" s="181"/>
      <c r="N3" s="181"/>
      <c r="O3" s="181"/>
      <c r="P3" s="181"/>
      <c r="Q3" s="181"/>
      <c r="R3" s="181"/>
      <c r="S3" s="181"/>
    </row>
    <row r="4" spans="1:19">
      <c r="I4" s="305"/>
      <c r="J4" s="228"/>
      <c r="K4" s="228"/>
      <c r="L4" s="205" t="s">
        <v>138</v>
      </c>
      <c r="M4" s="237" t="s">
        <v>282</v>
      </c>
      <c r="N4" s="238">
        <v>51994773.915536359</v>
      </c>
      <c r="O4" s="238">
        <v>5128667.2967043668</v>
      </c>
      <c r="P4" s="239">
        <v>0.10943233109625407</v>
      </c>
      <c r="Q4" s="240">
        <v>145462384.54231679</v>
      </c>
      <c r="R4" s="240">
        <v>19628144.547024235</v>
      </c>
      <c r="S4" s="239">
        <v>0.15598413077202614</v>
      </c>
    </row>
    <row r="5" spans="1:19">
      <c r="I5" s="306"/>
      <c r="J5" s="229"/>
      <c r="K5" s="229"/>
      <c r="L5" s="205" t="s">
        <v>157</v>
      </c>
      <c r="M5" s="241" t="s">
        <v>283</v>
      </c>
      <c r="N5" s="242">
        <v>3893740.5178009658</v>
      </c>
      <c r="O5" s="242">
        <v>354251.78957775747</v>
      </c>
      <c r="P5" s="243">
        <v>0.10008558206529131</v>
      </c>
      <c r="Q5" s="244">
        <v>10550242.505346846</v>
      </c>
      <c r="R5" s="244">
        <v>1375046.653342301</v>
      </c>
      <c r="S5" s="243">
        <v>0.14986564597876006</v>
      </c>
    </row>
    <row r="6" spans="1:19">
      <c r="A6" s="228"/>
      <c r="B6" s="228"/>
      <c r="C6" s="228"/>
      <c r="D6" s="228"/>
      <c r="E6" s="228"/>
      <c r="F6" s="228"/>
      <c r="G6" s="228"/>
      <c r="H6" s="228"/>
      <c r="I6" s="305"/>
      <c r="J6" s="228"/>
      <c r="K6" s="228"/>
      <c r="L6" s="205" t="s">
        <v>158</v>
      </c>
      <c r="M6" s="237" t="s">
        <v>284</v>
      </c>
      <c r="N6" s="238">
        <v>9782412.1843142603</v>
      </c>
      <c r="O6" s="238">
        <v>908663.41183372401</v>
      </c>
      <c r="P6" s="239">
        <v>0.10239904634799792</v>
      </c>
      <c r="Q6" s="240">
        <v>27317178.362512399</v>
      </c>
      <c r="R6" s="240">
        <v>3484769.2589527406</v>
      </c>
      <c r="S6" s="239">
        <v>0.14621976501873024</v>
      </c>
    </row>
    <row r="7" spans="1:19">
      <c r="A7" s="228"/>
      <c r="B7" s="228"/>
      <c r="C7" s="228"/>
      <c r="D7" s="228"/>
      <c r="E7" s="228"/>
      <c r="F7" s="228"/>
      <c r="G7" s="228"/>
      <c r="H7" s="228"/>
      <c r="I7" s="306"/>
      <c r="J7" s="229"/>
      <c r="K7" s="229"/>
      <c r="L7" s="205" t="s">
        <v>159</v>
      </c>
      <c r="M7" s="241" t="s">
        <v>285</v>
      </c>
      <c r="N7" s="242">
        <v>4001157.3561979602</v>
      </c>
      <c r="O7" s="242">
        <v>454771.24947176315</v>
      </c>
      <c r="P7" s="243">
        <v>0.12823512042561538</v>
      </c>
      <c r="Q7" s="244">
        <v>10800424.334618008</v>
      </c>
      <c r="R7" s="244">
        <v>1561839.4843290597</v>
      </c>
      <c r="S7" s="243">
        <v>0.16905613896918545</v>
      </c>
    </row>
    <row r="8" spans="1:19" ht="26.4">
      <c r="A8" s="309" t="s">
        <v>1</v>
      </c>
      <c r="B8" s="309" t="s">
        <v>0</v>
      </c>
      <c r="C8" s="309" t="s">
        <v>3</v>
      </c>
      <c r="D8" s="309" t="s">
        <v>466</v>
      </c>
      <c r="E8" s="309" t="s">
        <v>467</v>
      </c>
      <c r="F8" s="309" t="s">
        <v>6</v>
      </c>
      <c r="G8" s="309" t="s">
        <v>468</v>
      </c>
      <c r="H8" s="309" t="s">
        <v>469</v>
      </c>
      <c r="I8" s="305"/>
      <c r="J8" s="228"/>
      <c r="K8" s="228"/>
      <c r="L8" s="205" t="s">
        <v>160</v>
      </c>
      <c r="M8" s="237" t="s">
        <v>290</v>
      </c>
      <c r="N8" s="238">
        <v>1716752.2772732016</v>
      </c>
      <c r="O8" s="238">
        <v>197268.77059865813</v>
      </c>
      <c r="P8" s="239">
        <v>0.12982620063470746</v>
      </c>
      <c r="Q8" s="240">
        <v>4516484.3319596443</v>
      </c>
      <c r="R8" s="240">
        <v>650372.31106123049</v>
      </c>
      <c r="S8" s="239">
        <v>0.16822386613362947</v>
      </c>
    </row>
    <row r="9" spans="1:19">
      <c r="A9" s="578" t="s">
        <v>482</v>
      </c>
      <c r="B9" s="310" t="s">
        <v>282</v>
      </c>
      <c r="C9" s="585">
        <v>55961133.184160382</v>
      </c>
      <c r="D9" s="585">
        <v>2481188.4230641201</v>
      </c>
      <c r="E9" s="586">
        <v>4.6394745434910192E-2</v>
      </c>
      <c r="F9" s="587">
        <v>165960844.11278421</v>
      </c>
      <c r="G9" s="587">
        <v>13355894.034214705</v>
      </c>
      <c r="H9" s="586">
        <v>8.7519402400370039E-2</v>
      </c>
      <c r="I9" s="306"/>
      <c r="J9" s="229"/>
      <c r="K9" s="229"/>
      <c r="L9" s="205" t="s">
        <v>161</v>
      </c>
      <c r="M9" s="241" t="s">
        <v>286</v>
      </c>
      <c r="N9" s="242">
        <v>11005286.959757388</v>
      </c>
      <c r="O9" s="242">
        <v>1109929.5686161108</v>
      </c>
      <c r="P9" s="243">
        <v>0.1121666984569718</v>
      </c>
      <c r="Q9" s="244">
        <v>31260238.95689271</v>
      </c>
      <c r="R9" s="244">
        <v>4382983.7466855086</v>
      </c>
      <c r="S9" s="243">
        <v>0.16307408298973097</v>
      </c>
    </row>
    <row r="10" spans="1:19">
      <c r="A10" s="578"/>
      <c r="B10" s="311" t="s">
        <v>283</v>
      </c>
      <c r="C10" s="589">
        <v>4256486.1327939704</v>
      </c>
      <c r="D10" s="589">
        <v>204443.32251713239</v>
      </c>
      <c r="E10" s="590">
        <v>5.0454383650296301E-2</v>
      </c>
      <c r="F10" s="591">
        <v>12279485.364463968</v>
      </c>
      <c r="G10" s="591">
        <v>1093857.5477719307</v>
      </c>
      <c r="H10" s="590">
        <v>9.7791341326375431E-2</v>
      </c>
      <c r="I10" s="305"/>
      <c r="J10" s="228"/>
      <c r="K10" s="228"/>
      <c r="L10" s="205" t="s">
        <v>162</v>
      </c>
      <c r="M10" s="237" t="s">
        <v>287</v>
      </c>
      <c r="N10" s="238">
        <v>5126034.0868982831</v>
      </c>
      <c r="O10" s="238">
        <v>511402.68231664877</v>
      </c>
      <c r="P10" s="239">
        <v>0.11082200017295052</v>
      </c>
      <c r="Q10" s="240">
        <v>14416669.687492186</v>
      </c>
      <c r="R10" s="240">
        <v>2071457.0075402092</v>
      </c>
      <c r="S10" s="239">
        <v>0.16779435569418374</v>
      </c>
    </row>
    <row r="11" spans="1:19">
      <c r="A11" s="578"/>
      <c r="B11" s="310" t="s">
        <v>284</v>
      </c>
      <c r="C11" s="585">
        <v>10371895.049120303</v>
      </c>
      <c r="D11" s="585">
        <v>454693.75007116422</v>
      </c>
      <c r="E11" s="586">
        <v>4.5848998760845992E-2</v>
      </c>
      <c r="F11" s="587">
        <v>30949263.131073702</v>
      </c>
      <c r="G11" s="587">
        <v>2889159.9861351661</v>
      </c>
      <c r="H11" s="586">
        <v>0.1029632703490725</v>
      </c>
      <c r="I11" s="306"/>
      <c r="J11" s="229"/>
      <c r="K11" s="229"/>
      <c r="L11" s="205" t="s">
        <v>163</v>
      </c>
      <c r="M11" s="241" t="s">
        <v>288</v>
      </c>
      <c r="N11" s="242">
        <v>6518638.8466020813</v>
      </c>
      <c r="O11" s="242">
        <v>766774.49461479113</v>
      </c>
      <c r="P11" s="243">
        <v>0.1333088626038039</v>
      </c>
      <c r="Q11" s="244">
        <v>17924957.791040063</v>
      </c>
      <c r="R11" s="244">
        <v>2588933.8710440546</v>
      </c>
      <c r="S11" s="243">
        <v>0.16881389104176153</v>
      </c>
    </row>
    <row r="12" spans="1:19">
      <c r="A12" s="578"/>
      <c r="B12" s="311" t="s">
        <v>285</v>
      </c>
      <c r="C12" s="589">
        <v>4246554.4888536138</v>
      </c>
      <c r="D12" s="589">
        <v>176151.47819542512</v>
      </c>
      <c r="E12" s="590">
        <v>4.3276176273990427E-2</v>
      </c>
      <c r="F12" s="591">
        <v>12300461.243329542</v>
      </c>
      <c r="G12" s="591">
        <v>1047698.0836372823</v>
      </c>
      <c r="H12" s="590">
        <v>9.3105850427046111E-2</v>
      </c>
      <c r="I12" s="305"/>
      <c r="J12" s="228"/>
      <c r="K12" s="228"/>
      <c r="L12" s="205" t="s">
        <v>164</v>
      </c>
      <c r="M12" s="237" t="s">
        <v>289</v>
      </c>
      <c r="N12" s="238">
        <v>9950751.6866918057</v>
      </c>
      <c r="O12" s="238">
        <v>825605.32967507467</v>
      </c>
      <c r="P12" s="239">
        <v>9.0475845249345502E-2</v>
      </c>
      <c r="Q12" s="240">
        <v>28676188.572454914</v>
      </c>
      <c r="R12" s="240">
        <v>3512742.214069128</v>
      </c>
      <c r="S12" s="239">
        <v>0.13959702355708908</v>
      </c>
    </row>
    <row r="13" spans="1:19">
      <c r="A13" s="578"/>
      <c r="B13" s="310" t="s">
        <v>290</v>
      </c>
      <c r="C13" s="585">
        <v>1941845.0383873531</v>
      </c>
      <c r="D13" s="585">
        <v>101597.78710067458</v>
      </c>
      <c r="E13" s="586">
        <v>5.5208769924605862E-2</v>
      </c>
      <c r="F13" s="587">
        <v>5406924.0986355795</v>
      </c>
      <c r="G13" s="587">
        <v>487705.10047782585</v>
      </c>
      <c r="H13" s="586">
        <v>9.9142790890275737E-2</v>
      </c>
      <c r="I13" s="306"/>
      <c r="J13" s="229"/>
      <c r="K13" s="229"/>
      <c r="L13" s="205" t="s">
        <v>165</v>
      </c>
      <c r="M13" s="241" t="s">
        <v>291</v>
      </c>
      <c r="N13" s="242">
        <v>42635971.107865058</v>
      </c>
      <c r="O13" s="242">
        <v>4323801.0063483492</v>
      </c>
      <c r="P13" s="243">
        <v>0.11285711550380639</v>
      </c>
      <c r="Q13" s="244">
        <v>119360620.38159341</v>
      </c>
      <c r="R13" s="244">
        <v>15525174.986340702</v>
      </c>
      <c r="S13" s="243">
        <v>0.14951710302049231</v>
      </c>
    </row>
    <row r="14" spans="1:19">
      <c r="A14" s="578"/>
      <c r="B14" s="311" t="s">
        <v>286</v>
      </c>
      <c r="C14" s="589">
        <v>11686362.59856867</v>
      </c>
      <c r="D14" s="589">
        <v>439189.41856103577</v>
      </c>
      <c r="E14" s="590">
        <v>3.9048871350333171E-2</v>
      </c>
      <c r="F14" s="591">
        <v>35757330.518841833</v>
      </c>
      <c r="G14" s="591">
        <v>3027497.2644292898</v>
      </c>
      <c r="H14" s="590">
        <v>9.2499623841533971E-2</v>
      </c>
      <c r="I14" s="305"/>
      <c r="J14" s="228"/>
      <c r="K14" s="228"/>
      <c r="L14" s="205" t="s">
        <v>193</v>
      </c>
      <c r="M14" s="237" t="s">
        <v>292</v>
      </c>
      <c r="N14" s="238">
        <v>2881416.1615382303</v>
      </c>
      <c r="O14" s="238">
        <v>234716.60654211789</v>
      </c>
      <c r="P14" s="239">
        <v>8.8682754375746534E-2</v>
      </c>
      <c r="Q14" s="240">
        <v>7897972.6288911626</v>
      </c>
      <c r="R14" s="240">
        <v>777617.94926301669</v>
      </c>
      <c r="S14" s="239">
        <v>0.10921056383438853</v>
      </c>
    </row>
    <row r="15" spans="1:19">
      <c r="A15" s="578"/>
      <c r="B15" s="310" t="s">
        <v>287</v>
      </c>
      <c r="C15" s="585">
        <v>5692669.8938671406</v>
      </c>
      <c r="D15" s="585">
        <v>309699.86147782952</v>
      </c>
      <c r="E15" s="586">
        <v>5.7533268737215065E-2</v>
      </c>
      <c r="F15" s="587">
        <v>17011349.404938463</v>
      </c>
      <c r="G15" s="587">
        <v>1586124.5799539369</v>
      </c>
      <c r="H15" s="586">
        <v>0.10282667500475333</v>
      </c>
      <c r="I15" s="306"/>
      <c r="J15" s="229"/>
      <c r="K15" s="229"/>
      <c r="L15" s="205" t="s">
        <v>166</v>
      </c>
      <c r="M15" s="241" t="s">
        <v>293</v>
      </c>
      <c r="N15" s="242">
        <v>2938560.6306600622</v>
      </c>
      <c r="O15" s="242">
        <v>258581.56652660994</v>
      </c>
      <c r="P15" s="243">
        <v>9.6486412893012657E-2</v>
      </c>
      <c r="Q15" s="244">
        <v>7659748.5040861676</v>
      </c>
      <c r="R15" s="244">
        <v>1007251.9520416362</v>
      </c>
      <c r="S15" s="243">
        <v>0.15140961654945534</v>
      </c>
    </row>
    <row r="16" spans="1:19">
      <c r="A16" s="578"/>
      <c r="B16" s="311" t="s">
        <v>288</v>
      </c>
      <c r="C16" s="589">
        <v>7142360.0797273591</v>
      </c>
      <c r="D16" s="589">
        <v>380443.45210968144</v>
      </c>
      <c r="E16" s="590">
        <v>5.6262665315309761E-2</v>
      </c>
      <c r="F16" s="591">
        <v>20845925.857618496</v>
      </c>
      <c r="G16" s="591">
        <v>1927486.0118525513</v>
      </c>
      <c r="H16" s="590">
        <v>0.10188398343449731</v>
      </c>
      <c r="I16" s="305"/>
      <c r="J16" s="228"/>
      <c r="K16" s="228"/>
      <c r="L16" s="205" t="s">
        <v>167</v>
      </c>
      <c r="M16" s="237" t="s">
        <v>294</v>
      </c>
      <c r="N16" s="238">
        <v>25720653.785396934</v>
      </c>
      <c r="O16" s="238">
        <v>2697701.6412251629</v>
      </c>
      <c r="P16" s="239">
        <v>0.11717444506386131</v>
      </c>
      <c r="Q16" s="240">
        <v>72261312.990801886</v>
      </c>
      <c r="R16" s="240">
        <v>9721591.1331510171</v>
      </c>
      <c r="S16" s="239">
        <v>0.15544666404623153</v>
      </c>
    </row>
    <row r="17" spans="1:26">
      <c r="A17" s="578"/>
      <c r="B17" s="310" t="s">
        <v>289</v>
      </c>
      <c r="C17" s="585">
        <v>10622959.902842045</v>
      </c>
      <c r="D17" s="585">
        <v>414969.35303132981</v>
      </c>
      <c r="E17" s="586">
        <v>4.0651424098254528E-2</v>
      </c>
      <c r="F17" s="587">
        <v>32534368.73752952</v>
      </c>
      <c r="G17" s="587">
        <v>2420601.3635406345</v>
      </c>
      <c r="H17" s="586">
        <v>8.0381884255088479E-2</v>
      </c>
      <c r="I17" s="306"/>
      <c r="J17" s="229"/>
      <c r="K17" s="229"/>
      <c r="L17" s="205" t="s">
        <v>168</v>
      </c>
      <c r="M17" s="241" t="s">
        <v>295</v>
      </c>
      <c r="N17" s="242">
        <v>7366952.7591374321</v>
      </c>
      <c r="O17" s="242">
        <v>782367.75182967354</v>
      </c>
      <c r="P17" s="243">
        <v>0.11881808055653921</v>
      </c>
      <c r="Q17" s="244">
        <v>21394505.450884819</v>
      </c>
      <c r="R17" s="244">
        <v>2693297.8481675833</v>
      </c>
      <c r="S17" s="243">
        <v>0.14401732259130978</v>
      </c>
    </row>
    <row r="18" spans="1:26">
      <c r="A18" s="578"/>
      <c r="B18" s="311" t="s">
        <v>291</v>
      </c>
      <c r="C18" s="589">
        <v>46886079.910695076</v>
      </c>
      <c r="D18" s="589">
        <v>2204067.8244820088</v>
      </c>
      <c r="E18" s="590">
        <v>4.932785525032541E-2</v>
      </c>
      <c r="F18" s="591">
        <v>140418702.72239369</v>
      </c>
      <c r="G18" s="591">
        <v>12977585.543623418</v>
      </c>
      <c r="H18" s="590">
        <v>0.10183201333223468</v>
      </c>
      <c r="I18" s="307"/>
      <c r="J18" s="230"/>
      <c r="K18" s="230"/>
      <c r="L18" s="205" t="s">
        <v>169</v>
      </c>
      <c r="M18" s="237" t="s">
        <v>296</v>
      </c>
      <c r="N18" s="245">
        <v>1246502.6555484459</v>
      </c>
      <c r="O18" s="245">
        <v>114257.65562231839</v>
      </c>
      <c r="P18" s="245">
        <v>0.1009124841617963</v>
      </c>
      <c r="Q18" s="245">
        <v>3406173.6928291768</v>
      </c>
      <c r="R18" s="245">
        <v>481743.96644245088</v>
      </c>
      <c r="S18" s="245">
        <v>0.164730908763422</v>
      </c>
    </row>
    <row r="19" spans="1:26">
      <c r="A19" s="578"/>
      <c r="B19" s="310" t="s">
        <v>292</v>
      </c>
      <c r="C19" s="585">
        <v>3175196.4039004124</v>
      </c>
      <c r="D19" s="585">
        <v>127514.50928453123</v>
      </c>
      <c r="E19" s="586">
        <v>4.1839835551670229E-2</v>
      </c>
      <c r="F19" s="587">
        <v>9292772.3666070458</v>
      </c>
      <c r="G19" s="587">
        <v>723425.60235849023</v>
      </c>
      <c r="H19" s="586">
        <v>8.442015736562708E-2</v>
      </c>
      <c r="I19" s="306"/>
      <c r="J19" s="229"/>
      <c r="K19" s="229"/>
      <c r="L19" s="205" t="s">
        <v>170</v>
      </c>
      <c r="M19" s="241" t="s">
        <v>297</v>
      </c>
      <c r="N19" s="242">
        <v>607453.70116463606</v>
      </c>
      <c r="O19" s="242">
        <v>52046.499668942415</v>
      </c>
      <c r="P19" s="243">
        <v>9.3708723129233604E-2</v>
      </c>
      <c r="Q19" s="244">
        <v>1716451.4961181036</v>
      </c>
      <c r="R19" s="244">
        <v>201271.46861214703</v>
      </c>
      <c r="S19" s="243">
        <v>0.13283666954312184</v>
      </c>
      <c r="U19" s="207">
        <v>721332.21774126112</v>
      </c>
      <c r="V19" s="207">
        <v>12764.758498217445</v>
      </c>
      <c r="W19" s="207">
        <v>1.80148810557204E-2</v>
      </c>
      <c r="X19" s="207">
        <v>2011106.7927589137</v>
      </c>
      <c r="Y19" s="207">
        <v>124023.04054599861</v>
      </c>
      <c r="Z19" s="207">
        <v>6.572206474702634E-2</v>
      </c>
    </row>
    <row r="20" spans="1:26">
      <c r="A20" s="578"/>
      <c r="B20" s="311" t="s">
        <v>293</v>
      </c>
      <c r="C20" s="589">
        <v>3314774.4306530287</v>
      </c>
      <c r="D20" s="589">
        <v>197083.48600129364</v>
      </c>
      <c r="E20" s="590">
        <v>6.3214567928672305E-2</v>
      </c>
      <c r="F20" s="591">
        <v>9094218.3155405652</v>
      </c>
      <c r="G20" s="591">
        <v>904443.25283247326</v>
      </c>
      <c r="H20" s="590">
        <v>0.11043566470474017</v>
      </c>
      <c r="I20" s="305"/>
      <c r="J20" s="228"/>
      <c r="K20" s="228"/>
      <c r="L20" s="223" t="s">
        <v>207</v>
      </c>
      <c r="M20" s="237" t="s">
        <v>298</v>
      </c>
      <c r="N20" s="238">
        <v>1863827.9407114731</v>
      </c>
      <c r="O20" s="238">
        <v>198238.81634168606</v>
      </c>
      <c r="P20" s="239">
        <v>0.11902023941030124</v>
      </c>
      <c r="Q20" s="240">
        <v>5011884.4713582862</v>
      </c>
      <c r="R20" s="240">
        <v>648309.08193531446</v>
      </c>
      <c r="S20" s="239">
        <v>0.14857290732429518</v>
      </c>
    </row>
    <row r="21" spans="1:26">
      <c r="A21" s="578"/>
      <c r="B21" s="310" t="s">
        <v>294</v>
      </c>
      <c r="C21" s="585">
        <v>28616459.509121425</v>
      </c>
      <c r="D21" s="585">
        <v>1430438.0953057595</v>
      </c>
      <c r="E21" s="586">
        <v>5.2616676546087947E-2</v>
      </c>
      <c r="F21" s="587">
        <v>86328065.919503227</v>
      </c>
      <c r="G21" s="587">
        <v>8555723.847563833</v>
      </c>
      <c r="H21" s="586">
        <v>0.11000985208404539</v>
      </c>
      <c r="I21" s="308"/>
      <c r="J21" s="231"/>
      <c r="K21" s="231"/>
      <c r="L21" s="205" t="s">
        <v>139</v>
      </c>
      <c r="M21" s="241" t="s">
        <v>299</v>
      </c>
      <c r="N21" s="242">
        <v>39101038.280013449</v>
      </c>
      <c r="O21" s="242">
        <v>3272209.614215754</v>
      </c>
      <c r="P21" s="243">
        <v>9.1328958720311576E-2</v>
      </c>
      <c r="Q21" s="244">
        <v>106374852.22197428</v>
      </c>
      <c r="R21" s="244">
        <v>12604669.052535012</v>
      </c>
      <c r="S21" s="243">
        <v>0.13442086414355017</v>
      </c>
    </row>
    <row r="22" spans="1:26">
      <c r="A22" s="578"/>
      <c r="B22" s="311" t="s">
        <v>295</v>
      </c>
      <c r="C22" s="589">
        <v>7843800.3350263219</v>
      </c>
      <c r="D22" s="589">
        <v>297787.99422946852</v>
      </c>
      <c r="E22" s="590">
        <v>3.9462961466350095E-2</v>
      </c>
      <c r="F22" s="591">
        <v>24265484.189426284</v>
      </c>
      <c r="G22" s="591">
        <v>1838769.4763073213</v>
      </c>
      <c r="H22" s="590">
        <v>8.1990139876871745E-2</v>
      </c>
      <c r="I22" s="305"/>
      <c r="J22" s="228"/>
      <c r="K22" s="228"/>
      <c r="L22" s="205" t="s">
        <v>194</v>
      </c>
      <c r="M22" s="237" t="s">
        <v>300</v>
      </c>
      <c r="N22" s="238">
        <v>2296834.1870310879</v>
      </c>
      <c r="O22" s="238">
        <v>261004.26068135002</v>
      </c>
      <c r="P22" s="239">
        <v>0.128205336459187</v>
      </c>
      <c r="Q22" s="240">
        <v>5986864.3688082825</v>
      </c>
      <c r="R22" s="240">
        <v>864665.46212692373</v>
      </c>
      <c r="S22" s="239">
        <v>0.16880747465684326</v>
      </c>
    </row>
    <row r="23" spans="1:26">
      <c r="A23" s="578"/>
      <c r="B23" s="310" t="s">
        <v>296</v>
      </c>
      <c r="C23" s="599">
        <v>1256415.3312366754</v>
      </c>
      <c r="D23" s="599">
        <v>64945.569376893342</v>
      </c>
      <c r="E23" s="599">
        <v>5.4508785246483199E-2</v>
      </c>
      <c r="F23" s="599">
        <v>3705581.3387457877</v>
      </c>
      <c r="G23" s="599">
        <v>372511.5853625834</v>
      </c>
      <c r="H23" s="599">
        <v>0.11176231310024901</v>
      </c>
      <c r="I23" s="306"/>
      <c r="J23" s="229"/>
      <c r="K23" s="229"/>
      <c r="L23" s="205" t="s">
        <v>195</v>
      </c>
      <c r="M23" s="241" t="s">
        <v>301</v>
      </c>
      <c r="N23" s="242">
        <v>12440097.523316095</v>
      </c>
      <c r="O23" s="242">
        <v>876193.8854847569</v>
      </c>
      <c r="P23" s="243">
        <v>7.5769732516473634E-2</v>
      </c>
      <c r="Q23" s="244">
        <v>34835967.502226561</v>
      </c>
      <c r="R23" s="244">
        <v>3944646.6369264685</v>
      </c>
      <c r="S23" s="243">
        <v>0.12769433376212314</v>
      </c>
    </row>
    <row r="24" spans="1:26">
      <c r="A24" s="578"/>
      <c r="B24" s="311" t="s">
        <v>297</v>
      </c>
      <c r="C24" s="589">
        <v>640947.42345018638</v>
      </c>
      <c r="D24" s="589">
        <v>24218.682822151924</v>
      </c>
      <c r="E24" s="590">
        <v>3.9269586816222106E-2</v>
      </c>
      <c r="F24" s="591">
        <v>1936054.1123217847</v>
      </c>
      <c r="G24" s="591">
        <v>163588.5625597958</v>
      </c>
      <c r="H24" s="590">
        <v>9.2294353806629911E-2</v>
      </c>
      <c r="I24" s="305"/>
      <c r="J24" s="228"/>
      <c r="K24" s="228"/>
      <c r="L24" s="205" t="s">
        <v>196</v>
      </c>
      <c r="M24" s="237" t="s">
        <v>302</v>
      </c>
      <c r="N24" s="238">
        <v>3570343.687919077</v>
      </c>
      <c r="O24" s="238">
        <v>366935.20697143255</v>
      </c>
      <c r="P24" s="239">
        <v>0.11454524427770897</v>
      </c>
      <c r="Q24" s="240">
        <v>9500782.5107336082</v>
      </c>
      <c r="R24" s="240">
        <v>1219406.5599966338</v>
      </c>
      <c r="S24" s="239">
        <v>0.14724685453847999</v>
      </c>
    </row>
    <row r="25" spans="1:26">
      <c r="A25" s="578"/>
      <c r="B25" s="310" t="s">
        <v>298</v>
      </c>
      <c r="C25" s="585">
        <v>2016668.7781069127</v>
      </c>
      <c r="D25" s="585">
        <v>59652.201602876186</v>
      </c>
      <c r="E25" s="586">
        <v>3.0481193833031973E-2</v>
      </c>
      <c r="F25" s="587">
        <v>5779827.5564852608</v>
      </c>
      <c r="G25" s="587">
        <v>420218.04307543673</v>
      </c>
      <c r="H25" s="586">
        <v>7.8404600563538221E-2</v>
      </c>
      <c r="I25" s="306"/>
      <c r="J25" s="229"/>
      <c r="K25" s="229"/>
      <c r="L25" s="205" t="s">
        <v>197</v>
      </c>
      <c r="M25" s="241" t="s">
        <v>303</v>
      </c>
      <c r="N25" s="242">
        <v>2946696.6247966643</v>
      </c>
      <c r="O25" s="242">
        <v>314986.11867655721</v>
      </c>
      <c r="P25" s="243">
        <v>0.11968874157854721</v>
      </c>
      <c r="Q25" s="244">
        <v>7754124.8701476017</v>
      </c>
      <c r="R25" s="244">
        <v>1080195.9771872712</v>
      </c>
      <c r="S25" s="243">
        <v>0.16185308451917482</v>
      </c>
    </row>
    <row r="26" spans="1:26">
      <c r="A26" s="578"/>
      <c r="B26" s="311" t="s">
        <v>299</v>
      </c>
      <c r="C26" s="589">
        <v>42079119.917637356</v>
      </c>
      <c r="D26" s="589">
        <v>1583712.02299501</v>
      </c>
      <c r="E26" s="590">
        <v>3.9108434890083907E-2</v>
      </c>
      <c r="F26" s="591">
        <v>119408915.97190124</v>
      </c>
      <c r="G26" s="591">
        <v>7821642.798267886</v>
      </c>
      <c r="H26" s="590">
        <v>7.0094398543973382E-2</v>
      </c>
      <c r="I26" s="305"/>
      <c r="J26" s="228"/>
      <c r="K26" s="228"/>
      <c r="L26" s="205" t="s">
        <v>198</v>
      </c>
      <c r="M26" s="237" t="s">
        <v>304</v>
      </c>
      <c r="N26" s="238">
        <v>7002624.6628875826</v>
      </c>
      <c r="O26" s="238">
        <v>529234.68941396382</v>
      </c>
      <c r="P26" s="239">
        <v>8.1755415876787765E-2</v>
      </c>
      <c r="Q26" s="240">
        <v>19319657.381026573</v>
      </c>
      <c r="R26" s="240">
        <v>1943652.2299268544</v>
      </c>
      <c r="S26" s="239">
        <v>0.11185840548647867</v>
      </c>
    </row>
    <row r="27" spans="1:26">
      <c r="A27" s="578"/>
      <c r="B27" s="310" t="s">
        <v>300</v>
      </c>
      <c r="C27" s="585">
        <v>2572617.2134352787</v>
      </c>
      <c r="D27" s="585">
        <v>111982.42340679327</v>
      </c>
      <c r="E27" s="586">
        <v>4.5509566824216488E-2</v>
      </c>
      <c r="F27" s="587">
        <v>7107213.3114859983</v>
      </c>
      <c r="G27" s="587">
        <v>573968.28918940295</v>
      </c>
      <c r="H27" s="586">
        <v>8.7853476676685097E-2</v>
      </c>
      <c r="I27" s="306"/>
      <c r="J27" s="229"/>
      <c r="K27" s="229"/>
      <c r="L27" s="205" t="s">
        <v>199</v>
      </c>
      <c r="M27" s="241" t="s">
        <v>305</v>
      </c>
      <c r="N27" s="242">
        <v>5872164.2403463265</v>
      </c>
      <c r="O27" s="242">
        <v>469802.73992988281</v>
      </c>
      <c r="P27" s="243">
        <v>8.6962477408012745E-2</v>
      </c>
      <c r="Q27" s="244">
        <v>15508859.431881675</v>
      </c>
      <c r="R27" s="244">
        <v>1847499.472323766</v>
      </c>
      <c r="S27" s="243">
        <v>0.13523539953510985</v>
      </c>
    </row>
    <row r="28" spans="1:26">
      <c r="A28" s="578"/>
      <c r="B28" s="311" t="s">
        <v>301</v>
      </c>
      <c r="C28" s="589">
        <v>13145084.168766096</v>
      </c>
      <c r="D28" s="589">
        <v>471837.61054437608</v>
      </c>
      <c r="E28" s="590">
        <v>3.7230997469884564E-2</v>
      </c>
      <c r="F28" s="591">
        <v>38706315.16575855</v>
      </c>
      <c r="G28" s="591">
        <v>2723235.7354164794</v>
      </c>
      <c r="H28" s="590">
        <v>7.5681008366397934E-2</v>
      </c>
      <c r="I28" s="305"/>
      <c r="J28" s="228"/>
      <c r="K28" s="228"/>
      <c r="L28" s="205" t="s">
        <v>200</v>
      </c>
      <c r="M28" s="237" t="s">
        <v>306</v>
      </c>
      <c r="N28" s="238">
        <v>2220742.9628248787</v>
      </c>
      <c r="O28" s="238">
        <v>231143.02431144542</v>
      </c>
      <c r="P28" s="239">
        <v>0.11617562899813329</v>
      </c>
      <c r="Q28" s="240">
        <v>6043078.8653233889</v>
      </c>
      <c r="R28" s="240">
        <v>818535.78711929917</v>
      </c>
      <c r="S28" s="239">
        <v>0.15667126768158771</v>
      </c>
    </row>
    <row r="29" spans="1:26">
      <c r="A29" s="578"/>
      <c r="B29" s="310" t="s">
        <v>302</v>
      </c>
      <c r="C29" s="585">
        <v>3895578.9857572792</v>
      </c>
      <c r="D29" s="585">
        <v>236931.50687917974</v>
      </c>
      <c r="E29" s="586">
        <v>6.4759315634266373E-2</v>
      </c>
      <c r="F29" s="587">
        <v>10850240.455624152</v>
      </c>
      <c r="G29" s="587">
        <v>985355.26065880433</v>
      </c>
      <c r="H29" s="586">
        <v>9.9885121943607741E-2</v>
      </c>
      <c r="I29" s="306"/>
      <c r="J29" s="229"/>
      <c r="K29" s="229"/>
      <c r="L29" s="205" t="s">
        <v>201</v>
      </c>
      <c r="M29" s="241" t="s">
        <v>307</v>
      </c>
      <c r="N29" s="242">
        <v>940327.46742360981</v>
      </c>
      <c r="O29" s="242">
        <v>91318.331282678759</v>
      </c>
      <c r="P29" s="243">
        <v>0.10755871450071228</v>
      </c>
      <c r="Q29" s="244">
        <v>2510999.9020597711</v>
      </c>
      <c r="R29" s="244">
        <v>324251.55653557787</v>
      </c>
      <c r="S29" s="243">
        <v>0.14828023407414553</v>
      </c>
    </row>
    <row r="30" spans="1:26" s="198" customFormat="1">
      <c r="A30" s="578"/>
      <c r="B30" s="311" t="s">
        <v>303</v>
      </c>
      <c r="C30" s="589">
        <v>3233291.4823047263</v>
      </c>
      <c r="D30" s="589">
        <v>130513.0211969302</v>
      </c>
      <c r="E30" s="590">
        <v>4.2063274201772263E-2</v>
      </c>
      <c r="F30" s="591">
        <v>8998608.4835248403</v>
      </c>
      <c r="G30" s="591">
        <v>672573.99200922251</v>
      </c>
      <c r="H30" s="590">
        <v>8.0779630770757407E-2</v>
      </c>
      <c r="I30" s="305"/>
      <c r="J30" s="228"/>
      <c r="K30" s="228"/>
      <c r="L30" s="205" t="s">
        <v>202</v>
      </c>
      <c r="M30" s="237" t="s">
        <v>308</v>
      </c>
      <c r="N30" s="238">
        <v>910859.59815638617</v>
      </c>
      <c r="O30" s="238">
        <v>66251.485949535388</v>
      </c>
      <c r="P30" s="239">
        <v>7.8440503935522127E-2</v>
      </c>
      <c r="Q30" s="240">
        <v>2415483.8458863935</v>
      </c>
      <c r="R30" s="240">
        <v>281864.79086492769</v>
      </c>
      <c r="S30" s="239">
        <v>0.13210642743443812</v>
      </c>
      <c r="T30" s="200" t="s">
        <v>204</v>
      </c>
      <c r="U30" s="201">
        <f>(O20-(SUM(O21:O29)))</f>
        <v>-6214589.0546261361</v>
      </c>
      <c r="V30" s="202">
        <f>(P20-(SUM(P21:P29)))</f>
        <v>-0.8029700109255733</v>
      </c>
      <c r="W30" s="203">
        <f>(((U30+V30)-(U30))/U30)</f>
        <v>1.2920725791024239E-7</v>
      </c>
      <c r="X30" s="201">
        <f>(R20-(SUM(R21:R29)))</f>
        <v>-23999213.65274249</v>
      </c>
      <c r="Y30" s="201">
        <f>(S20-(SUM(S21:S29)))</f>
        <v>-1.1434950110731981</v>
      </c>
      <c r="Z30" s="203">
        <f>(((X30+Y30)-(X30))/X30)</f>
        <v>4.7647186637885401E-8</v>
      </c>
    </row>
    <row r="31" spans="1:26">
      <c r="A31" s="578"/>
      <c r="B31" s="310" t="s">
        <v>304</v>
      </c>
      <c r="C31" s="585">
        <v>7462836.4392654058</v>
      </c>
      <c r="D31" s="585">
        <v>166096.4786222782</v>
      </c>
      <c r="E31" s="586">
        <v>2.2763107842428663E-2</v>
      </c>
      <c r="F31" s="587">
        <v>21599442.757975426</v>
      </c>
      <c r="G31" s="587">
        <v>1135785.5291876234</v>
      </c>
      <c r="H31" s="586">
        <v>5.5502568113280672E-2</v>
      </c>
      <c r="I31" s="308"/>
      <c r="J31" s="231"/>
      <c r="K31" s="231"/>
      <c r="L31" s="199" t="s">
        <v>203</v>
      </c>
      <c r="M31" s="241" t="s">
        <v>309</v>
      </c>
      <c r="N31" s="246">
        <v>900347.32531161758</v>
      </c>
      <c r="O31" s="246">
        <v>65339.871514208498</v>
      </c>
      <c r="P31" s="246">
        <v>7.8250644610486753E-2</v>
      </c>
      <c r="Q31" s="246">
        <v>2499033.5438804715</v>
      </c>
      <c r="R31" s="246">
        <v>279950.57952729985</v>
      </c>
      <c r="S31" s="246">
        <v>0.12615597705194456</v>
      </c>
    </row>
    <row r="32" spans="1:26">
      <c r="A32" s="578"/>
      <c r="B32" s="311" t="s">
        <v>305</v>
      </c>
      <c r="C32" s="589">
        <v>6374832.9061882794</v>
      </c>
      <c r="D32" s="589">
        <v>237695.81198434811</v>
      </c>
      <c r="E32" s="590">
        <v>3.8730731990464104E-2</v>
      </c>
      <c r="F32" s="591">
        <v>17567691.329935245</v>
      </c>
      <c r="G32" s="591">
        <v>1174101.7533453051</v>
      </c>
      <c r="H32" s="590">
        <v>7.161956494396586E-2</v>
      </c>
      <c r="I32" s="305"/>
      <c r="J32" s="228"/>
      <c r="K32" s="228"/>
      <c r="L32" s="205" t="s">
        <v>140</v>
      </c>
      <c r="M32" s="237" t="s">
        <v>310</v>
      </c>
      <c r="N32" s="238">
        <v>10801017.326481314</v>
      </c>
      <c r="O32" s="238">
        <v>996510.31686662138</v>
      </c>
      <c r="P32" s="239">
        <v>0.10163798301020167</v>
      </c>
      <c r="Q32" s="240">
        <v>29836692.843307614</v>
      </c>
      <c r="R32" s="240">
        <v>3911021.5035441108</v>
      </c>
      <c r="S32" s="239">
        <v>0.15085516792560666</v>
      </c>
    </row>
    <row r="33" spans="1:19">
      <c r="A33" s="578"/>
      <c r="B33" s="310" t="s">
        <v>306</v>
      </c>
      <c r="C33" s="585">
        <v>2358253.3728751726</v>
      </c>
      <c r="D33" s="585">
        <v>79330.593400613405</v>
      </c>
      <c r="E33" s="586">
        <v>3.4810566691910592E-2</v>
      </c>
      <c r="F33" s="587">
        <v>6732990.808183074</v>
      </c>
      <c r="G33" s="587">
        <v>482769.26707095001</v>
      </c>
      <c r="H33" s="586">
        <v>7.7240344825449045E-2</v>
      </c>
      <c r="I33" s="306"/>
      <c r="J33" s="229"/>
      <c r="K33" s="229"/>
      <c r="L33" s="205" t="s">
        <v>171</v>
      </c>
      <c r="M33" s="241" t="s">
        <v>311</v>
      </c>
      <c r="N33" s="242">
        <v>3101772.2938933838</v>
      </c>
      <c r="O33" s="242">
        <v>307918.49833841249</v>
      </c>
      <c r="P33" s="243">
        <v>0.1102128174453193</v>
      </c>
      <c r="Q33" s="244">
        <v>8627212.6443137452</v>
      </c>
      <c r="R33" s="244">
        <v>1211764.4846330555</v>
      </c>
      <c r="S33" s="243">
        <v>0.16341082272298352</v>
      </c>
    </row>
    <row r="34" spans="1:19">
      <c r="A34" s="578"/>
      <c r="B34" s="311" t="s">
        <v>307</v>
      </c>
      <c r="C34" s="589">
        <v>1050096.163663273</v>
      </c>
      <c r="D34" s="589">
        <v>49501.263291663723</v>
      </c>
      <c r="E34" s="590">
        <v>4.9471832480137097E-2</v>
      </c>
      <c r="F34" s="591">
        <v>2938097.0796581875</v>
      </c>
      <c r="G34" s="591">
        <v>250025.15627841</v>
      </c>
      <c r="H34" s="590">
        <v>9.301282235188385E-2</v>
      </c>
      <c r="I34" s="305"/>
      <c r="J34" s="228"/>
      <c r="K34" s="228"/>
      <c r="L34" s="205" t="s">
        <v>172</v>
      </c>
      <c r="M34" s="237" t="s">
        <v>312</v>
      </c>
      <c r="N34" s="238">
        <v>7699245.0325879287</v>
      </c>
      <c r="O34" s="238">
        <v>688591.81852820516</v>
      </c>
      <c r="P34" s="239">
        <v>9.8220778792373897E-2</v>
      </c>
      <c r="Q34" s="240">
        <v>21209480.198993873</v>
      </c>
      <c r="R34" s="240">
        <v>2699257.0189110637</v>
      </c>
      <c r="S34" s="239">
        <v>0.14582520116858946</v>
      </c>
    </row>
    <row r="35" spans="1:19">
      <c r="A35" s="578"/>
      <c r="B35" s="310" t="s">
        <v>308</v>
      </c>
      <c r="C35" s="585">
        <v>1003845.5749111585</v>
      </c>
      <c r="D35" s="585">
        <v>59809.152918000007</v>
      </c>
      <c r="E35" s="586">
        <v>6.3354709124171321E-2</v>
      </c>
      <c r="F35" s="587">
        <v>2765733.0426373505</v>
      </c>
      <c r="G35" s="587">
        <v>265506.43561674934</v>
      </c>
      <c r="H35" s="586">
        <v>0.10619294861962152</v>
      </c>
      <c r="I35" s="306"/>
      <c r="J35" s="229"/>
      <c r="K35" s="229"/>
      <c r="L35" s="205" t="s">
        <v>141</v>
      </c>
      <c r="M35" s="241" t="s">
        <v>313</v>
      </c>
      <c r="N35" s="242">
        <v>18661584.567146797</v>
      </c>
      <c r="O35" s="242">
        <v>1200248.1198605821</v>
      </c>
      <c r="P35" s="243">
        <v>6.8737471698343044E-2</v>
      </c>
      <c r="Q35" s="244">
        <v>57403721.404741615</v>
      </c>
      <c r="R35" s="244">
        <v>4487568.0578354821</v>
      </c>
      <c r="S35" s="243">
        <v>8.4805258394653471E-2</v>
      </c>
    </row>
    <row r="36" spans="1:19">
      <c r="A36" s="578"/>
      <c r="B36" s="311" t="s">
        <v>309</v>
      </c>
      <c r="C36" s="600">
        <v>982683.61047067191</v>
      </c>
      <c r="D36" s="600">
        <v>40014.160750825191</v>
      </c>
      <c r="E36" s="600">
        <v>4.244771140373442E-2</v>
      </c>
      <c r="F36" s="600">
        <v>2810290.9727577535</v>
      </c>
      <c r="G36" s="600">
        <v>225031.11887939833</v>
      </c>
      <c r="H36" s="600">
        <v>8.704390722727974E-2</v>
      </c>
      <c r="I36" s="305"/>
      <c r="J36" s="228"/>
      <c r="K36" s="228"/>
      <c r="L36" s="205" t="s">
        <v>173</v>
      </c>
      <c r="M36" s="237" t="s">
        <v>314</v>
      </c>
      <c r="N36" s="238">
        <v>4698474.2373436261</v>
      </c>
      <c r="O36" s="238">
        <v>293695.58743425831</v>
      </c>
      <c r="P36" s="239">
        <v>6.6676582588389849E-2</v>
      </c>
      <c r="Q36" s="240">
        <v>14598755.237129509</v>
      </c>
      <c r="R36" s="240">
        <v>1177710.0529431105</v>
      </c>
      <c r="S36" s="239">
        <v>8.7750993814607645E-2</v>
      </c>
    </row>
    <row r="37" spans="1:19">
      <c r="A37" s="578"/>
      <c r="B37" s="310" t="s">
        <v>310</v>
      </c>
      <c r="C37" s="585">
        <v>11664234.103688529</v>
      </c>
      <c r="D37" s="585">
        <v>354041.97354210168</v>
      </c>
      <c r="E37" s="586">
        <v>3.1302914174059934E-2</v>
      </c>
      <c r="F37" s="587">
        <v>33747885.328930564</v>
      </c>
      <c r="G37" s="587">
        <v>1858077.7828382067</v>
      </c>
      <c r="H37" s="586">
        <v>5.8265569027113419E-2</v>
      </c>
      <c r="I37" s="306"/>
      <c r="J37" s="229"/>
      <c r="K37" s="229"/>
      <c r="L37" s="205" t="s">
        <v>174</v>
      </c>
      <c r="M37" s="241" t="s">
        <v>315</v>
      </c>
      <c r="N37" s="242">
        <v>9473005.8684943169</v>
      </c>
      <c r="O37" s="242">
        <v>564898.7149418816</v>
      </c>
      <c r="P37" s="243">
        <v>6.3414000887563132E-2</v>
      </c>
      <c r="Q37" s="244">
        <v>29337899.581430014</v>
      </c>
      <c r="R37" s="244">
        <v>2068138.1775450706</v>
      </c>
      <c r="S37" s="243">
        <v>7.5839980662626427E-2</v>
      </c>
    </row>
    <row r="38" spans="1:19">
      <c r="A38" s="578"/>
      <c r="B38" s="311" t="s">
        <v>311</v>
      </c>
      <c r="C38" s="589">
        <v>3332461.0333701372</v>
      </c>
      <c r="D38" s="589">
        <v>112775.24556279136</v>
      </c>
      <c r="E38" s="590">
        <v>3.5026786150953254E-2</v>
      </c>
      <c r="F38" s="591">
        <v>9855772.5697180629</v>
      </c>
      <c r="G38" s="591">
        <v>729168.6315914765</v>
      </c>
      <c r="H38" s="590">
        <v>7.9894847693056853E-2</v>
      </c>
      <c r="I38" s="305"/>
      <c r="J38" s="228"/>
      <c r="K38" s="228"/>
      <c r="L38" s="205" t="s">
        <v>175</v>
      </c>
      <c r="M38" s="237" t="s">
        <v>316</v>
      </c>
      <c r="N38" s="238">
        <v>2618426.337540058</v>
      </c>
      <c r="O38" s="238">
        <v>201441.12167713</v>
      </c>
      <c r="P38" s="239">
        <v>8.3343961044962431E-2</v>
      </c>
      <c r="Q38" s="240">
        <v>7738130.1885654954</v>
      </c>
      <c r="R38" s="240">
        <v>754215.33959016763</v>
      </c>
      <c r="S38" s="239">
        <v>0.10799320379755564</v>
      </c>
    </row>
    <row r="39" spans="1:19">
      <c r="A39" s="578"/>
      <c r="B39" s="310" t="s">
        <v>312</v>
      </c>
      <c r="C39" s="585">
        <v>8331773.0703183878</v>
      </c>
      <c r="D39" s="585">
        <v>241266.72797930893</v>
      </c>
      <c r="E39" s="586">
        <v>2.9820967658935833E-2</v>
      </c>
      <c r="F39" s="587">
        <v>24376114.30830393</v>
      </c>
      <c r="G39" s="587">
        <v>1612910.7003381588</v>
      </c>
      <c r="H39" s="586">
        <v>7.0856050322096825E-2</v>
      </c>
      <c r="I39" s="306"/>
      <c r="J39" s="229"/>
      <c r="K39" s="229"/>
      <c r="L39" s="205" t="s">
        <v>176</v>
      </c>
      <c r="M39" s="241" t="s">
        <v>317</v>
      </c>
      <c r="N39" s="242">
        <v>1081498.2555897303</v>
      </c>
      <c r="O39" s="242">
        <v>72276.056506379857</v>
      </c>
      <c r="P39" s="243">
        <v>7.1615603156595514E-2</v>
      </c>
      <c r="Q39" s="244">
        <v>3316938.2201070166</v>
      </c>
      <c r="R39" s="244">
        <v>217309.44666727213</v>
      </c>
      <c r="S39" s="243">
        <v>7.0108216999843431E-2</v>
      </c>
    </row>
    <row r="40" spans="1:19">
      <c r="A40" s="578"/>
      <c r="B40" s="311" t="s">
        <v>313</v>
      </c>
      <c r="C40" s="589">
        <v>19980747.362914875</v>
      </c>
      <c r="D40" s="589">
        <v>558475.92678313702</v>
      </c>
      <c r="E40" s="590">
        <v>2.8754408495403387E-2</v>
      </c>
      <c r="F40" s="591">
        <v>64994085.106650509</v>
      </c>
      <c r="G40" s="591">
        <v>3780390.5381678343</v>
      </c>
      <c r="H40" s="590">
        <v>6.1757267958047056E-2</v>
      </c>
      <c r="I40" s="305"/>
      <c r="J40" s="228"/>
      <c r="K40" s="228"/>
      <c r="L40" s="205" t="s">
        <v>177</v>
      </c>
      <c r="M40" s="237" t="s">
        <v>318</v>
      </c>
      <c r="N40" s="238">
        <v>790179.86817905004</v>
      </c>
      <c r="O40" s="238">
        <v>67936.639300925075</v>
      </c>
      <c r="P40" s="239">
        <v>9.4063380014586542E-2</v>
      </c>
      <c r="Q40" s="240">
        <v>2411998.1775095649</v>
      </c>
      <c r="R40" s="240">
        <v>270195.04108984768</v>
      </c>
      <c r="S40" s="239">
        <v>0.12615307004429518</v>
      </c>
    </row>
    <row r="41" spans="1:19">
      <c r="A41" s="578"/>
      <c r="B41" s="310" t="s">
        <v>314</v>
      </c>
      <c r="C41" s="585">
        <v>4902906.5926666912</v>
      </c>
      <c r="D41" s="585">
        <v>120842.36667383928</v>
      </c>
      <c r="E41" s="586">
        <v>2.5269917124283288E-2</v>
      </c>
      <c r="F41" s="587">
        <v>16094607.430021113</v>
      </c>
      <c r="G41" s="587">
        <v>937176.34661651403</v>
      </c>
      <c r="H41" s="586">
        <v>6.182949745637302E-2</v>
      </c>
      <c r="I41" s="306"/>
      <c r="J41" s="229"/>
      <c r="K41" s="229"/>
      <c r="L41" s="205" t="s">
        <v>142</v>
      </c>
      <c r="M41" s="241" t="s">
        <v>319</v>
      </c>
      <c r="N41" s="242">
        <v>36969924.911840506</v>
      </c>
      <c r="O41" s="242">
        <v>2830371.5004343018</v>
      </c>
      <c r="P41" s="243">
        <v>8.290593219912068E-2</v>
      </c>
      <c r="Q41" s="244">
        <v>105982804.39158912</v>
      </c>
      <c r="R41" s="244">
        <v>12358377.069369093</v>
      </c>
      <c r="S41" s="243">
        <v>0.13199949439302003</v>
      </c>
    </row>
    <row r="42" spans="1:19">
      <c r="A42" s="578"/>
      <c r="B42" s="311" t="s">
        <v>315</v>
      </c>
      <c r="C42" s="589">
        <v>10224404.778428851</v>
      </c>
      <c r="D42" s="589">
        <v>262864.70023977757</v>
      </c>
      <c r="E42" s="590">
        <v>2.6387957903750585E-2</v>
      </c>
      <c r="F42" s="591">
        <v>33458693.179544263</v>
      </c>
      <c r="G42" s="591">
        <v>1862742.9701394588</v>
      </c>
      <c r="H42" s="590">
        <v>5.8955117912073349E-2</v>
      </c>
      <c r="I42" s="305"/>
      <c r="J42" s="228"/>
      <c r="K42" s="228"/>
      <c r="L42" s="205" t="s">
        <v>178</v>
      </c>
      <c r="M42" s="237" t="s">
        <v>320</v>
      </c>
      <c r="N42" s="238">
        <v>36969924.911840536</v>
      </c>
      <c r="O42" s="238">
        <v>2830371.500434339</v>
      </c>
      <c r="P42" s="239">
        <v>8.290593219912179E-2</v>
      </c>
      <c r="Q42" s="240">
        <v>105982804.39158915</v>
      </c>
      <c r="R42" s="240">
        <v>12358377.069369093</v>
      </c>
      <c r="S42" s="239">
        <v>0.13199949439301997</v>
      </c>
    </row>
    <row r="43" spans="1:19">
      <c r="A43" s="578"/>
      <c r="B43" s="310" t="s">
        <v>316</v>
      </c>
      <c r="C43" s="585">
        <v>2852608.7305137143</v>
      </c>
      <c r="D43" s="585">
        <v>86554.513629998546</v>
      </c>
      <c r="E43" s="586">
        <v>3.1291690922642994E-2</v>
      </c>
      <c r="F43" s="587">
        <v>9013244.5467263479</v>
      </c>
      <c r="G43" s="587">
        <v>561384.03167044558</v>
      </c>
      <c r="H43" s="586">
        <v>6.6421355472018509E-2</v>
      </c>
      <c r="I43" s="306"/>
      <c r="J43" s="229"/>
      <c r="K43" s="229"/>
      <c r="L43" s="205" t="s">
        <v>143</v>
      </c>
      <c r="M43" s="241" t="s">
        <v>321</v>
      </c>
      <c r="N43" s="242">
        <v>21219138.958900589</v>
      </c>
      <c r="O43" s="242">
        <v>1504729.423527237</v>
      </c>
      <c r="P43" s="243">
        <v>7.6326375427441404E-2</v>
      </c>
      <c r="Q43" s="244">
        <v>57658166.506372459</v>
      </c>
      <c r="R43" s="244">
        <v>5945032.4142694026</v>
      </c>
      <c r="S43" s="243">
        <v>0.11496175040718039</v>
      </c>
    </row>
    <row r="44" spans="1:19">
      <c r="A44" s="578"/>
      <c r="B44" s="311" t="s">
        <v>317</v>
      </c>
      <c r="C44" s="589">
        <v>1179841.0372200259</v>
      </c>
      <c r="D44" s="589">
        <v>51436.549874676159</v>
      </c>
      <c r="E44" s="590">
        <v>4.5583432582481334E-2</v>
      </c>
      <c r="F44" s="591">
        <v>3820546.001442282</v>
      </c>
      <c r="G44" s="591">
        <v>283847.88561045146</v>
      </c>
      <c r="H44" s="590">
        <v>8.0257877917208245E-2</v>
      </c>
      <c r="I44" s="305"/>
      <c r="J44" s="228"/>
      <c r="K44" s="228"/>
      <c r="L44" s="205" t="s">
        <v>465</v>
      </c>
      <c r="M44" s="205" t="s">
        <v>465</v>
      </c>
      <c r="N44" s="238">
        <v>2240498.7119871136</v>
      </c>
      <c r="O44" s="238">
        <v>203247.93678800412</v>
      </c>
      <c r="P44" s="239">
        <v>9.9765791851589708E-2</v>
      </c>
      <c r="Q44" s="240">
        <v>6210015.5778061617</v>
      </c>
      <c r="R44" s="240">
        <v>774786.34146550763</v>
      </c>
      <c r="S44" s="239">
        <v>0.14254897222828888</v>
      </c>
    </row>
    <row r="45" spans="1:19">
      <c r="A45" s="578"/>
      <c r="B45" s="310" t="s">
        <v>318</v>
      </c>
      <c r="C45" s="585">
        <v>820986.22408557765</v>
      </c>
      <c r="D45" s="585">
        <v>36777.796364845708</v>
      </c>
      <c r="E45" s="586">
        <v>4.6897986638244619E-2</v>
      </c>
      <c r="F45" s="587">
        <v>2636430.9970848234</v>
      </c>
      <c r="G45" s="587">
        <v>164624.34847279219</v>
      </c>
      <c r="H45" s="586">
        <v>6.6600819512008372E-2</v>
      </c>
      <c r="I45" s="305"/>
      <c r="J45" s="228"/>
      <c r="K45" s="228"/>
      <c r="L45" s="205" t="s">
        <v>144</v>
      </c>
      <c r="M45" s="237" t="s">
        <v>322</v>
      </c>
      <c r="N45" s="238">
        <v>1847801.4511867997</v>
      </c>
      <c r="O45" s="238">
        <v>180224.83714266354</v>
      </c>
      <c r="P45" s="239">
        <v>0.10807589625857723</v>
      </c>
      <c r="Q45" s="240">
        <v>5361759.2353622671</v>
      </c>
      <c r="R45" s="240">
        <v>618888.3281199364</v>
      </c>
      <c r="S45" s="239">
        <v>0.13048812422343148</v>
      </c>
    </row>
    <row r="46" spans="1:19">
      <c r="A46" s="578"/>
      <c r="B46" s="311" t="s">
        <v>319</v>
      </c>
      <c r="C46" s="589">
        <v>38009433.982519977</v>
      </c>
      <c r="D46" s="589">
        <v>840286.25074136257</v>
      </c>
      <c r="E46" s="590">
        <v>2.2607089535791013E-2</v>
      </c>
      <c r="F46" s="591">
        <v>118562256.93246637</v>
      </c>
      <c r="G46" s="591">
        <v>7956377.261441797</v>
      </c>
      <c r="H46" s="590">
        <v>7.1934487435084599E-2</v>
      </c>
      <c r="I46" s="306"/>
      <c r="J46" s="229"/>
      <c r="K46" s="229"/>
      <c r="L46" s="205" t="s">
        <v>179</v>
      </c>
      <c r="M46" s="241" t="s">
        <v>323</v>
      </c>
      <c r="N46" s="242">
        <v>1847801.4511867997</v>
      </c>
      <c r="O46" s="242">
        <v>180224.83714266424</v>
      </c>
      <c r="P46" s="243">
        <v>0.10807589625857769</v>
      </c>
      <c r="Q46" s="244">
        <v>5361759.2353622671</v>
      </c>
      <c r="R46" s="244">
        <v>618888.3281199364</v>
      </c>
      <c r="S46" s="243">
        <v>0.13048812422343148</v>
      </c>
    </row>
    <row r="47" spans="1:19">
      <c r="A47" s="578"/>
      <c r="B47" s="310" t="s">
        <v>320</v>
      </c>
      <c r="C47" s="585">
        <v>38009433.982519977</v>
      </c>
      <c r="D47" s="585">
        <v>840286.25074136257</v>
      </c>
      <c r="E47" s="586">
        <v>2.2607089535791013E-2</v>
      </c>
      <c r="F47" s="587">
        <v>119751784.99340889</v>
      </c>
      <c r="G47" s="587">
        <v>9145905.3223843127</v>
      </c>
      <c r="H47" s="586">
        <v>8.2689142291413512E-2</v>
      </c>
      <c r="I47" s="305"/>
      <c r="J47" s="228"/>
      <c r="K47" s="228"/>
      <c r="L47" s="205" t="s">
        <v>145</v>
      </c>
      <c r="M47" s="237" t="s">
        <v>324</v>
      </c>
      <c r="N47" s="238">
        <v>6833201.6820966816</v>
      </c>
      <c r="O47" s="238">
        <v>659753.60941825341</v>
      </c>
      <c r="P47" s="239">
        <v>0.10686954869485296</v>
      </c>
      <c r="Q47" s="240">
        <v>18269075.306318771</v>
      </c>
      <c r="R47" s="240">
        <v>2512594.7679189034</v>
      </c>
      <c r="S47" s="239">
        <v>0.15946421295006197</v>
      </c>
    </row>
    <row r="48" spans="1:19">
      <c r="A48" s="578"/>
      <c r="B48" s="311" t="s">
        <v>321</v>
      </c>
      <c r="C48" s="589">
        <v>29973395.000842232</v>
      </c>
      <c r="D48" s="589">
        <v>1025352.5117110051</v>
      </c>
      <c r="E48" s="590">
        <v>3.5420443786345207E-2</v>
      </c>
      <c r="F48" s="591">
        <v>86652147.595436007</v>
      </c>
      <c r="G48" s="591">
        <v>6100172.6314190328</v>
      </c>
      <c r="H48" s="590">
        <v>7.5729647027822908E-2</v>
      </c>
      <c r="I48" s="306"/>
      <c r="J48" s="229"/>
      <c r="K48" s="229"/>
      <c r="L48" s="205" t="s">
        <v>180</v>
      </c>
      <c r="M48" s="241" t="s">
        <v>325</v>
      </c>
      <c r="N48" s="242">
        <v>6833201.6820966788</v>
      </c>
      <c r="O48" s="242">
        <v>659753.60941825155</v>
      </c>
      <c r="P48" s="243">
        <v>0.10686954869485267</v>
      </c>
      <c r="Q48" s="244">
        <v>18269075.306318779</v>
      </c>
      <c r="R48" s="244">
        <v>2512594.7679189034</v>
      </c>
      <c r="S48" s="243">
        <v>0.15946421295006188</v>
      </c>
    </row>
    <row r="49" spans="1:19">
      <c r="A49" s="578"/>
      <c r="B49" s="310" t="s">
        <v>465</v>
      </c>
      <c r="C49" s="585">
        <v>29973395.000842232</v>
      </c>
      <c r="D49" s="585">
        <v>1025352.5117110051</v>
      </c>
      <c r="E49" s="586">
        <v>3.5420443786345207E-2</v>
      </c>
      <c r="F49" s="587">
        <v>86952461.59265846</v>
      </c>
      <c r="G49" s="587">
        <v>6400443.7070442885</v>
      </c>
      <c r="H49" s="586">
        <v>7.945727338740384E-2</v>
      </c>
      <c r="I49" s="305"/>
      <c r="J49" s="228"/>
      <c r="K49" s="228"/>
      <c r="L49" s="205" t="s">
        <v>146</v>
      </c>
      <c r="M49" s="237" t="s">
        <v>326</v>
      </c>
      <c r="N49" s="238">
        <v>4726948.4124397337</v>
      </c>
      <c r="O49" s="238">
        <v>366554.1435769219</v>
      </c>
      <c r="P49" s="239">
        <v>8.406444944542113E-2</v>
      </c>
      <c r="Q49" s="240">
        <v>13249276.08288485</v>
      </c>
      <c r="R49" s="240">
        <v>1255555.5624490157</v>
      </c>
      <c r="S49" s="239">
        <v>0.10468441050545595</v>
      </c>
    </row>
    <row r="50" spans="1:19">
      <c r="A50" s="578"/>
      <c r="B50" s="311" t="s">
        <v>322</v>
      </c>
      <c r="C50" s="589">
        <v>1942806.1063361322</v>
      </c>
      <c r="D50" s="589">
        <v>34018.206166856689</v>
      </c>
      <c r="E50" s="590">
        <v>1.7821889044791137E-2</v>
      </c>
      <c r="F50" s="591">
        <v>6049138.1234916281</v>
      </c>
      <c r="G50" s="591">
        <v>311777.10063890833</v>
      </c>
      <c r="H50" s="590">
        <v>5.4341551698952897E-2</v>
      </c>
      <c r="I50" s="306"/>
      <c r="J50" s="229"/>
      <c r="K50" s="229"/>
      <c r="L50" s="205" t="s">
        <v>181</v>
      </c>
      <c r="M50" s="241" t="s">
        <v>327</v>
      </c>
      <c r="N50" s="242">
        <v>4726948.4124397319</v>
      </c>
      <c r="O50" s="242">
        <v>366554.1435769191</v>
      </c>
      <c r="P50" s="243">
        <v>8.4064449445420478E-2</v>
      </c>
      <c r="Q50" s="244">
        <v>13249276.082884846</v>
      </c>
      <c r="R50" s="244">
        <v>1255555.5624490082</v>
      </c>
      <c r="S50" s="243">
        <v>0.10468441050545529</v>
      </c>
    </row>
    <row r="51" spans="1:19">
      <c r="A51" s="578"/>
      <c r="B51" s="310" t="s">
        <v>323</v>
      </c>
      <c r="C51" s="585">
        <v>1942806.1063361324</v>
      </c>
      <c r="D51" s="585">
        <v>34018.206166856922</v>
      </c>
      <c r="E51" s="586">
        <v>1.7821889044791258E-2</v>
      </c>
      <c r="F51" s="587">
        <v>6065587.8202427104</v>
      </c>
      <c r="G51" s="587">
        <v>328226.79738999065</v>
      </c>
      <c r="H51" s="586">
        <v>5.7208670690691577E-2</v>
      </c>
      <c r="I51" s="305"/>
      <c r="J51" s="228"/>
      <c r="K51" s="228"/>
      <c r="L51" s="205" t="s">
        <v>147</v>
      </c>
      <c r="M51" s="237" t="s">
        <v>328</v>
      </c>
      <c r="N51" s="238">
        <v>10614058.478251908</v>
      </c>
      <c r="O51" s="238">
        <v>890900.8907971736</v>
      </c>
      <c r="P51" s="239">
        <v>9.1626704883057228E-2</v>
      </c>
      <c r="Q51" s="240">
        <v>29467928.681219462</v>
      </c>
      <c r="R51" s="240">
        <v>3537576.7193419337</v>
      </c>
      <c r="S51" s="239">
        <v>0.13642609728332394</v>
      </c>
    </row>
    <row r="52" spans="1:19">
      <c r="A52" s="578"/>
      <c r="B52" s="311" t="s">
        <v>324</v>
      </c>
      <c r="C52" s="589">
        <v>7434414.8103605211</v>
      </c>
      <c r="D52" s="589">
        <v>301678.18404111266</v>
      </c>
      <c r="E52" s="590">
        <v>4.2294872199253319E-2</v>
      </c>
      <c r="F52" s="591">
        <v>20898010.424913116</v>
      </c>
      <c r="G52" s="591">
        <v>1450127.751386553</v>
      </c>
      <c r="H52" s="590">
        <v>7.4564813853003134E-2</v>
      </c>
      <c r="I52" s="306"/>
      <c r="J52" s="229"/>
      <c r="K52" s="229"/>
      <c r="L52" s="205" t="s">
        <v>182</v>
      </c>
      <c r="M52" s="241" t="s">
        <v>329</v>
      </c>
      <c r="N52" s="242">
        <v>10614058.478251912</v>
      </c>
      <c r="O52" s="242">
        <v>890900.89079717547</v>
      </c>
      <c r="P52" s="243">
        <v>9.1626704883057394E-2</v>
      </c>
      <c r="Q52" s="244">
        <v>29467928.68121947</v>
      </c>
      <c r="R52" s="244">
        <v>3537576.7193419412</v>
      </c>
      <c r="S52" s="243">
        <v>0.13642609728332425</v>
      </c>
    </row>
    <row r="53" spans="1:19">
      <c r="A53" s="578"/>
      <c r="B53" s="310" t="s">
        <v>325</v>
      </c>
      <c r="C53" s="585">
        <v>7434414.8103605211</v>
      </c>
      <c r="D53" s="585">
        <v>301678.18404111359</v>
      </c>
      <c r="E53" s="586">
        <v>4.2294872199253458E-2</v>
      </c>
      <c r="F53" s="587">
        <v>20984974.107485</v>
      </c>
      <c r="G53" s="587">
        <v>1537091.4339584373</v>
      </c>
      <c r="H53" s="586">
        <v>7.9036441126354773E-2</v>
      </c>
      <c r="I53" s="305"/>
      <c r="J53" s="228"/>
      <c r="K53" s="228"/>
      <c r="L53" s="205" t="s">
        <v>148</v>
      </c>
      <c r="M53" s="237" t="s">
        <v>330</v>
      </c>
      <c r="N53" s="238">
        <v>8646221.3991844524</v>
      </c>
      <c r="O53" s="238">
        <v>581170.06580804475</v>
      </c>
      <c r="P53" s="239">
        <v>7.2060305853594589E-2</v>
      </c>
      <c r="Q53" s="240">
        <v>24596278.185961641</v>
      </c>
      <c r="R53" s="240">
        <v>2481365.7321580648</v>
      </c>
      <c r="S53" s="239">
        <v>0.11220328081069528</v>
      </c>
    </row>
    <row r="54" spans="1:19">
      <c r="A54" s="578"/>
      <c r="B54" s="311" t="s">
        <v>328</v>
      </c>
      <c r="C54" s="589">
        <v>11268314.751049362</v>
      </c>
      <c r="D54" s="589">
        <v>256950.50201482326</v>
      </c>
      <c r="E54" s="590">
        <v>2.3335028812379203E-2</v>
      </c>
      <c r="F54" s="591">
        <v>32881680.61657019</v>
      </c>
      <c r="G54" s="591">
        <v>1874535.9909824729</v>
      </c>
      <c r="H54" s="590">
        <v>6.0454969769630718E-2</v>
      </c>
      <c r="I54" s="306"/>
      <c r="J54" s="229"/>
      <c r="K54" s="229"/>
      <c r="L54" s="205" t="s">
        <v>183</v>
      </c>
      <c r="M54" s="241" t="s">
        <v>331</v>
      </c>
      <c r="N54" s="242">
        <v>8646221.3991844524</v>
      </c>
      <c r="O54" s="242">
        <v>581170.06580804382</v>
      </c>
      <c r="P54" s="243">
        <v>7.2060305853594464E-2</v>
      </c>
      <c r="Q54" s="244">
        <v>24596278.185961649</v>
      </c>
      <c r="R54" s="244">
        <v>2481365.732158076</v>
      </c>
      <c r="S54" s="243">
        <v>0.1122032808106958</v>
      </c>
    </row>
    <row r="55" spans="1:19">
      <c r="A55" s="578"/>
      <c r="B55" s="310" t="s">
        <v>329</v>
      </c>
      <c r="C55" s="585">
        <v>11268314.751049362</v>
      </c>
      <c r="D55" s="585">
        <v>256950.50201482326</v>
      </c>
      <c r="E55" s="586">
        <v>2.3335028812379203E-2</v>
      </c>
      <c r="F55" s="587">
        <v>33031464.926585492</v>
      </c>
      <c r="G55" s="587">
        <v>2024292.9307326823</v>
      </c>
      <c r="H55" s="586">
        <v>6.5284668044007052E-2</v>
      </c>
      <c r="I55" s="305"/>
      <c r="J55" s="228"/>
      <c r="K55" s="228"/>
      <c r="L55" s="205" t="s">
        <v>149</v>
      </c>
      <c r="M55" s="237" t="s">
        <v>332</v>
      </c>
      <c r="N55" s="238">
        <v>6279699.5589180877</v>
      </c>
      <c r="O55" s="238">
        <v>520086.12057402357</v>
      </c>
      <c r="P55" s="239">
        <v>9.0298789344368316E-2</v>
      </c>
      <c r="Q55" s="240">
        <v>16714827.727284636</v>
      </c>
      <c r="R55" s="240">
        <v>1930768.4548978135</v>
      </c>
      <c r="S55" s="239">
        <v>0.13059799202131439</v>
      </c>
    </row>
    <row r="56" spans="1:19">
      <c r="A56" s="578"/>
      <c r="B56" s="311" t="s">
        <v>332</v>
      </c>
      <c r="C56" s="589">
        <v>6861893.4997010045</v>
      </c>
      <c r="D56" s="589">
        <v>239179.6865929421</v>
      </c>
      <c r="E56" s="590">
        <v>3.6115056960417599E-2</v>
      </c>
      <c r="F56" s="591">
        <v>19189712.591409959</v>
      </c>
      <c r="G56" s="591">
        <v>1186285.8474924378</v>
      </c>
      <c r="H56" s="590">
        <v>6.5892225095048967E-2</v>
      </c>
      <c r="I56" s="306"/>
      <c r="J56" s="229"/>
      <c r="K56" s="229"/>
      <c r="L56" s="205" t="s">
        <v>184</v>
      </c>
      <c r="M56" s="241" t="s">
        <v>333</v>
      </c>
      <c r="N56" s="242">
        <v>6279699.5589180887</v>
      </c>
      <c r="O56" s="242">
        <v>520086.12057402544</v>
      </c>
      <c r="P56" s="243">
        <v>9.0298789344368663E-2</v>
      </c>
      <c r="Q56" s="244">
        <v>16714827.727284629</v>
      </c>
      <c r="R56" s="244">
        <v>1930768.454897806</v>
      </c>
      <c r="S56" s="243">
        <v>0.13059799202131389</v>
      </c>
    </row>
    <row r="57" spans="1:19">
      <c r="A57" s="578"/>
      <c r="B57" s="310" t="s">
        <v>333</v>
      </c>
      <c r="C57" s="585">
        <v>6861893.4997010073</v>
      </c>
      <c r="D57" s="585">
        <v>239179.6865929449</v>
      </c>
      <c r="E57" s="586">
        <v>3.6115056960418022E-2</v>
      </c>
      <c r="F57" s="587">
        <v>19259824.865079634</v>
      </c>
      <c r="G57" s="587">
        <v>1256331.3075484782</v>
      </c>
      <c r="H57" s="586">
        <v>6.9782639882298533E-2</v>
      </c>
      <c r="I57" s="305"/>
      <c r="J57" s="228"/>
      <c r="K57" s="228"/>
      <c r="L57" s="205" t="s">
        <v>150</v>
      </c>
      <c r="M57" s="237" t="s">
        <v>334</v>
      </c>
      <c r="N57" s="238">
        <v>5948008.007364084</v>
      </c>
      <c r="O57" s="238">
        <v>544953.65627315734</v>
      </c>
      <c r="P57" s="239">
        <v>0.10086029509644413</v>
      </c>
      <c r="Q57" s="240">
        <v>16010375.246093065</v>
      </c>
      <c r="R57" s="240">
        <v>2118050.7173938341</v>
      </c>
      <c r="S57" s="239">
        <v>0.1524619377425494</v>
      </c>
    </row>
    <row r="58" spans="1:19">
      <c r="A58" s="578"/>
      <c r="B58" s="311" t="s">
        <v>334</v>
      </c>
      <c r="C58" s="589">
        <v>20277423.630393393</v>
      </c>
      <c r="D58" s="589">
        <v>1189539.9386008009</v>
      </c>
      <c r="E58" s="590">
        <v>6.2319110793423331E-2</v>
      </c>
      <c r="F58" s="591">
        <v>61239254.523218088</v>
      </c>
      <c r="G58" s="591">
        <v>5465512.0762908533</v>
      </c>
      <c r="H58" s="590">
        <v>9.7994357855610725E-2</v>
      </c>
      <c r="I58" s="306"/>
      <c r="J58" s="229"/>
      <c r="K58" s="229"/>
      <c r="L58" s="205" t="s">
        <v>185</v>
      </c>
      <c r="M58" s="241" t="s">
        <v>335</v>
      </c>
      <c r="N58" s="242">
        <v>1971013.1967681248</v>
      </c>
      <c r="O58" s="242">
        <v>174838.24281884939</v>
      </c>
      <c r="P58" s="243">
        <v>9.7339205423408265E-2</v>
      </c>
      <c r="Q58" s="244">
        <v>5396502.40116008</v>
      </c>
      <c r="R58" s="244">
        <v>708453.93617003411</v>
      </c>
      <c r="S58" s="243">
        <v>0.15111915788855618</v>
      </c>
    </row>
    <row r="59" spans="1:19">
      <c r="A59" s="578"/>
      <c r="B59" s="310" t="s">
        <v>335</v>
      </c>
      <c r="C59" s="585">
        <v>2129964.3876366848</v>
      </c>
      <c r="D59" s="585">
        <v>202784.73725542426</v>
      </c>
      <c r="E59" s="586">
        <v>0.10522357747774405</v>
      </c>
      <c r="F59" s="587">
        <v>6373194.4021125007</v>
      </c>
      <c r="G59" s="587">
        <v>867678.91581139434</v>
      </c>
      <c r="H59" s="586">
        <v>0.15760175735957224</v>
      </c>
      <c r="I59" s="305"/>
      <c r="J59" s="228"/>
      <c r="K59" s="228"/>
      <c r="L59" s="205" t="s">
        <v>186</v>
      </c>
      <c r="M59" s="237" t="s">
        <v>336</v>
      </c>
      <c r="N59" s="238">
        <v>3976994.8105959576</v>
      </c>
      <c r="O59" s="238">
        <v>370115.41345430678</v>
      </c>
      <c r="P59" s="239">
        <v>0.10261374798048771</v>
      </c>
      <c r="Q59" s="240">
        <v>10613872.844932985</v>
      </c>
      <c r="R59" s="240">
        <v>1409596.7812238</v>
      </c>
      <c r="S59" s="239">
        <v>0.15314586084413398</v>
      </c>
    </row>
    <row r="60" spans="1:19">
      <c r="A60" s="578"/>
      <c r="B60" s="311" t="s">
        <v>336</v>
      </c>
      <c r="C60" s="589">
        <v>4257116.7025748454</v>
      </c>
      <c r="D60" s="589">
        <v>257721.63622260559</v>
      </c>
      <c r="E60" s="590">
        <v>6.4440154560091459E-2</v>
      </c>
      <c r="F60" s="591">
        <v>12237120.839887347</v>
      </c>
      <c r="G60" s="591">
        <v>1258912.2934127524</v>
      </c>
      <c r="H60" s="590">
        <v>0.11467374554630991</v>
      </c>
      <c r="I60" s="306"/>
      <c r="J60" s="229"/>
      <c r="K60" s="229"/>
      <c r="L60" s="205" t="s">
        <v>151</v>
      </c>
      <c r="M60" s="241" t="s">
        <v>337</v>
      </c>
      <c r="N60" s="242">
        <v>53857784.255083747</v>
      </c>
      <c r="O60" s="242">
        <v>3096702.6732062325</v>
      </c>
      <c r="P60" s="243">
        <v>6.100545096170297E-2</v>
      </c>
      <c r="Q60" s="244">
        <v>161405637.53094977</v>
      </c>
      <c r="R60" s="244">
        <v>14399404.071174204</v>
      </c>
      <c r="S60" s="243">
        <v>9.7950976174858775E-2</v>
      </c>
    </row>
    <row r="61" spans="1:19">
      <c r="A61" s="578"/>
      <c r="B61" s="310" t="s">
        <v>327</v>
      </c>
      <c r="C61" s="585">
        <v>4924355.4436360253</v>
      </c>
      <c r="D61" s="585">
        <v>237041.96507656667</v>
      </c>
      <c r="E61" s="586">
        <v>5.0570964831098991E-2</v>
      </c>
      <c r="F61" s="587">
        <v>15258478.739587018</v>
      </c>
      <c r="G61" s="587">
        <v>1303366.2231812645</v>
      </c>
      <c r="H61" s="586">
        <v>9.3397041525033614E-2</v>
      </c>
      <c r="I61" s="305"/>
      <c r="J61" s="228"/>
      <c r="K61" s="228"/>
      <c r="L61" s="205" t="s">
        <v>187</v>
      </c>
      <c r="M61" s="237" t="s">
        <v>338</v>
      </c>
      <c r="N61" s="238">
        <v>14006643.031122383</v>
      </c>
      <c r="O61" s="238">
        <v>855978.58784623258</v>
      </c>
      <c r="P61" s="239">
        <v>6.5090139858590107E-2</v>
      </c>
      <c r="Q61" s="240">
        <v>40319982.972923361</v>
      </c>
      <c r="R61" s="240">
        <v>3950698.6390491426</v>
      </c>
      <c r="S61" s="239">
        <v>0.10862734066420648</v>
      </c>
    </row>
    <row r="62" spans="1:19">
      <c r="A62" s="578"/>
      <c r="B62" s="311" t="s">
        <v>331</v>
      </c>
      <c r="C62" s="589">
        <v>8965987.096545849</v>
      </c>
      <c r="D62" s="589">
        <v>491991.6000462193</v>
      </c>
      <c r="E62" s="590">
        <v>5.8058987669918787E-2</v>
      </c>
      <c r="F62" s="591">
        <v>27895901.241480812</v>
      </c>
      <c r="G62" s="591">
        <v>2560677.1209118254</v>
      </c>
      <c r="H62" s="590">
        <v>0.10107181640571636</v>
      </c>
      <c r="I62" s="306"/>
      <c r="J62" s="229"/>
      <c r="K62" s="229"/>
      <c r="L62" s="205" t="s">
        <v>188</v>
      </c>
      <c r="M62" s="241" t="s">
        <v>339</v>
      </c>
      <c r="N62" s="242">
        <v>10913052.190753799</v>
      </c>
      <c r="O62" s="242">
        <v>559279.73685283214</v>
      </c>
      <c r="P62" s="243">
        <v>5.4017000986158782E-2</v>
      </c>
      <c r="Q62" s="244">
        <v>32948258.702908773</v>
      </c>
      <c r="R62" s="244">
        <v>2928006.1223494634</v>
      </c>
      <c r="S62" s="243">
        <v>9.7534359995545092E-2</v>
      </c>
    </row>
    <row r="63" spans="1:19">
      <c r="A63" s="578"/>
      <c r="B63" s="310" t="s">
        <v>337</v>
      </c>
      <c r="C63" s="585">
        <v>53958835.795262799</v>
      </c>
      <c r="D63" s="585">
        <v>1315111.0675158948</v>
      </c>
      <c r="E63" s="586">
        <v>2.4981345342054411E-2</v>
      </c>
      <c r="F63" s="587">
        <v>168997175.47299638</v>
      </c>
      <c r="G63" s="587">
        <v>8561127.7059004307</v>
      </c>
      <c r="H63" s="586">
        <v>5.3361621811630316E-2</v>
      </c>
      <c r="I63" s="305"/>
      <c r="J63" s="228"/>
      <c r="K63" s="228"/>
      <c r="L63" s="205" t="s">
        <v>189</v>
      </c>
      <c r="M63" s="237" t="s">
        <v>340</v>
      </c>
      <c r="N63" s="238">
        <v>18025010.522326667</v>
      </c>
      <c r="O63" s="238">
        <v>1057007.6250923015</v>
      </c>
      <c r="P63" s="239">
        <v>6.2294168117132065E-2</v>
      </c>
      <c r="Q63" s="240">
        <v>55899129.607557081</v>
      </c>
      <c r="R63" s="240">
        <v>4578257.3437882587</v>
      </c>
      <c r="S63" s="239">
        <v>8.9208486563865111E-2</v>
      </c>
    </row>
    <row r="64" spans="1:19">
      <c r="A64" s="578"/>
      <c r="B64" s="311" t="s">
        <v>338</v>
      </c>
      <c r="C64" s="589">
        <v>15055168.663435651</v>
      </c>
      <c r="D64" s="589">
        <v>300191.47382257506</v>
      </c>
      <c r="E64" s="590">
        <v>2.0345099146198482E-2</v>
      </c>
      <c r="F64" s="591">
        <v>45486922.576651439</v>
      </c>
      <c r="G64" s="591">
        <v>2194292.7708402351</v>
      </c>
      <c r="H64" s="590">
        <v>5.0685134644920402E-2</v>
      </c>
      <c r="I64" s="306"/>
      <c r="J64" s="229"/>
      <c r="K64" s="229"/>
      <c r="L64" s="205" t="s">
        <v>190</v>
      </c>
      <c r="M64" s="241" t="s">
        <v>341</v>
      </c>
      <c r="N64" s="242">
        <v>1078789.4543433448</v>
      </c>
      <c r="O64" s="242">
        <v>64994.734647759935</v>
      </c>
      <c r="P64" s="243">
        <v>6.4110350335298744E-2</v>
      </c>
      <c r="Q64" s="244">
        <v>3127513.2739341538</v>
      </c>
      <c r="R64" s="244">
        <v>322378.77937628981</v>
      </c>
      <c r="S64" s="243">
        <v>0.11492453570469607</v>
      </c>
    </row>
    <row r="65" spans="1:19">
      <c r="A65" s="578"/>
      <c r="B65" s="310" t="s">
        <v>339</v>
      </c>
      <c r="C65" s="585">
        <v>11516922.060286619</v>
      </c>
      <c r="D65" s="585">
        <v>195671.18765919097</v>
      </c>
      <c r="E65" s="586">
        <v>1.7283530756507275E-2</v>
      </c>
      <c r="F65" s="587">
        <v>36615086.968248121</v>
      </c>
      <c r="G65" s="587">
        <v>1578881.5844612047</v>
      </c>
      <c r="H65" s="586">
        <v>4.5064286133904091E-2</v>
      </c>
      <c r="I65" s="305"/>
      <c r="J65" s="228"/>
      <c r="K65" s="228"/>
      <c r="L65" s="205" t="s">
        <v>464</v>
      </c>
      <c r="M65" s="205" t="s">
        <v>464</v>
      </c>
      <c r="N65" s="238">
        <v>9834289.056537576</v>
      </c>
      <c r="O65" s="238">
        <v>559441.98876744509</v>
      </c>
      <c r="P65" s="239">
        <v>6.0318190119974316E-2</v>
      </c>
      <c r="Q65" s="240">
        <v>29110752.97362639</v>
      </c>
      <c r="R65" s="240">
        <v>2620063.1866110228</v>
      </c>
      <c r="S65" s="239">
        <v>9.8905057122946977E-2</v>
      </c>
    </row>
    <row r="66" spans="1:19">
      <c r="A66" s="578"/>
      <c r="B66" s="311" t="s">
        <v>340</v>
      </c>
      <c r="C66" s="589">
        <v>19195448.534289625</v>
      </c>
      <c r="D66" s="589">
        <v>475080.94884788617</v>
      </c>
      <c r="E66" s="590">
        <v>2.5377757497525969E-2</v>
      </c>
      <c r="F66" s="591">
        <v>62097173.023219146</v>
      </c>
      <c r="G66" s="591">
        <v>3406068.8690972477</v>
      </c>
      <c r="H66" s="590">
        <v>5.8033818211239742E-2</v>
      </c>
      <c r="I66" s="306"/>
      <c r="J66" s="229"/>
      <c r="K66" s="229"/>
      <c r="L66" s="205" t="s">
        <v>152</v>
      </c>
      <c r="M66" s="241" t="s">
        <v>342</v>
      </c>
      <c r="N66" s="242">
        <v>13622624.90502404</v>
      </c>
      <c r="O66" s="242">
        <v>1238363.9560451265</v>
      </c>
      <c r="P66" s="243">
        <v>9.9994982433508073E-2</v>
      </c>
      <c r="Q66" s="244">
        <v>37170435.904035993</v>
      </c>
      <c r="R66" s="244">
        <v>4722728.0446440354</v>
      </c>
      <c r="S66" s="243">
        <v>0.14554889562952739</v>
      </c>
    </row>
    <row r="67" spans="1:19">
      <c r="A67" s="578"/>
      <c r="B67" s="310" t="s">
        <v>341</v>
      </c>
      <c r="C67" s="585">
        <v>1222500.3207447089</v>
      </c>
      <c r="D67" s="585">
        <v>57257.382949628169</v>
      </c>
      <c r="E67" s="586">
        <v>4.9137721493487767E-2</v>
      </c>
      <c r="F67" s="587">
        <v>3733922.6726868469</v>
      </c>
      <c r="G67" s="587">
        <v>267749.51469312515</v>
      </c>
      <c r="H67" s="586">
        <v>7.7246433599440542E-2</v>
      </c>
      <c r="I67" s="305"/>
      <c r="J67" s="228"/>
      <c r="K67" s="228"/>
      <c r="L67" s="205" t="s">
        <v>191</v>
      </c>
      <c r="M67" s="237" t="s">
        <v>343</v>
      </c>
      <c r="N67" s="238">
        <v>12174527.317406954</v>
      </c>
      <c r="O67" s="238">
        <v>1109261.5216375832</v>
      </c>
      <c r="P67" s="239">
        <v>0.10024716460599543</v>
      </c>
      <c r="Q67" s="240">
        <v>33293383.340348724</v>
      </c>
      <c r="R67" s="240">
        <v>4236260.4389028773</v>
      </c>
      <c r="S67" s="239">
        <v>0.14579077403055918</v>
      </c>
    </row>
    <row r="68" spans="1:19" s="194" customFormat="1">
      <c r="A68" s="578"/>
      <c r="B68" s="311" t="s">
        <v>464</v>
      </c>
      <c r="C68" s="589">
        <v>6968796.2165062334</v>
      </c>
      <c r="D68" s="589">
        <v>286910.07423666585</v>
      </c>
      <c r="E68" s="590">
        <v>4.2938485949599564E-2</v>
      </c>
      <c r="F68" s="591">
        <v>21468117.984329034</v>
      </c>
      <c r="G68" s="591">
        <v>1517333.1101629175</v>
      </c>
      <c r="H68" s="590">
        <v>7.6053805388262327E-2</v>
      </c>
      <c r="I68" s="306"/>
      <c r="J68" s="229"/>
      <c r="K68" s="229"/>
      <c r="L68" s="205" t="s">
        <v>192</v>
      </c>
      <c r="M68" s="241" t="s">
        <v>344</v>
      </c>
      <c r="N68" s="242">
        <v>1448097.5876170718</v>
      </c>
      <c r="O68" s="242">
        <v>129102.43440752616</v>
      </c>
      <c r="P68" s="243">
        <v>9.7879384994992449E-2</v>
      </c>
      <c r="Q68" s="244">
        <v>3877052.5636872756</v>
      </c>
      <c r="R68" s="244">
        <v>486467.6057411544</v>
      </c>
      <c r="S68" s="243">
        <v>0.1434760113003736</v>
      </c>
    </row>
    <row r="69" spans="1:19">
      <c r="A69" s="578"/>
      <c r="B69" s="310" t="s">
        <v>342</v>
      </c>
      <c r="C69" s="585">
        <v>14615772.361717662</v>
      </c>
      <c r="D69" s="585">
        <v>262985.44171457924</v>
      </c>
      <c r="E69" s="586">
        <v>1.832295310871394E-2</v>
      </c>
      <c r="F69" s="587">
        <v>41913227.049166545</v>
      </c>
      <c r="G69" s="587">
        <v>2065144.8905018196</v>
      </c>
      <c r="H69" s="586">
        <v>5.1825452534426837E-2</v>
      </c>
      <c r="I69" s="305"/>
      <c r="J69" s="228"/>
      <c r="K69" s="228"/>
      <c r="L69" s="205" t="s">
        <v>57</v>
      </c>
      <c r="M69" s="237" t="s">
        <v>281</v>
      </c>
      <c r="N69" s="238">
        <v>337159807.62191141</v>
      </c>
      <c r="O69" s="238">
        <v>27709808.497831702</v>
      </c>
      <c r="P69" s="239">
        <v>8.9545350060644013E-2</v>
      </c>
      <c r="Q69" s="240">
        <v>953349803.0572958</v>
      </c>
      <c r="R69" s="240">
        <v>109126916.04112804</v>
      </c>
      <c r="S69" s="239">
        <v>0.12926315753749298</v>
      </c>
    </row>
    <row r="70" spans="1:19">
      <c r="A70" s="578"/>
      <c r="B70" s="311" t="s">
        <v>343</v>
      </c>
      <c r="C70" s="589">
        <v>13041164.993385261</v>
      </c>
      <c r="D70" s="589">
        <v>218305.7557529211</v>
      </c>
      <c r="E70" s="590">
        <v>1.7024733072967108E-2</v>
      </c>
      <c r="F70" s="591">
        <v>37917354.511199638</v>
      </c>
      <c r="G70" s="591">
        <v>2237429.4304819778</v>
      </c>
      <c r="H70" s="590">
        <v>6.2708355620711254E-2</v>
      </c>
      <c r="I70" s="306"/>
      <c r="J70" s="229"/>
      <c r="K70" s="229"/>
      <c r="L70" s="205" t="s">
        <v>138</v>
      </c>
      <c r="M70" s="241" t="s">
        <v>282</v>
      </c>
      <c r="N70" s="242">
        <v>613896307.51352537</v>
      </c>
      <c r="O70" s="242">
        <v>54760045.140217304</v>
      </c>
      <c r="P70" s="243">
        <v>9.7936851578509648E-2</v>
      </c>
      <c r="Q70" s="244">
        <v>1705115308.3801274</v>
      </c>
      <c r="R70" s="244">
        <v>179261069.72336817</v>
      </c>
      <c r="S70" s="243">
        <v>0.11748243389301416</v>
      </c>
    </row>
    <row r="71" spans="1:19">
      <c r="A71" s="578"/>
      <c r="B71" s="310" t="s">
        <v>344</v>
      </c>
      <c r="C71" s="585">
        <v>1574607.3683324005</v>
      </c>
      <c r="D71" s="585">
        <v>44679.685961657902</v>
      </c>
      <c r="E71" s="586">
        <v>2.9203789483973019E-2</v>
      </c>
      <c r="F71" s="587">
        <v>4480531.2100430056</v>
      </c>
      <c r="G71" s="587">
        <v>312374.13209594088</v>
      </c>
      <c r="H71" s="586">
        <v>7.4942984694279791E-2</v>
      </c>
      <c r="I71" s="305"/>
      <c r="J71" s="228"/>
      <c r="K71" s="228"/>
      <c r="L71" s="205" t="s">
        <v>157</v>
      </c>
      <c r="M71" s="237" t="s">
        <v>283</v>
      </c>
      <c r="N71" s="238">
        <v>45936290.694578044</v>
      </c>
      <c r="O71" s="238">
        <v>3624533.5842073187</v>
      </c>
      <c r="P71" s="239">
        <v>8.566256359320365E-2</v>
      </c>
      <c r="Q71" s="240">
        <v>122856376.08870886</v>
      </c>
      <c r="R71" s="240">
        <v>11842867.760540649</v>
      </c>
      <c r="S71" s="239">
        <v>0.10667951980701143</v>
      </c>
    </row>
    <row r="72" spans="1:19">
      <c r="A72" s="578"/>
      <c r="B72" s="311" t="s">
        <v>281</v>
      </c>
      <c r="C72" s="589">
        <v>360596197.0380559</v>
      </c>
      <c r="D72" s="589">
        <v>12663835.411052704</v>
      </c>
      <c r="E72" s="590">
        <v>3.6397405955094282E-2</v>
      </c>
      <c r="F72" s="591">
        <v>1086322250.1092272</v>
      </c>
      <c r="G72" s="591">
        <v>80291676.647524595</v>
      </c>
      <c r="H72" s="590">
        <v>7.9810374322168781E-2</v>
      </c>
      <c r="I72" s="306"/>
      <c r="J72" s="229"/>
      <c r="K72" s="229"/>
      <c r="L72" s="205" t="s">
        <v>158</v>
      </c>
      <c r="M72" s="241" t="s">
        <v>284</v>
      </c>
      <c r="N72" s="242">
        <v>114705808.51624119</v>
      </c>
      <c r="O72" s="242">
        <v>10303076.274782509</v>
      </c>
      <c r="P72" s="243">
        <v>9.8685887366950747E-2</v>
      </c>
      <c r="Q72" s="244">
        <v>318622667.30059338</v>
      </c>
      <c r="R72" s="244">
        <v>33492830.008524954</v>
      </c>
      <c r="S72" s="243">
        <v>0.11746518823358736</v>
      </c>
    </row>
    <row r="73" spans="1:19">
      <c r="A73" s="578" t="s">
        <v>483</v>
      </c>
      <c r="B73" s="310" t="s">
        <v>282</v>
      </c>
      <c r="C73" s="585">
        <v>688229625.70247555</v>
      </c>
      <c r="D73" s="585">
        <v>50908799.288509846</v>
      </c>
      <c r="E73" s="586">
        <v>7.9879390690808086E-2</v>
      </c>
      <c r="F73" s="587">
        <v>2015076966.3239172</v>
      </c>
      <c r="G73" s="587">
        <v>243148788.73093057</v>
      </c>
      <c r="H73" s="586">
        <v>0.13722271128462299</v>
      </c>
      <c r="I73" s="305"/>
      <c r="J73" s="228"/>
      <c r="K73" s="228"/>
      <c r="L73" s="205" t="s">
        <v>159</v>
      </c>
      <c r="M73" s="237" t="s">
        <v>285</v>
      </c>
      <c r="N73" s="238">
        <v>46605554.914556772</v>
      </c>
      <c r="O73" s="238">
        <v>4640194.1005896255</v>
      </c>
      <c r="P73" s="239">
        <v>0.11057200535364514</v>
      </c>
      <c r="Q73" s="240">
        <v>124646854.01056099</v>
      </c>
      <c r="R73" s="240">
        <v>14783604.466522783</v>
      </c>
      <c r="S73" s="239">
        <v>0.13456369193409703</v>
      </c>
    </row>
    <row r="74" spans="1:19">
      <c r="A74" s="578"/>
      <c r="B74" s="311" t="s">
        <v>283</v>
      </c>
      <c r="C74" s="589">
        <v>51701202.731067494</v>
      </c>
      <c r="D74" s="589">
        <v>3945881.4627388567</v>
      </c>
      <c r="E74" s="590">
        <v>8.2627053026565395E-2</v>
      </c>
      <c r="F74" s="591">
        <v>146489336.85614911</v>
      </c>
      <c r="G74" s="591">
        <v>18238301.399373874</v>
      </c>
      <c r="H74" s="590">
        <v>0.14220782962427445</v>
      </c>
      <c r="I74" s="306"/>
      <c r="J74" s="229"/>
      <c r="K74" s="229"/>
      <c r="L74" s="205" t="s">
        <v>160</v>
      </c>
      <c r="M74" s="241" t="s">
        <v>290</v>
      </c>
      <c r="N74" s="242">
        <v>20551049.475637142</v>
      </c>
      <c r="O74" s="242">
        <v>1557002.8091538884</v>
      </c>
      <c r="P74" s="243">
        <v>8.1973201208427243E-2</v>
      </c>
      <c r="Q74" s="244">
        <v>53354107.656799629</v>
      </c>
      <c r="R74" s="244">
        <v>4769382.8493508324</v>
      </c>
      <c r="S74" s="243">
        <v>9.8166303673693167E-2</v>
      </c>
    </row>
    <row r="75" spans="1:19">
      <c r="A75" s="578"/>
      <c r="B75" s="310" t="s">
        <v>284</v>
      </c>
      <c r="C75" s="585">
        <v>128462992.76490538</v>
      </c>
      <c r="D75" s="585">
        <v>9503490.2710883617</v>
      </c>
      <c r="E75" s="586">
        <v>7.9888450034349384E-2</v>
      </c>
      <c r="F75" s="587">
        <v>375676631.0142011</v>
      </c>
      <c r="G75" s="587">
        <v>45739704.094502151</v>
      </c>
      <c r="H75" s="586">
        <v>0.13863166066778096</v>
      </c>
      <c r="I75" s="305"/>
      <c r="J75" s="228"/>
      <c r="K75" s="228"/>
      <c r="L75" s="205" t="s">
        <v>161</v>
      </c>
      <c r="M75" s="237" t="s">
        <v>286</v>
      </c>
      <c r="N75" s="238">
        <v>129782069.29455258</v>
      </c>
      <c r="O75" s="238">
        <v>12091357.525670916</v>
      </c>
      <c r="P75" s="239">
        <v>0.1027384178746038</v>
      </c>
      <c r="Q75" s="240">
        <v>366442699.6172151</v>
      </c>
      <c r="R75" s="240">
        <v>39458698.040058434</v>
      </c>
      <c r="S75" s="239">
        <v>0.12067470533645536</v>
      </c>
    </row>
    <row r="76" spans="1:19">
      <c r="A76" s="578"/>
      <c r="B76" s="311" t="s">
        <v>285</v>
      </c>
      <c r="C76" s="589">
        <v>52342806.214082882</v>
      </c>
      <c r="D76" s="589">
        <v>4184217.8098039553</v>
      </c>
      <c r="E76" s="590">
        <v>8.6884145662213474E-2</v>
      </c>
      <c r="F76" s="591">
        <v>148289892.02184117</v>
      </c>
      <c r="G76" s="591">
        <v>19307938.127408639</v>
      </c>
      <c r="H76" s="590">
        <v>0.14969488013192564</v>
      </c>
      <c r="I76" s="306"/>
      <c r="J76" s="229"/>
      <c r="K76" s="229"/>
      <c r="L76" s="205" t="s">
        <v>162</v>
      </c>
      <c r="M76" s="241" t="s">
        <v>287</v>
      </c>
      <c r="N76" s="242">
        <v>61242483.216522738</v>
      </c>
      <c r="O76" s="242">
        <v>6010480.2418693975</v>
      </c>
      <c r="P76" s="243">
        <v>0.10882242030273069</v>
      </c>
      <c r="Q76" s="244">
        <v>170685011.83890083</v>
      </c>
      <c r="R76" s="244">
        <v>19874291.483776867</v>
      </c>
      <c r="S76" s="243">
        <v>0.1317830154048569</v>
      </c>
    </row>
    <row r="77" spans="1:19">
      <c r="A77" s="578"/>
      <c r="B77" s="310" t="s">
        <v>290</v>
      </c>
      <c r="C77" s="585">
        <v>23160807.048715383</v>
      </c>
      <c r="D77" s="585">
        <v>1809349.4919489287</v>
      </c>
      <c r="E77" s="586">
        <v>8.474126354786167E-2</v>
      </c>
      <c r="F77" s="587">
        <v>63145237.506156884</v>
      </c>
      <c r="G77" s="587">
        <v>7715256.4131587222</v>
      </c>
      <c r="H77" s="586">
        <v>0.13918923046743206</v>
      </c>
      <c r="I77" s="305"/>
      <c r="J77" s="228"/>
      <c r="K77" s="228"/>
      <c r="L77" s="205" t="s">
        <v>163</v>
      </c>
      <c r="M77" s="237" t="s">
        <v>288</v>
      </c>
      <c r="N77" s="238">
        <v>76354974.218823299</v>
      </c>
      <c r="O77" s="238">
        <v>7052668.2159269452</v>
      </c>
      <c r="P77" s="239">
        <v>0.10176671777173177</v>
      </c>
      <c r="Q77" s="240">
        <v>208751050.24020034</v>
      </c>
      <c r="R77" s="240">
        <v>21932390.348326862</v>
      </c>
      <c r="S77" s="239">
        <v>0.11739935593703994</v>
      </c>
    </row>
    <row r="78" spans="1:19">
      <c r="A78" s="578"/>
      <c r="B78" s="311" t="s">
        <v>286</v>
      </c>
      <c r="C78" s="589">
        <v>145272941.90804717</v>
      </c>
      <c r="D78" s="589">
        <v>10416228.990787417</v>
      </c>
      <c r="E78" s="590">
        <v>7.7239232407942573E-2</v>
      </c>
      <c r="F78" s="591">
        <v>436020496.68334031</v>
      </c>
      <c r="G78" s="591">
        <v>54242335.301405966</v>
      </c>
      <c r="H78" s="590">
        <v>0.1420781511049854</v>
      </c>
      <c r="I78" s="306"/>
      <c r="J78" s="229"/>
      <c r="K78" s="229"/>
      <c r="L78" s="205" t="s">
        <v>164</v>
      </c>
      <c r="M78" s="241" t="s">
        <v>289</v>
      </c>
      <c r="N78" s="242">
        <v>118718077.18267472</v>
      </c>
      <c r="O78" s="242">
        <v>9480732.3880258799</v>
      </c>
      <c r="P78" s="243">
        <v>8.6790212686406382E-2</v>
      </c>
      <c r="Q78" s="244">
        <v>339756541.62714815</v>
      </c>
      <c r="R78" s="244">
        <v>33107004.766266823</v>
      </c>
      <c r="S78" s="243">
        <v>0.10796365487839163</v>
      </c>
    </row>
    <row r="79" spans="1:19">
      <c r="A79" s="578"/>
      <c r="B79" s="310" t="s">
        <v>287</v>
      </c>
      <c r="C79" s="585">
        <v>69085621.196671188</v>
      </c>
      <c r="D79" s="585">
        <v>5491785.7530674785</v>
      </c>
      <c r="E79" s="586">
        <v>8.6357202938918576E-2</v>
      </c>
      <c r="F79" s="587">
        <v>203748975.45379695</v>
      </c>
      <c r="G79" s="587">
        <v>26195533.187398225</v>
      </c>
      <c r="H79" s="586">
        <v>0.14753604803727099</v>
      </c>
      <c r="I79" s="305"/>
      <c r="J79" s="228"/>
      <c r="K79" s="228"/>
      <c r="L79" s="205" t="s">
        <v>165</v>
      </c>
      <c r="M79" s="237" t="s">
        <v>291</v>
      </c>
      <c r="N79" s="238">
        <v>509246837.98843509</v>
      </c>
      <c r="O79" s="238">
        <v>40712849.208356559</v>
      </c>
      <c r="P79" s="239">
        <v>8.6894121202093708E-2</v>
      </c>
      <c r="Q79" s="240">
        <v>1414813396.3741853</v>
      </c>
      <c r="R79" s="240">
        <v>133680169.93404984</v>
      </c>
      <c r="S79" s="239">
        <v>0.10434525244927478</v>
      </c>
    </row>
    <row r="80" spans="1:19">
      <c r="A80" s="578"/>
      <c r="B80" s="311" t="s">
        <v>288</v>
      </c>
      <c r="C80" s="589">
        <v>85945807.5390625</v>
      </c>
      <c r="D80" s="589">
        <v>6746878.5405464321</v>
      </c>
      <c r="E80" s="590">
        <v>8.5189012349811535E-2</v>
      </c>
      <c r="F80" s="591">
        <v>246615609.73887727</v>
      </c>
      <c r="G80" s="591">
        <v>29927214.234570235</v>
      </c>
      <c r="H80" s="590">
        <v>0.13811175335402484</v>
      </c>
      <c r="I80" s="306"/>
      <c r="J80" s="229"/>
      <c r="K80" s="229"/>
      <c r="L80" s="205" t="s">
        <v>193</v>
      </c>
      <c r="M80" s="241" t="s">
        <v>292</v>
      </c>
      <c r="N80" s="242">
        <v>35124046.625772506</v>
      </c>
      <c r="O80" s="242">
        <v>2071564.2215463854</v>
      </c>
      <c r="P80" s="243">
        <v>6.2674996577004857E-2</v>
      </c>
      <c r="Q80" s="244">
        <v>96166534.055156514</v>
      </c>
      <c r="R80" s="244">
        <v>6656174.472537607</v>
      </c>
      <c r="S80" s="243">
        <v>7.4362057124727501E-2</v>
      </c>
    </row>
    <row r="81" spans="1:26">
      <c r="A81" s="578"/>
      <c r="B81" s="310" t="s">
        <v>289</v>
      </c>
      <c r="C81" s="585">
        <v>132257446.29992141</v>
      </c>
      <c r="D81" s="585">
        <v>8810966.9685207009</v>
      </c>
      <c r="E81" s="586">
        <v>7.1374793483312257E-2</v>
      </c>
      <c r="F81" s="587">
        <v>398185994.44036341</v>
      </c>
      <c r="G81" s="587">
        <v>44877670.645473421</v>
      </c>
      <c r="H81" s="586">
        <v>0.12702126619447199</v>
      </c>
      <c r="I81" s="305"/>
      <c r="J81" s="228"/>
      <c r="K81" s="228"/>
      <c r="L81" s="205" t="s">
        <v>166</v>
      </c>
      <c r="M81" s="237" t="s">
        <v>293</v>
      </c>
      <c r="N81" s="238">
        <v>35122885.575157933</v>
      </c>
      <c r="O81" s="238">
        <v>2481420.6118878499</v>
      </c>
      <c r="P81" s="239">
        <v>7.6020503818688176E-2</v>
      </c>
      <c r="Q81" s="240">
        <v>90069501.448057175</v>
      </c>
      <c r="R81" s="240">
        <v>8260640.557123974</v>
      </c>
      <c r="S81" s="239">
        <v>0.10097488789309732</v>
      </c>
    </row>
    <row r="82" spans="1:26">
      <c r="A82" s="578"/>
      <c r="B82" s="311" t="s">
        <v>291</v>
      </c>
      <c r="C82" s="589">
        <v>571327313.3724792</v>
      </c>
      <c r="D82" s="589">
        <v>43338107.137691379</v>
      </c>
      <c r="E82" s="590">
        <v>8.2081426335862739E-2</v>
      </c>
      <c r="F82" s="591">
        <v>1670054959.2052021</v>
      </c>
      <c r="G82" s="591">
        <v>202524096.86976504</v>
      </c>
      <c r="H82" s="590">
        <v>0.1380032966035665</v>
      </c>
      <c r="I82" s="306"/>
      <c r="J82" s="229"/>
      <c r="K82" s="229"/>
      <c r="L82" s="205" t="s">
        <v>167</v>
      </c>
      <c r="M82" s="241" t="s">
        <v>294</v>
      </c>
      <c r="N82" s="242">
        <v>306242947.49386197</v>
      </c>
      <c r="O82" s="242">
        <v>25216428.386034429</v>
      </c>
      <c r="P82" s="243">
        <v>8.9729711153555214E-2</v>
      </c>
      <c r="Q82" s="244">
        <v>851707569.86829221</v>
      </c>
      <c r="R82" s="244">
        <v>83491088.697447777</v>
      </c>
      <c r="S82" s="243">
        <v>0.10868172024921724</v>
      </c>
    </row>
    <row r="83" spans="1:26">
      <c r="A83" s="578"/>
      <c r="B83" s="310" t="s">
        <v>292</v>
      </c>
      <c r="C83" s="585">
        <v>38889499.888124168</v>
      </c>
      <c r="D83" s="585">
        <v>2637223.2495654896</v>
      </c>
      <c r="E83" s="586">
        <v>7.2746417441835465E-2</v>
      </c>
      <c r="F83" s="587">
        <v>111693551.29414694</v>
      </c>
      <c r="G83" s="587">
        <v>12631168.043387726</v>
      </c>
      <c r="H83" s="586">
        <v>0.12750720938556584</v>
      </c>
      <c r="I83" s="305"/>
      <c r="J83" s="228"/>
      <c r="K83" s="228"/>
      <c r="L83" s="205" t="s">
        <v>168</v>
      </c>
      <c r="M83" s="237" t="s">
        <v>295</v>
      </c>
      <c r="N83" s="238">
        <v>87723997.423094183</v>
      </c>
      <c r="O83" s="238">
        <v>7229440.8689968288</v>
      </c>
      <c r="P83" s="239">
        <v>8.981279205058039E-2</v>
      </c>
      <c r="Q83" s="240">
        <v>255031870.26540738</v>
      </c>
      <c r="R83" s="240">
        <v>23050753.209298819</v>
      </c>
      <c r="S83" s="239">
        <v>9.9364782365987156E-2</v>
      </c>
    </row>
    <row r="84" spans="1:26">
      <c r="A84" s="578"/>
      <c r="B84" s="311" t="s">
        <v>293</v>
      </c>
      <c r="C84" s="589">
        <v>39755728.788447075</v>
      </c>
      <c r="D84" s="589">
        <v>2823028.6625751182</v>
      </c>
      <c r="E84" s="590">
        <v>7.6437104597113947E-2</v>
      </c>
      <c r="F84" s="591">
        <v>106976039.94755921</v>
      </c>
      <c r="G84" s="591">
        <v>12550062.979951158</v>
      </c>
      <c r="H84" s="590">
        <v>0.13290900854810683</v>
      </c>
      <c r="I84" s="308"/>
      <c r="J84" s="231"/>
      <c r="K84" s="231"/>
      <c r="L84" s="205" t="s">
        <v>169</v>
      </c>
      <c r="M84" s="241" t="s">
        <v>296</v>
      </c>
      <c r="N84" s="246">
        <v>14728216.991164148</v>
      </c>
      <c r="O84" s="246">
        <v>1422440.5125913024</v>
      </c>
      <c r="P84" s="246">
        <v>0.10690398376088389</v>
      </c>
      <c r="Q84" s="246">
        <v>40204880.3197999</v>
      </c>
      <c r="R84" s="246">
        <v>4782867.0775127411</v>
      </c>
      <c r="S84" s="246">
        <v>0.13502527495537453</v>
      </c>
    </row>
    <row r="85" spans="1:26">
      <c r="A85" s="578"/>
      <c r="B85" s="310" t="s">
        <v>294</v>
      </c>
      <c r="C85" s="585">
        <v>347175967.10274732</v>
      </c>
      <c r="D85" s="585">
        <v>27996634.305858672</v>
      </c>
      <c r="E85" s="586">
        <v>8.7714433326654226E-2</v>
      </c>
      <c r="F85" s="587">
        <v>1018841065.218998</v>
      </c>
      <c r="G85" s="587">
        <v>129882705.05338454</v>
      </c>
      <c r="H85" s="586">
        <v>0.14610662419462181</v>
      </c>
      <c r="I85" s="305"/>
      <c r="J85" s="228"/>
      <c r="K85" s="228"/>
      <c r="L85" s="205" t="s">
        <v>170</v>
      </c>
      <c r="M85" s="237" t="s">
        <v>297</v>
      </c>
      <c r="N85" s="238">
        <v>7471987.8558701575</v>
      </c>
      <c r="O85" s="238">
        <v>596919.99278496206</v>
      </c>
      <c r="P85" s="239">
        <v>8.6823869185357172E-2</v>
      </c>
      <c r="Q85" s="240">
        <v>21000250.872246705</v>
      </c>
      <c r="R85" s="240">
        <v>2074545.0709423423</v>
      </c>
      <c r="S85" s="239">
        <v>0.10961520234555079</v>
      </c>
    </row>
    <row r="86" spans="1:26">
      <c r="A86" s="578"/>
      <c r="B86" s="311" t="s">
        <v>295</v>
      </c>
      <c r="C86" s="589">
        <v>96328226.140447035</v>
      </c>
      <c r="D86" s="589">
        <v>6480806.4107224196</v>
      </c>
      <c r="E86" s="590">
        <v>7.2131246842900107E-2</v>
      </c>
      <c r="F86" s="591">
        <v>292337042.29219347</v>
      </c>
      <c r="G86" s="591">
        <v>31295239.373446375</v>
      </c>
      <c r="H86" s="590">
        <v>0.11988593023619078</v>
      </c>
      <c r="I86" s="306"/>
      <c r="J86" s="229"/>
      <c r="K86" s="229"/>
      <c r="L86" s="223" t="s">
        <v>207</v>
      </c>
      <c r="M86" s="241" t="s">
        <v>298</v>
      </c>
      <c r="N86" s="242">
        <v>22497711.383384198</v>
      </c>
      <c r="O86" s="242">
        <v>1670953.2765295245</v>
      </c>
      <c r="P86" s="243">
        <v>8.0231079074163089E-2</v>
      </c>
      <c r="Q86" s="244">
        <v>60257408.028752357</v>
      </c>
      <c r="R86" s="244">
        <v>5162328.0108295083</v>
      </c>
      <c r="S86" s="243">
        <v>9.3698530052958695E-2</v>
      </c>
    </row>
    <row r="87" spans="1:26">
      <c r="A87" s="578"/>
      <c r="B87" s="310" t="s">
        <v>296</v>
      </c>
      <c r="C87" s="599">
        <v>16129195.448112726</v>
      </c>
      <c r="D87" s="599">
        <v>1173912.3795385361</v>
      </c>
      <c r="E87" s="599">
        <v>7.8494828493437183E-2</v>
      </c>
      <c r="F87" s="599">
        <v>46848908.532188177</v>
      </c>
      <c r="G87" s="599">
        <v>5732075.0265843868</v>
      </c>
      <c r="H87" s="599">
        <v>0.13940944712591172</v>
      </c>
      <c r="I87" s="307"/>
      <c r="J87" s="230"/>
      <c r="K87" s="230"/>
      <c r="L87" s="205" t="s">
        <v>139</v>
      </c>
      <c r="M87" s="237" t="s">
        <v>299</v>
      </c>
      <c r="N87" s="238">
        <v>464446450.2670086</v>
      </c>
      <c r="O87" s="238">
        <v>34098951.518924832</v>
      </c>
      <c r="P87" s="239">
        <v>7.9235853857920591E-2</v>
      </c>
      <c r="Q87" s="240">
        <v>1249877939.5178466</v>
      </c>
      <c r="R87" s="240">
        <v>109985164.23447704</v>
      </c>
      <c r="S87" s="239">
        <v>9.648728952346898E-2</v>
      </c>
    </row>
    <row r="88" spans="1:26">
      <c r="A88" s="578"/>
      <c r="B88" s="311" t="s">
        <v>297</v>
      </c>
      <c r="C88" s="589">
        <v>7951420.4892451297</v>
      </c>
      <c r="D88" s="589">
        <v>486516.23272948712</v>
      </c>
      <c r="E88" s="590">
        <v>6.5173807461071973E-2</v>
      </c>
      <c r="F88" s="591">
        <v>23579472.125463728</v>
      </c>
      <c r="G88" s="591">
        <v>2629919.6857806481</v>
      </c>
      <c r="H88" s="590">
        <v>0.12553584108073829</v>
      </c>
      <c r="I88" s="306"/>
      <c r="J88" s="229"/>
      <c r="K88" s="229"/>
      <c r="L88" s="205" t="s">
        <v>194</v>
      </c>
      <c r="M88" s="241" t="s">
        <v>300</v>
      </c>
      <c r="N88" s="242">
        <v>27347893.036975753</v>
      </c>
      <c r="O88" s="242">
        <v>2340072.9728004709</v>
      </c>
      <c r="P88" s="243">
        <v>9.3573648834458803E-2</v>
      </c>
      <c r="Q88" s="244">
        <v>70486002.39147085</v>
      </c>
      <c r="R88" s="244">
        <v>7539700.482790947</v>
      </c>
      <c r="S88" s="243">
        <v>0.11977987990031976</v>
      </c>
    </row>
    <row r="89" spans="1:26">
      <c r="A89" s="578"/>
      <c r="B89" s="310" t="s">
        <v>298</v>
      </c>
      <c r="C89" s="585">
        <v>24846869.155927371</v>
      </c>
      <c r="D89" s="585">
        <v>1731473.3424814679</v>
      </c>
      <c r="E89" s="586">
        <v>7.4905632438891395E-2</v>
      </c>
      <c r="F89" s="587">
        <v>69624091.388690546</v>
      </c>
      <c r="G89" s="587">
        <v>7856252.3034806773</v>
      </c>
      <c r="H89" s="586">
        <v>0.12719001376497618</v>
      </c>
      <c r="I89" s="305"/>
      <c r="J89" s="228"/>
      <c r="K89" s="228"/>
      <c r="L89" s="205" t="s">
        <v>195</v>
      </c>
      <c r="M89" s="237" t="s">
        <v>301</v>
      </c>
      <c r="N89" s="238">
        <v>147283636.17796114</v>
      </c>
      <c r="O89" s="238">
        <v>9802818.6315303743</v>
      </c>
      <c r="P89" s="239">
        <v>7.1303173828012142E-2</v>
      </c>
      <c r="Q89" s="240">
        <v>407053087.53295708</v>
      </c>
      <c r="R89" s="240">
        <v>34464851.107666731</v>
      </c>
      <c r="S89" s="239">
        <v>9.2501178884045257E-2</v>
      </c>
    </row>
    <row r="90" spans="1:26">
      <c r="A90" s="578"/>
      <c r="B90" s="311" t="s">
        <v>299</v>
      </c>
      <c r="C90" s="589">
        <v>515720336.7523182</v>
      </c>
      <c r="D90" s="589">
        <v>38002729.059274614</v>
      </c>
      <c r="E90" s="590">
        <v>7.9550614101905129E-2</v>
      </c>
      <c r="F90" s="591">
        <v>1446392027.0330544</v>
      </c>
      <c r="G90" s="591">
        <v>160597960.38806105</v>
      </c>
      <c r="H90" s="590">
        <v>0.12490177436197644</v>
      </c>
      <c r="I90" s="306"/>
      <c r="J90" s="229"/>
      <c r="K90" s="229"/>
      <c r="L90" s="205" t="s">
        <v>196</v>
      </c>
      <c r="M90" s="241" t="s">
        <v>302</v>
      </c>
      <c r="N90" s="242">
        <v>41652999.652568057</v>
      </c>
      <c r="O90" s="242">
        <v>3048998.7144352868</v>
      </c>
      <c r="P90" s="243">
        <v>7.8981417478505622E-2</v>
      </c>
      <c r="Q90" s="244">
        <v>109974193.21284273</v>
      </c>
      <c r="R90" s="244">
        <v>9803787.2491322756</v>
      </c>
      <c r="S90" s="243">
        <v>9.7871094309870052E-2</v>
      </c>
    </row>
    <row r="91" spans="1:26">
      <c r="A91" s="578"/>
      <c r="B91" s="310" t="s">
        <v>300</v>
      </c>
      <c r="C91" s="585">
        <v>31472908.459131021</v>
      </c>
      <c r="D91" s="585">
        <v>2513908.6319581531</v>
      </c>
      <c r="E91" s="586">
        <v>8.6809235365901599E-2</v>
      </c>
      <c r="F91" s="587">
        <v>85458268.446431652</v>
      </c>
      <c r="G91" s="587">
        <v>10676280.971445531</v>
      </c>
      <c r="H91" s="586">
        <v>0.14276540824776351</v>
      </c>
      <c r="I91" s="305"/>
      <c r="J91" s="228"/>
      <c r="K91" s="228"/>
      <c r="L91" s="205" t="s">
        <v>197</v>
      </c>
      <c r="M91" s="237" t="s">
        <v>303</v>
      </c>
      <c r="N91" s="238">
        <v>34794064.908377878</v>
      </c>
      <c r="O91" s="238">
        <v>3115466.061198879</v>
      </c>
      <c r="P91" s="239">
        <v>9.8346081410614961E-2</v>
      </c>
      <c r="Q91" s="240">
        <v>90667228.72310999</v>
      </c>
      <c r="R91" s="240">
        <v>9811098.2946444154</v>
      </c>
      <c r="S91" s="239">
        <v>0.12134019081366275</v>
      </c>
      <c r="T91" s="206"/>
      <c r="U91" s="206"/>
      <c r="V91" s="206"/>
      <c r="W91" s="206"/>
      <c r="X91" s="206"/>
      <c r="Y91" s="206"/>
      <c r="Z91" s="206"/>
    </row>
    <row r="92" spans="1:26">
      <c r="A92" s="578"/>
      <c r="B92" s="311" t="s">
        <v>301</v>
      </c>
      <c r="C92" s="589">
        <v>162720641.91497496</v>
      </c>
      <c r="D92" s="589">
        <v>11313048.365932286</v>
      </c>
      <c r="E92" s="590">
        <v>7.471916104569655E-2</v>
      </c>
      <c r="F92" s="591">
        <v>468076366.46547425</v>
      </c>
      <c r="G92" s="591">
        <v>49328009.489414513</v>
      </c>
      <c r="H92" s="590">
        <v>0.11779869381609215</v>
      </c>
      <c r="I92" s="306"/>
      <c r="J92" s="229"/>
      <c r="K92" s="229"/>
      <c r="L92" s="205" t="s">
        <v>198</v>
      </c>
      <c r="M92" s="241" t="s">
        <v>304</v>
      </c>
      <c r="N92" s="242">
        <v>84110718.868641272</v>
      </c>
      <c r="O92" s="242">
        <v>6031823.5877524614</v>
      </c>
      <c r="P92" s="243">
        <v>7.7252931999780186E-2</v>
      </c>
      <c r="Q92" s="244">
        <v>230368733.49019563</v>
      </c>
      <c r="R92" s="244">
        <v>16935418.962668747</v>
      </c>
      <c r="S92" s="243">
        <v>7.9347589199738333E-2</v>
      </c>
      <c r="T92" s="206"/>
      <c r="U92" s="206"/>
      <c r="V92" s="206"/>
      <c r="W92" s="206"/>
      <c r="X92" s="206"/>
      <c r="Y92" s="206"/>
      <c r="Z92" s="206"/>
    </row>
    <row r="93" spans="1:26">
      <c r="A93" s="578"/>
      <c r="B93" s="310" t="s">
        <v>302</v>
      </c>
      <c r="C93" s="585">
        <v>46573736.829690568</v>
      </c>
      <c r="D93" s="585">
        <v>4040655.3261681423</v>
      </c>
      <c r="E93" s="586">
        <v>9.5000295848150826E-2</v>
      </c>
      <c r="F93" s="587">
        <v>127884598.80898644</v>
      </c>
      <c r="G93" s="587">
        <v>15293038.958521128</v>
      </c>
      <c r="H93" s="586">
        <v>0.13582757871755274</v>
      </c>
      <c r="I93" s="305"/>
      <c r="J93" s="228"/>
      <c r="K93" s="228"/>
      <c r="L93" s="205" t="s">
        <v>199</v>
      </c>
      <c r="M93" s="237" t="s">
        <v>305</v>
      </c>
      <c r="N93" s="238">
        <v>69961825.909825817</v>
      </c>
      <c r="O93" s="238">
        <v>5265244.8653544411</v>
      </c>
      <c r="P93" s="239">
        <v>8.1383664798843042E-2</v>
      </c>
      <c r="Q93" s="240">
        <v>182845662.04187539</v>
      </c>
      <c r="R93" s="240">
        <v>16881700.504288852</v>
      </c>
      <c r="S93" s="239">
        <v>0.10171907411637426</v>
      </c>
      <c r="T93" s="206"/>
      <c r="U93" s="206"/>
      <c r="V93" s="206"/>
      <c r="W93" s="206"/>
      <c r="X93" s="206"/>
      <c r="Y93" s="206"/>
      <c r="Z93" s="206"/>
    </row>
    <row r="94" spans="1:26" s="198" customFormat="1">
      <c r="A94" s="578"/>
      <c r="B94" s="311" t="s">
        <v>303</v>
      </c>
      <c r="C94" s="589">
        <v>38947121.595426485</v>
      </c>
      <c r="D94" s="589">
        <v>3017171.5694533959</v>
      </c>
      <c r="E94" s="590">
        <v>8.3973720176964875E-2</v>
      </c>
      <c r="F94" s="591">
        <v>106520758.12189393</v>
      </c>
      <c r="G94" s="591">
        <v>12758260.349051401</v>
      </c>
      <c r="H94" s="590">
        <v>0.13606997095961235</v>
      </c>
      <c r="I94" s="306"/>
      <c r="J94" s="229"/>
      <c r="K94" s="229"/>
      <c r="L94" s="205" t="s">
        <v>200</v>
      </c>
      <c r="M94" s="241" t="s">
        <v>306</v>
      </c>
      <c r="N94" s="242">
        <v>26039775.496959068</v>
      </c>
      <c r="O94" s="242">
        <v>2056877.181002304</v>
      </c>
      <c r="P94" s="243">
        <v>8.5764328977444015E-2</v>
      </c>
      <c r="Q94" s="244">
        <v>69985785.438209802</v>
      </c>
      <c r="R94" s="244">
        <v>6654957.3760584146</v>
      </c>
      <c r="S94" s="243">
        <v>0.10508243109544368</v>
      </c>
      <c r="T94"/>
      <c r="U94"/>
      <c r="V94"/>
      <c r="W94"/>
      <c r="X94"/>
      <c r="Y94"/>
      <c r="Z94"/>
    </row>
    <row r="95" spans="1:26">
      <c r="A95" s="578"/>
      <c r="B95" s="310" t="s">
        <v>304</v>
      </c>
      <c r="C95" s="585">
        <v>92624668.344739959</v>
      </c>
      <c r="D95" s="585">
        <v>6179401.8124874979</v>
      </c>
      <c r="E95" s="586">
        <v>7.148340285563215E-2</v>
      </c>
      <c r="F95" s="587">
        <v>265077236.42122746</v>
      </c>
      <c r="G95" s="587">
        <v>27921333.68721953</v>
      </c>
      <c r="H95" s="586">
        <v>0.11773408700915138</v>
      </c>
      <c r="I95" s="305"/>
      <c r="J95" s="228"/>
      <c r="K95" s="228"/>
      <c r="L95" s="205" t="s">
        <v>201</v>
      </c>
      <c r="M95" s="237" t="s">
        <v>307</v>
      </c>
      <c r="N95" s="238">
        <v>11271097.400532871</v>
      </c>
      <c r="O95" s="238">
        <v>962553.61037620716</v>
      </c>
      <c r="P95" s="239">
        <v>9.3374353349046479E-2</v>
      </c>
      <c r="Q95" s="240">
        <v>29735282.655567266</v>
      </c>
      <c r="R95" s="240">
        <v>3024834.0396927893</v>
      </c>
      <c r="S95" s="239">
        <v>0.11324534766125488</v>
      </c>
    </row>
    <row r="96" spans="1:26">
      <c r="A96" s="578"/>
      <c r="B96" s="311" t="s">
        <v>305</v>
      </c>
      <c r="C96" s="589">
        <v>78056355.876185477</v>
      </c>
      <c r="D96" s="589">
        <v>5805432.8715779483</v>
      </c>
      <c r="E96" s="590">
        <v>8.0350985567447061E-2</v>
      </c>
      <c r="F96" s="591">
        <v>212486111.38026923</v>
      </c>
      <c r="G96" s="591">
        <v>23596434.47630623</v>
      </c>
      <c r="H96" s="590">
        <v>0.12492177901444208</v>
      </c>
      <c r="I96" s="306"/>
      <c r="J96" s="229"/>
      <c r="K96" s="229"/>
      <c r="L96" s="205" t="s">
        <v>202</v>
      </c>
      <c r="M96" s="241" t="s">
        <v>308</v>
      </c>
      <c r="N96" s="242">
        <v>11112829.701921595</v>
      </c>
      <c r="O96" s="242">
        <v>681492.13519915938</v>
      </c>
      <c r="P96" s="243">
        <v>6.53312320534256E-2</v>
      </c>
      <c r="Q96" s="244">
        <v>28949454.898600653</v>
      </c>
      <c r="R96" s="244">
        <v>2408846.8096115887</v>
      </c>
      <c r="S96" s="243">
        <v>9.0760799508996556E-2</v>
      </c>
      <c r="T96" s="206"/>
      <c r="U96" s="206"/>
      <c r="V96" s="206"/>
      <c r="W96" s="206"/>
      <c r="X96" s="206"/>
      <c r="Y96" s="206"/>
      <c r="Z96" s="206"/>
    </row>
    <row r="97" spans="1:26">
      <c r="A97" s="578"/>
      <c r="B97" s="310" t="s">
        <v>306</v>
      </c>
      <c r="C97" s="585">
        <v>28567809.608793788</v>
      </c>
      <c r="D97" s="585">
        <v>2194399.3574661948</v>
      </c>
      <c r="E97" s="586">
        <v>8.3204990805302942E-2</v>
      </c>
      <c r="F97" s="587">
        <v>80226124.665060684</v>
      </c>
      <c r="G97" s="587">
        <v>9416286.748024717</v>
      </c>
      <c r="H97" s="586">
        <v>0.13297992235284126</v>
      </c>
      <c r="I97" s="307"/>
      <c r="J97" s="230"/>
      <c r="K97" s="230"/>
      <c r="L97" s="199" t="s">
        <v>203</v>
      </c>
      <c r="M97" s="237" t="s">
        <v>309</v>
      </c>
      <c r="N97" s="245">
        <v>10871609.113265172</v>
      </c>
      <c r="O97" s="245">
        <v>793603.75927698053</v>
      </c>
      <c r="P97" s="245">
        <v>7.8746114077318477E-2</v>
      </c>
      <c r="Q97" s="245">
        <v>29812509.133016683</v>
      </c>
      <c r="R97" s="245">
        <v>2459969.4079209566</v>
      </c>
      <c r="S97" s="245">
        <v>8.9935685411470415E-2</v>
      </c>
    </row>
    <row r="98" spans="1:26">
      <c r="A98" s="578"/>
      <c r="B98" s="311" t="s">
        <v>307</v>
      </c>
      <c r="C98" s="589">
        <v>12720944.626908772</v>
      </c>
      <c r="D98" s="589">
        <v>1105752.3558366485</v>
      </c>
      <c r="E98" s="590">
        <v>9.5198799127117997E-2</v>
      </c>
      <c r="F98" s="591">
        <v>35105112.187865093</v>
      </c>
      <c r="G98" s="591">
        <v>4488895.282683976</v>
      </c>
      <c r="H98" s="590">
        <v>0.14661822185889758</v>
      </c>
      <c r="I98" s="306"/>
      <c r="J98" s="229"/>
      <c r="K98" s="229"/>
      <c r="L98" s="205" t="s">
        <v>140</v>
      </c>
      <c r="M98" s="241" t="s">
        <v>310</v>
      </c>
      <c r="N98" s="242">
        <v>128365566.88982831</v>
      </c>
      <c r="O98" s="242">
        <v>8749944.2850395441</v>
      </c>
      <c r="P98" s="243">
        <v>7.3150514075819753E-2</v>
      </c>
      <c r="Q98" s="244">
        <v>351736883.07167351</v>
      </c>
      <c r="R98" s="244">
        <v>31424223.950514436</v>
      </c>
      <c r="S98" s="243">
        <v>9.8104845549136233E-2</v>
      </c>
      <c r="T98" s="200" t="s">
        <v>204</v>
      </c>
      <c r="U98" s="201">
        <f>(O85-(SUM(O86:O94)))</f>
        <v>-66834286.816743597</v>
      </c>
      <c r="V98" s="201">
        <f>(P85-(SUM(P86:P94)))</f>
        <v>-0.65924831107438542</v>
      </c>
      <c r="W98" s="203">
        <f>(((U98+V98)-(U98))/U98)</f>
        <v>9.8639237245835335E-9</v>
      </c>
      <c r="X98" s="201">
        <f>(R85-(SUM(R86:R94)))</f>
        <v>-215164461.15161461</v>
      </c>
      <c r="Y98" s="201">
        <f>(S85-(SUM(S86:S94)))</f>
        <v>-0.79821205555033092</v>
      </c>
      <c r="Z98" s="203">
        <f>(((X98+Y98)-(X98))/X98)</f>
        <v>3.7097764524836901E-9</v>
      </c>
    </row>
    <row r="99" spans="1:26">
      <c r="A99" s="578"/>
      <c r="B99" s="310" t="s">
        <v>308</v>
      </c>
      <c r="C99" s="585">
        <v>12227952.769226721</v>
      </c>
      <c r="D99" s="585">
        <v>856703.22163815796</v>
      </c>
      <c r="E99" s="586">
        <v>7.5339409099489357E-2</v>
      </c>
      <c r="F99" s="587">
        <v>33145048.258468114</v>
      </c>
      <c r="G99" s="587">
        <v>3750640.0222012065</v>
      </c>
      <c r="H99" s="586">
        <v>0.1275970583266805</v>
      </c>
      <c r="I99" s="305"/>
      <c r="J99" s="228"/>
      <c r="K99" s="228"/>
      <c r="L99" s="205" t="s">
        <v>171</v>
      </c>
      <c r="M99" s="237" t="s">
        <v>311</v>
      </c>
      <c r="N99" s="238">
        <v>37137907.897096291</v>
      </c>
      <c r="O99" s="238">
        <v>2840797.0519727394</v>
      </c>
      <c r="P99" s="239">
        <v>8.2829048335908415E-2</v>
      </c>
      <c r="Q99" s="240">
        <v>102347884.77386111</v>
      </c>
      <c r="R99" s="240">
        <v>9700580.1117691994</v>
      </c>
      <c r="S99" s="239">
        <v>0.10470439638961611</v>
      </c>
    </row>
    <row r="100" spans="1:26">
      <c r="A100" s="578"/>
      <c r="B100" s="311" t="s">
        <v>309</v>
      </c>
      <c r="C100" s="600">
        <v>11808196.727238566</v>
      </c>
      <c r="D100" s="600">
        <v>976255.54675322026</v>
      </c>
      <c r="E100" s="600">
        <v>9.0127478582696416E-2</v>
      </c>
      <c r="F100" s="600">
        <v>33204330.573440492</v>
      </c>
      <c r="G100" s="600">
        <v>4157553.4172818139</v>
      </c>
      <c r="H100" s="600">
        <v>0.14313303658200524</v>
      </c>
      <c r="I100" s="306"/>
      <c r="J100" s="229"/>
      <c r="K100" s="229"/>
      <c r="L100" s="205" t="s">
        <v>172</v>
      </c>
      <c r="M100" s="241" t="s">
        <v>312</v>
      </c>
      <c r="N100" s="242">
        <v>91227658.992732733</v>
      </c>
      <c r="O100" s="242">
        <v>5909147.2330670059</v>
      </c>
      <c r="P100" s="243">
        <v>6.925984890257432E-2</v>
      </c>
      <c r="Q100" s="244">
        <v>249388998.29781243</v>
      </c>
      <c r="R100" s="244">
        <v>21723643.838745117</v>
      </c>
      <c r="S100" s="243">
        <v>9.541919054992129E-2</v>
      </c>
    </row>
    <row r="101" spans="1:26">
      <c r="A101" s="578"/>
      <c r="B101" s="310" t="s">
        <v>310</v>
      </c>
      <c r="C101" s="585">
        <v>142187620.28805831</v>
      </c>
      <c r="D101" s="585">
        <v>9496929.7087133527</v>
      </c>
      <c r="E101" s="586">
        <v>7.1571936714237547E-2</v>
      </c>
      <c r="F101" s="587">
        <v>404174656.54085565</v>
      </c>
      <c r="G101" s="587">
        <v>40248585.462104976</v>
      </c>
      <c r="H101" s="586">
        <v>0.11059549908804282</v>
      </c>
      <c r="I101" s="305"/>
      <c r="J101" s="228"/>
      <c r="K101" s="228"/>
      <c r="L101" s="205" t="s">
        <v>141</v>
      </c>
      <c r="M101" s="237" t="s">
        <v>313</v>
      </c>
      <c r="N101" s="238">
        <v>228866786.37090957</v>
      </c>
      <c r="O101" s="238">
        <v>14025863.933531672</v>
      </c>
      <c r="P101" s="239">
        <v>6.5284880433428352E-2</v>
      </c>
      <c r="Q101" s="240">
        <v>707130125.13405061</v>
      </c>
      <c r="R101" s="240">
        <v>44789360.703179121</v>
      </c>
      <c r="S101" s="239">
        <v>6.7622835719110846E-2</v>
      </c>
    </row>
    <row r="102" spans="1:26">
      <c r="A102" s="578"/>
      <c r="B102" s="311" t="s">
        <v>311</v>
      </c>
      <c r="C102" s="589">
        <v>41071933.384148352</v>
      </c>
      <c r="D102" s="589">
        <v>2803097.3444399461</v>
      </c>
      <c r="E102" s="590">
        <v>7.3247520293833968E-2</v>
      </c>
      <c r="F102" s="591">
        <v>118036923.17006245</v>
      </c>
      <c r="G102" s="591">
        <v>12652532.587025061</v>
      </c>
      <c r="H102" s="590">
        <v>0.12006078430614947</v>
      </c>
      <c r="I102" s="306"/>
      <c r="J102" s="229"/>
      <c r="K102" s="229"/>
      <c r="L102" s="205" t="s">
        <v>173</v>
      </c>
      <c r="M102" s="241" t="s">
        <v>314</v>
      </c>
      <c r="N102" s="242">
        <v>57154965.641931608</v>
      </c>
      <c r="O102" s="242">
        <v>3523697.8966996968</v>
      </c>
      <c r="P102" s="243">
        <v>6.570230473459153E-2</v>
      </c>
      <c r="Q102" s="244">
        <v>177605317.77385983</v>
      </c>
      <c r="R102" s="244">
        <v>10562170.694610566</v>
      </c>
      <c r="S102" s="243">
        <v>6.3230194589183719E-2</v>
      </c>
    </row>
    <row r="103" spans="1:26">
      <c r="A103" s="578"/>
      <c r="B103" s="310" t="s">
        <v>312</v>
      </c>
      <c r="C103" s="585">
        <v>101115686.90390991</v>
      </c>
      <c r="D103" s="585">
        <v>6693832.3642732948</v>
      </c>
      <c r="E103" s="586">
        <v>7.0892828751455444E-2</v>
      </c>
      <c r="F103" s="587">
        <v>287561209.28645289</v>
      </c>
      <c r="G103" s="587">
        <v>29019528.790739626</v>
      </c>
      <c r="H103" s="586">
        <v>0.11224313516915034</v>
      </c>
      <c r="I103" s="305"/>
      <c r="J103" s="228"/>
      <c r="K103" s="228"/>
      <c r="L103" s="205" t="s">
        <v>174</v>
      </c>
      <c r="M103" s="237" t="s">
        <v>315</v>
      </c>
      <c r="N103" s="238">
        <v>116689324.56332771</v>
      </c>
      <c r="O103" s="238">
        <v>6721176.3237632811</v>
      </c>
      <c r="P103" s="239">
        <v>6.1119300737166822E-2</v>
      </c>
      <c r="Q103" s="240">
        <v>363369313.76087016</v>
      </c>
      <c r="R103" s="240">
        <v>21621144.869940579</v>
      </c>
      <c r="S103" s="239">
        <v>6.3266307878422204E-2</v>
      </c>
    </row>
    <row r="104" spans="1:26">
      <c r="A104" s="578"/>
      <c r="B104" s="311" t="s">
        <v>313</v>
      </c>
      <c r="C104" s="589">
        <v>248725013.0635103</v>
      </c>
      <c r="D104" s="589">
        <v>13846275.332329303</v>
      </c>
      <c r="E104" s="590">
        <v>5.8950739713938612E-2</v>
      </c>
      <c r="F104" s="591">
        <v>802392843.19474411</v>
      </c>
      <c r="G104" s="591">
        <v>76882392.394164681</v>
      </c>
      <c r="H104" s="590">
        <v>0.10597006881062461</v>
      </c>
      <c r="I104" s="306"/>
      <c r="J104" s="229"/>
      <c r="K104" s="229"/>
      <c r="L104" s="205" t="s">
        <v>175</v>
      </c>
      <c r="M104" s="241" t="s">
        <v>316</v>
      </c>
      <c r="N104" s="242">
        <v>32134354.16328973</v>
      </c>
      <c r="O104" s="242">
        <v>2216965.3860508353</v>
      </c>
      <c r="P104" s="243">
        <v>7.4102903918456253E-2</v>
      </c>
      <c r="Q104" s="244">
        <v>95233501.52222693</v>
      </c>
      <c r="R104" s="244">
        <v>7491974.4913146198</v>
      </c>
      <c r="S104" s="243">
        <v>8.5386871471647793E-2</v>
      </c>
    </row>
    <row r="105" spans="1:26">
      <c r="A105" s="578"/>
      <c r="B105" s="310" t="s">
        <v>314</v>
      </c>
      <c r="C105" s="585">
        <v>61986280.131217301</v>
      </c>
      <c r="D105" s="585">
        <v>3245649.9868090227</v>
      </c>
      <c r="E105" s="586">
        <v>5.5253918434819298E-2</v>
      </c>
      <c r="F105" s="587">
        <v>201332396.6211499</v>
      </c>
      <c r="G105" s="587">
        <v>19035522.174131811</v>
      </c>
      <c r="H105" s="586">
        <v>0.10442045280191684</v>
      </c>
      <c r="I105" s="305"/>
      <c r="J105" s="228"/>
      <c r="K105" s="228"/>
      <c r="L105" s="205" t="s">
        <v>176</v>
      </c>
      <c r="M105" s="237" t="s">
        <v>317</v>
      </c>
      <c r="N105" s="238">
        <v>13397302.483128257</v>
      </c>
      <c r="O105" s="238">
        <v>970445.02682584338</v>
      </c>
      <c r="P105" s="239">
        <v>7.809255318476932E-2</v>
      </c>
      <c r="Q105" s="240">
        <v>41650709.492409602</v>
      </c>
      <c r="R105" s="240">
        <v>2668052.799763985</v>
      </c>
      <c r="S105" s="239">
        <v>6.8442046441317433E-2</v>
      </c>
    </row>
    <row r="106" spans="1:26">
      <c r="A106" s="578"/>
      <c r="B106" s="311" t="s">
        <v>315</v>
      </c>
      <c r="C106" s="589">
        <v>126746100.41351508</v>
      </c>
      <c r="D106" s="589">
        <v>7061849.6933669597</v>
      </c>
      <c r="E106" s="590">
        <v>5.9004001369230612E-2</v>
      </c>
      <c r="F106" s="591">
        <v>411270637.43464577</v>
      </c>
      <c r="G106" s="591">
        <v>38688000.735410452</v>
      </c>
      <c r="H106" s="590">
        <v>0.1038373690147055</v>
      </c>
      <c r="I106" s="306"/>
      <c r="J106" s="229"/>
      <c r="K106" s="229"/>
      <c r="L106" s="205" t="s">
        <v>177</v>
      </c>
      <c r="M106" s="241" t="s">
        <v>318</v>
      </c>
      <c r="N106" s="242">
        <v>9490839.5192352831</v>
      </c>
      <c r="O106" s="242">
        <v>593579.30019096099</v>
      </c>
      <c r="P106" s="243">
        <v>6.6714840926021479E-2</v>
      </c>
      <c r="Q106" s="244">
        <v>29271282.584684197</v>
      </c>
      <c r="R106" s="244">
        <v>2446017.8475495577</v>
      </c>
      <c r="S106" s="243">
        <v>9.1183362830469905E-2</v>
      </c>
    </row>
    <row r="107" spans="1:26">
      <c r="A107" s="578"/>
      <c r="B107" s="310" t="s">
        <v>316</v>
      </c>
      <c r="C107" s="585">
        <v>35308369.361295968</v>
      </c>
      <c r="D107" s="585">
        <v>2194737.381172277</v>
      </c>
      <c r="E107" s="586">
        <v>6.6278968809270408E-2</v>
      </c>
      <c r="F107" s="587">
        <v>110277129.24823344</v>
      </c>
      <c r="G107" s="587">
        <v>11756814.727353632</v>
      </c>
      <c r="H107" s="586">
        <v>0.11933391386871754</v>
      </c>
      <c r="I107" s="305"/>
      <c r="J107" s="228"/>
      <c r="K107" s="228"/>
      <c r="L107" s="205" t="s">
        <v>142</v>
      </c>
      <c r="M107" s="237" t="s">
        <v>319</v>
      </c>
      <c r="N107" s="238">
        <v>445532109.40284669</v>
      </c>
      <c r="O107" s="238">
        <v>28023829.434860647</v>
      </c>
      <c r="P107" s="239">
        <v>6.7121613580955752E-2</v>
      </c>
      <c r="Q107" s="240">
        <v>1274509829.996464</v>
      </c>
      <c r="R107" s="240">
        <v>95425329.670092583</v>
      </c>
      <c r="S107" s="239">
        <v>8.0931714091465698E-2</v>
      </c>
    </row>
    <row r="108" spans="1:26">
      <c r="A108" s="578"/>
      <c r="B108" s="311" t="s">
        <v>317</v>
      </c>
      <c r="C108" s="589">
        <v>14337949.587370476</v>
      </c>
      <c r="D108" s="589">
        <v>656190.71214383282</v>
      </c>
      <c r="E108" s="590">
        <v>4.7960990843946796E-2</v>
      </c>
      <c r="F108" s="591">
        <v>46399787.171239063</v>
      </c>
      <c r="G108" s="591">
        <v>3971859.567307137</v>
      </c>
      <c r="H108" s="590">
        <v>9.3614272287460318E-2</v>
      </c>
      <c r="I108" s="306"/>
      <c r="J108" s="229"/>
      <c r="K108" s="229"/>
      <c r="L108" s="205" t="s">
        <v>178</v>
      </c>
      <c r="M108" s="241" t="s">
        <v>320</v>
      </c>
      <c r="N108" s="242">
        <v>445532109.40284669</v>
      </c>
      <c r="O108" s="242">
        <v>28023829.434860647</v>
      </c>
      <c r="P108" s="243">
        <v>6.7121613580955752E-2</v>
      </c>
      <c r="Q108" s="244">
        <v>1274509829.9964638</v>
      </c>
      <c r="R108" s="244">
        <v>95425329.670092583</v>
      </c>
      <c r="S108" s="243">
        <v>8.0931714091465712E-2</v>
      </c>
    </row>
    <row r="109" spans="1:26">
      <c r="A109" s="578"/>
      <c r="B109" s="310" t="s">
        <v>318</v>
      </c>
      <c r="C109" s="585">
        <v>10346313.570111183</v>
      </c>
      <c r="D109" s="585">
        <v>687847.55883684009</v>
      </c>
      <c r="E109" s="586">
        <v>7.1217060559504428E-2</v>
      </c>
      <c r="F109" s="587">
        <v>33196720.134489492</v>
      </c>
      <c r="G109" s="587">
        <v>3513458.7203346528</v>
      </c>
      <c r="H109" s="586">
        <v>0.11836498258440077</v>
      </c>
      <c r="I109" s="305"/>
      <c r="J109" s="228"/>
      <c r="K109" s="228"/>
      <c r="L109" s="205" t="s">
        <v>143</v>
      </c>
      <c r="M109" s="237" t="s">
        <v>321</v>
      </c>
      <c r="N109" s="238">
        <v>249707025.74623415</v>
      </c>
      <c r="O109" s="238">
        <v>17909904.961432964</v>
      </c>
      <c r="P109" s="239">
        <v>7.726543324090894E-2</v>
      </c>
      <c r="Q109" s="240">
        <v>675048673.72527134</v>
      </c>
      <c r="R109" s="240">
        <v>56628840.363388658</v>
      </c>
      <c r="S109" s="239">
        <v>9.1570220275019834E-2</v>
      </c>
    </row>
    <row r="110" spans="1:26">
      <c r="A110" s="578"/>
      <c r="B110" s="311" t="s">
        <v>319</v>
      </c>
      <c r="C110" s="589">
        <v>482754221.41428554</v>
      </c>
      <c r="D110" s="589">
        <v>26643510.968240857</v>
      </c>
      <c r="E110" s="590">
        <v>5.8414569879723606E-2</v>
      </c>
      <c r="F110" s="591">
        <v>1469578307.9016025</v>
      </c>
      <c r="G110" s="591">
        <v>156565900.25751734</v>
      </c>
      <c r="H110" s="590">
        <v>0.11924175228354525</v>
      </c>
      <c r="I110" s="306"/>
      <c r="J110" s="229"/>
      <c r="K110" s="229"/>
      <c r="L110" s="205" t="s">
        <v>465</v>
      </c>
      <c r="M110" s="205" t="s">
        <v>465</v>
      </c>
      <c r="N110" s="242">
        <v>26134972.355561133</v>
      </c>
      <c r="O110" s="242">
        <v>2308730.5144241937</v>
      </c>
      <c r="P110" s="243">
        <v>9.689864351322415E-2</v>
      </c>
      <c r="Q110" s="244">
        <v>72283777.138478369</v>
      </c>
      <c r="R110" s="244">
        <v>7204033.6424470469</v>
      </c>
      <c r="S110" s="243">
        <v>0.11069548304053106</v>
      </c>
    </row>
    <row r="111" spans="1:26">
      <c r="A111" s="578"/>
      <c r="B111" s="310" t="s">
        <v>320</v>
      </c>
      <c r="C111" s="585">
        <v>482754221.41428554</v>
      </c>
      <c r="D111" s="585">
        <v>26643510.968240857</v>
      </c>
      <c r="E111" s="586">
        <v>5.8414569879723606E-2</v>
      </c>
      <c r="F111" s="587">
        <v>1473480425.0485106</v>
      </c>
      <c r="G111" s="587">
        <v>160468017.40442538</v>
      </c>
      <c r="H111" s="586">
        <v>0.12221363367947931</v>
      </c>
      <c r="I111" s="306"/>
      <c r="J111" s="229"/>
      <c r="K111" s="229"/>
      <c r="L111" s="205" t="s">
        <v>144</v>
      </c>
      <c r="M111" s="241" t="s">
        <v>322</v>
      </c>
      <c r="N111" s="242">
        <v>22843742.888934612</v>
      </c>
      <c r="O111" s="242">
        <v>1856869.3727783002</v>
      </c>
      <c r="P111" s="243">
        <v>8.8477655871362998E-2</v>
      </c>
      <c r="Q111" s="244">
        <v>67400370.317200169</v>
      </c>
      <c r="R111" s="244">
        <v>5929617.168220751</v>
      </c>
      <c r="S111" s="243">
        <v>9.6462412846152007E-2</v>
      </c>
    </row>
    <row r="112" spans="1:26">
      <c r="A112" s="578"/>
      <c r="B112" s="311" t="s">
        <v>321</v>
      </c>
      <c r="C112" s="589">
        <v>360378611.73801392</v>
      </c>
      <c r="D112" s="589">
        <v>20944712.576953888</v>
      </c>
      <c r="E112" s="590">
        <v>6.170483451629475E-2</v>
      </c>
      <c r="F112" s="591">
        <v>1024743988.6850172</v>
      </c>
      <c r="G112" s="591">
        <v>103406118.11839783</v>
      </c>
      <c r="H112" s="590">
        <v>0.11223474191373839</v>
      </c>
      <c r="I112" s="305"/>
      <c r="J112" s="228"/>
      <c r="K112" s="228"/>
      <c r="L112" s="205" t="s">
        <v>179</v>
      </c>
      <c r="M112" s="237" t="s">
        <v>323</v>
      </c>
      <c r="N112" s="238">
        <v>22843742.888934609</v>
      </c>
      <c r="O112" s="238">
        <v>1856869.3727783002</v>
      </c>
      <c r="P112" s="239">
        <v>8.8477655871363012E-2</v>
      </c>
      <c r="Q112" s="240">
        <v>67400370.317200199</v>
      </c>
      <c r="R112" s="240">
        <v>5929617.1682207808</v>
      </c>
      <c r="S112" s="239">
        <v>9.6462412846152493E-2</v>
      </c>
    </row>
    <row r="113" spans="1:19">
      <c r="A113" s="578"/>
      <c r="B113" s="310" t="s">
        <v>465</v>
      </c>
      <c r="C113" s="585">
        <v>360378611.73801392</v>
      </c>
      <c r="D113" s="585">
        <v>20944712.576953948</v>
      </c>
      <c r="E113" s="586">
        <v>6.170483451629493E-2</v>
      </c>
      <c r="F113" s="587">
        <v>1025153737.6715071</v>
      </c>
      <c r="G113" s="587">
        <v>103815766.9388814</v>
      </c>
      <c r="H113" s="586">
        <v>0.1126793535452898</v>
      </c>
      <c r="I113" s="306"/>
      <c r="J113" s="229"/>
      <c r="K113" s="229"/>
      <c r="L113" s="205" t="s">
        <v>145</v>
      </c>
      <c r="M113" s="241" t="s">
        <v>324</v>
      </c>
      <c r="N113" s="242">
        <v>80205106.166032553</v>
      </c>
      <c r="O113" s="242">
        <v>6800539.1758350283</v>
      </c>
      <c r="P113" s="243">
        <v>9.2644633088608444E-2</v>
      </c>
      <c r="Q113" s="244">
        <v>211448660.79111362</v>
      </c>
      <c r="R113" s="244">
        <v>22263227.047148168</v>
      </c>
      <c r="S113" s="243">
        <v>0.11767939320993476</v>
      </c>
    </row>
    <row r="114" spans="1:19">
      <c r="A114" s="578"/>
      <c r="B114" s="311" t="s">
        <v>322</v>
      </c>
      <c r="C114" s="589">
        <v>25010441.464607365</v>
      </c>
      <c r="D114" s="589">
        <v>1534394.1840855815</v>
      </c>
      <c r="E114" s="590">
        <v>6.535998866208953E-2</v>
      </c>
      <c r="F114" s="591">
        <v>77900276.78849709</v>
      </c>
      <c r="G114" s="591">
        <v>8371316.3765421212</v>
      </c>
      <c r="H114" s="590">
        <v>0.12040042490125795</v>
      </c>
      <c r="I114" s="305"/>
      <c r="J114" s="228"/>
      <c r="K114" s="228"/>
      <c r="L114" s="205" t="s">
        <v>180</v>
      </c>
      <c r="M114" s="237" t="s">
        <v>325</v>
      </c>
      <c r="N114" s="238">
        <v>80205106.166032523</v>
      </c>
      <c r="O114" s="238">
        <v>6800539.1758350283</v>
      </c>
      <c r="P114" s="239">
        <v>9.2644633088608472E-2</v>
      </c>
      <c r="Q114" s="240">
        <v>211448660.7911137</v>
      </c>
      <c r="R114" s="240">
        <v>22263227.047148138</v>
      </c>
      <c r="S114" s="239">
        <v>0.11767939320993452</v>
      </c>
    </row>
    <row r="115" spans="1:19">
      <c r="A115" s="578"/>
      <c r="B115" s="310" t="s">
        <v>323</v>
      </c>
      <c r="C115" s="585">
        <v>25010441.464607377</v>
      </c>
      <c r="D115" s="585">
        <v>1534394.1840855926</v>
      </c>
      <c r="E115" s="586">
        <v>6.5359988662090002E-2</v>
      </c>
      <c r="F115" s="587">
        <v>77916921.951433167</v>
      </c>
      <c r="G115" s="587">
        <v>8387961.5394781977</v>
      </c>
      <c r="H115" s="586">
        <v>0.12063982389180024</v>
      </c>
      <c r="I115" s="306"/>
      <c r="J115" s="229"/>
      <c r="K115" s="229"/>
      <c r="L115" s="205" t="s">
        <v>146</v>
      </c>
      <c r="M115" s="241" t="s">
        <v>326</v>
      </c>
      <c r="N115" s="242">
        <v>56978175.974069893</v>
      </c>
      <c r="O115" s="242">
        <v>3465623.5018432066</v>
      </c>
      <c r="P115" s="243">
        <v>6.4762814362889609E-2</v>
      </c>
      <c r="Q115" s="244">
        <v>160267811.47062966</v>
      </c>
      <c r="R115" s="244">
        <v>12337377.068338215</v>
      </c>
      <c r="S115" s="243">
        <v>8.3399856954297621E-2</v>
      </c>
    </row>
    <row r="116" spans="1:19">
      <c r="A116" s="578"/>
      <c r="B116" s="311" t="s">
        <v>324</v>
      </c>
      <c r="C116" s="589">
        <v>90717444.632625967</v>
      </c>
      <c r="D116" s="589">
        <v>6938540.357622683</v>
      </c>
      <c r="E116" s="590">
        <v>8.2819659885345412E-2</v>
      </c>
      <c r="F116" s="591">
        <v>252561810.16244793</v>
      </c>
      <c r="G116" s="591">
        <v>30588814.315039814</v>
      </c>
      <c r="H116" s="590">
        <v>0.13780421441925134</v>
      </c>
      <c r="I116" s="305"/>
      <c r="J116" s="228"/>
      <c r="K116" s="228"/>
      <c r="L116" s="205" t="s">
        <v>181</v>
      </c>
      <c r="M116" s="237" t="s">
        <v>327</v>
      </c>
      <c r="N116" s="238">
        <v>56978175.974069871</v>
      </c>
      <c r="O116" s="238">
        <v>3465623.5018431991</v>
      </c>
      <c r="P116" s="239">
        <v>6.4762814362889498E-2</v>
      </c>
      <c r="Q116" s="240">
        <v>160267811.4706296</v>
      </c>
      <c r="R116" s="240">
        <v>12337377.068338215</v>
      </c>
      <c r="S116" s="239">
        <v>8.3399856954297663E-2</v>
      </c>
    </row>
    <row r="117" spans="1:19">
      <c r="A117" s="578"/>
      <c r="B117" s="310" t="s">
        <v>325</v>
      </c>
      <c r="C117" s="585">
        <v>90717444.632625967</v>
      </c>
      <c r="D117" s="585">
        <v>6938540.3576226681</v>
      </c>
      <c r="E117" s="586">
        <v>8.2819659885345218E-2</v>
      </c>
      <c r="F117" s="587">
        <v>252695074.23109323</v>
      </c>
      <c r="G117" s="587">
        <v>30721877.395808041</v>
      </c>
      <c r="H117" s="586">
        <v>0.13840354526499501</v>
      </c>
      <c r="I117" s="306"/>
      <c r="J117" s="229"/>
      <c r="K117" s="229"/>
      <c r="L117" s="205" t="s">
        <v>147</v>
      </c>
      <c r="M117" s="241" t="s">
        <v>328</v>
      </c>
      <c r="N117" s="242">
        <v>127087548.70424384</v>
      </c>
      <c r="O117" s="242">
        <v>8887627.7929970473</v>
      </c>
      <c r="P117" s="243">
        <v>7.5191486800321408E-2</v>
      </c>
      <c r="Q117" s="244">
        <v>348717091.56281304</v>
      </c>
      <c r="R117" s="244">
        <v>29820146.677511454</v>
      </c>
      <c r="S117" s="243">
        <v>9.3510292763190117E-2</v>
      </c>
    </row>
    <row r="118" spans="1:19">
      <c r="A118" s="578"/>
      <c r="B118" s="311" t="s">
        <v>328</v>
      </c>
      <c r="C118" s="589">
        <v>141357980.76751313</v>
      </c>
      <c r="D118" s="589">
        <v>10085458.188544229</v>
      </c>
      <c r="E118" s="590">
        <v>7.6828402398355491E-2</v>
      </c>
      <c r="F118" s="591">
        <v>407672529.30702764</v>
      </c>
      <c r="G118" s="591">
        <v>47138330.495782077</v>
      </c>
      <c r="H118" s="590">
        <v>0.1307457951317981</v>
      </c>
      <c r="I118" s="305"/>
      <c r="J118" s="228"/>
      <c r="K118" s="228"/>
      <c r="L118" s="205" t="s">
        <v>182</v>
      </c>
      <c r="M118" s="237" t="s">
        <v>329</v>
      </c>
      <c r="N118" s="238">
        <v>127087548.70424384</v>
      </c>
      <c r="O118" s="238">
        <v>8887627.7929970175</v>
      </c>
      <c r="P118" s="239">
        <v>7.5191486800321131E-2</v>
      </c>
      <c r="Q118" s="240">
        <v>348717091.56281298</v>
      </c>
      <c r="R118" s="240">
        <v>29820146.677511334</v>
      </c>
      <c r="S118" s="239">
        <v>9.3510292763189728E-2</v>
      </c>
    </row>
    <row r="119" spans="1:19">
      <c r="A119" s="578"/>
      <c r="B119" s="310" t="s">
        <v>329</v>
      </c>
      <c r="C119" s="585">
        <v>141357980.76751313</v>
      </c>
      <c r="D119" s="585">
        <v>10085458.188544229</v>
      </c>
      <c r="E119" s="586">
        <v>7.6828402398355491E-2</v>
      </c>
      <c r="F119" s="587">
        <v>408038364.94905859</v>
      </c>
      <c r="G119" s="587">
        <v>47504129.641904116</v>
      </c>
      <c r="H119" s="586">
        <v>0.13176038497823467</v>
      </c>
      <c r="I119" s="306"/>
      <c r="J119" s="229"/>
      <c r="K119" s="229"/>
      <c r="L119" s="205" t="s">
        <v>148</v>
      </c>
      <c r="M119" s="241" t="s">
        <v>330</v>
      </c>
      <c r="N119" s="242">
        <v>104179311.75948633</v>
      </c>
      <c r="O119" s="242">
        <v>6284567.009484157</v>
      </c>
      <c r="P119" s="243">
        <v>6.4197184696005022E-2</v>
      </c>
      <c r="Q119" s="244">
        <v>298864865.93512911</v>
      </c>
      <c r="R119" s="244">
        <v>22073515.226988435</v>
      </c>
      <c r="S119" s="243">
        <v>7.9747850395309461E-2</v>
      </c>
    </row>
    <row r="120" spans="1:19">
      <c r="A120" s="578"/>
      <c r="B120" s="311" t="s">
        <v>332</v>
      </c>
      <c r="C120" s="589">
        <v>84837714.764379397</v>
      </c>
      <c r="D120" s="589">
        <v>6556397.0015650988</v>
      </c>
      <c r="E120" s="590">
        <v>8.3754300373818716E-2</v>
      </c>
      <c r="F120" s="591">
        <v>235417855.5740267</v>
      </c>
      <c r="G120" s="591">
        <v>27365114.732550412</v>
      </c>
      <c r="H120" s="590">
        <v>0.13152970069930964</v>
      </c>
      <c r="I120" s="305"/>
      <c r="J120" s="228"/>
      <c r="K120" s="228"/>
      <c r="L120" s="205" t="s">
        <v>183</v>
      </c>
      <c r="M120" s="237" t="s">
        <v>331</v>
      </c>
      <c r="N120" s="238">
        <v>104179311.7594863</v>
      </c>
      <c r="O120" s="238">
        <v>6284567.0094841719</v>
      </c>
      <c r="P120" s="239">
        <v>6.4197184696005202E-2</v>
      </c>
      <c r="Q120" s="240">
        <v>298864865.93512917</v>
      </c>
      <c r="R120" s="240">
        <v>22073515.226988435</v>
      </c>
      <c r="S120" s="239">
        <v>7.9747850395309447E-2</v>
      </c>
    </row>
    <row r="121" spans="1:19">
      <c r="A121" s="578"/>
      <c r="B121" s="310" t="s">
        <v>333</v>
      </c>
      <c r="C121" s="585">
        <v>84837714.764379337</v>
      </c>
      <c r="D121" s="585">
        <v>6556397.0015650392</v>
      </c>
      <c r="E121" s="586">
        <v>8.3754300373817953E-2</v>
      </c>
      <c r="F121" s="587">
        <v>235512334.43592572</v>
      </c>
      <c r="G121" s="587">
        <v>27459471.381172419</v>
      </c>
      <c r="H121" s="586">
        <v>0.13198314590819116</v>
      </c>
      <c r="I121" s="306"/>
      <c r="J121" s="229"/>
      <c r="K121" s="229"/>
      <c r="L121" s="205" t="s">
        <v>149</v>
      </c>
      <c r="M121" s="241" t="s">
        <v>332</v>
      </c>
      <c r="N121" s="242">
        <v>75533519.493902147</v>
      </c>
      <c r="O121" s="242">
        <v>5750828.378881216</v>
      </c>
      <c r="P121" s="243">
        <v>8.2410527410046147E-2</v>
      </c>
      <c r="Q121" s="244">
        <v>200237272.59197479</v>
      </c>
      <c r="R121" s="244">
        <v>18116780.109782785</v>
      </c>
      <c r="S121" s="243">
        <v>9.9476889518922584E-2</v>
      </c>
    </row>
    <row r="122" spans="1:19">
      <c r="A122" s="578"/>
      <c r="B122" s="311" t="s">
        <v>334</v>
      </c>
      <c r="C122" s="589">
        <v>252989731.92108211</v>
      </c>
      <c r="D122" s="589">
        <v>17547171.365838587</v>
      </c>
      <c r="E122" s="590">
        <v>7.4528459614341361E-2</v>
      </c>
      <c r="F122" s="591">
        <v>745606968.68353879</v>
      </c>
      <c r="G122" s="591">
        <v>83618968.717947483</v>
      </c>
      <c r="H122" s="590">
        <v>0.1263149312711013</v>
      </c>
      <c r="I122" s="305"/>
      <c r="J122" s="228"/>
      <c r="K122" s="228"/>
      <c r="L122" s="205" t="s">
        <v>184</v>
      </c>
      <c r="M122" s="237" t="s">
        <v>333</v>
      </c>
      <c r="N122" s="238">
        <v>75533519.493902206</v>
      </c>
      <c r="O122" s="238">
        <v>5750828.3788812906</v>
      </c>
      <c r="P122" s="239">
        <v>8.241052741004723E-2</v>
      </c>
      <c r="Q122" s="240">
        <v>200237272.59197485</v>
      </c>
      <c r="R122" s="240">
        <v>18116780.109782845</v>
      </c>
      <c r="S122" s="239">
        <v>9.9476889518922904E-2</v>
      </c>
    </row>
    <row r="123" spans="1:19">
      <c r="A123" s="578"/>
      <c r="B123" s="310" t="s">
        <v>335</v>
      </c>
      <c r="C123" s="585">
        <v>25958463.109883249</v>
      </c>
      <c r="D123" s="585">
        <v>2344743.7077547275</v>
      </c>
      <c r="E123" s="586">
        <v>9.9295823238391409E-2</v>
      </c>
      <c r="F123" s="587">
        <v>75811601.446659461</v>
      </c>
      <c r="G123" s="587">
        <v>10628055.076921664</v>
      </c>
      <c r="H123" s="586">
        <v>0.16304812592792373</v>
      </c>
      <c r="I123" s="306"/>
      <c r="J123" s="229"/>
      <c r="K123" s="229"/>
      <c r="L123" s="205" t="s">
        <v>150</v>
      </c>
      <c r="M123" s="241" t="s">
        <v>334</v>
      </c>
      <c r="N123" s="242">
        <v>69884650.922456294</v>
      </c>
      <c r="O123" s="242">
        <v>6081468.0487686768</v>
      </c>
      <c r="P123" s="243">
        <v>9.531606065497196E-2</v>
      </c>
      <c r="Q123" s="244">
        <v>187496144.79201314</v>
      </c>
      <c r="R123" s="244">
        <v>20536085.425133973</v>
      </c>
      <c r="S123" s="243">
        <v>0.12299998875783723</v>
      </c>
    </row>
    <row r="124" spans="1:19">
      <c r="A124" s="578"/>
      <c r="B124" s="311" t="s">
        <v>336</v>
      </c>
      <c r="C124" s="589">
        <v>52540802.199882165</v>
      </c>
      <c r="D124" s="589">
        <v>4387892.5242339373</v>
      </c>
      <c r="E124" s="590">
        <v>9.1124140862726966E-2</v>
      </c>
      <c r="F124" s="591">
        <v>147327273.20250157</v>
      </c>
      <c r="G124" s="591">
        <v>19377576.268830091</v>
      </c>
      <c r="H124" s="590">
        <v>0.15144683210055071</v>
      </c>
      <c r="I124" s="305"/>
      <c r="J124" s="228"/>
      <c r="K124" s="228"/>
      <c r="L124" s="205" t="s">
        <v>185</v>
      </c>
      <c r="M124" s="237" t="s">
        <v>335</v>
      </c>
      <c r="N124" s="238">
        <v>23316107.713460878</v>
      </c>
      <c r="O124" s="238">
        <v>2248642.4961266443</v>
      </c>
      <c r="P124" s="239">
        <v>0.10673531309673029</v>
      </c>
      <c r="Q124" s="240">
        <v>63957657.048216648</v>
      </c>
      <c r="R124" s="240">
        <v>7505959.7289666384</v>
      </c>
      <c r="S124" s="239">
        <v>0.13296251637073644</v>
      </c>
    </row>
    <row r="125" spans="1:19">
      <c r="A125" s="578"/>
      <c r="B125" s="310" t="s">
        <v>327</v>
      </c>
      <c r="C125" s="585">
        <v>61664562.151651256</v>
      </c>
      <c r="D125" s="585">
        <v>3979072.9937173799</v>
      </c>
      <c r="E125" s="586">
        <v>6.8978751013505285E-2</v>
      </c>
      <c r="F125" s="587">
        <v>183163432.56672546</v>
      </c>
      <c r="G125" s="587">
        <v>19781759.410512209</v>
      </c>
      <c r="H125" s="586">
        <v>0.12107697900485069</v>
      </c>
      <c r="I125" s="306"/>
      <c r="J125" s="229"/>
      <c r="K125" s="229"/>
      <c r="L125" s="205" t="s">
        <v>186</v>
      </c>
      <c r="M125" s="241" t="s">
        <v>336</v>
      </c>
      <c r="N125" s="242">
        <v>46568543.208995357</v>
      </c>
      <c r="O125" s="242">
        <v>3832825.5526419953</v>
      </c>
      <c r="P125" s="243">
        <v>8.9686701495515497E-2</v>
      </c>
      <c r="Q125" s="244">
        <v>123538487.74379654</v>
      </c>
      <c r="R125" s="244">
        <v>13030125.69616738</v>
      </c>
      <c r="S125" s="243">
        <v>0.11791076670335036</v>
      </c>
    </row>
    <row r="126" spans="1:19">
      <c r="A126" s="578"/>
      <c r="B126" s="311" t="s">
        <v>331</v>
      </c>
      <c r="C126" s="589">
        <v>112825904.45966567</v>
      </c>
      <c r="D126" s="589">
        <v>6835462.1401329637</v>
      </c>
      <c r="E126" s="590">
        <v>6.4491306862612022E-2</v>
      </c>
      <c r="F126" s="591">
        <v>341188896.67103446</v>
      </c>
      <c r="G126" s="591">
        <v>35713102.809484839</v>
      </c>
      <c r="H126" s="590">
        <v>0.11690976348087025</v>
      </c>
      <c r="I126" s="305"/>
      <c r="J126" s="228"/>
      <c r="K126" s="228"/>
      <c r="L126" s="205" t="s">
        <v>151</v>
      </c>
      <c r="M126" s="237" t="s">
        <v>337</v>
      </c>
      <c r="N126" s="238">
        <v>660766811.79594648</v>
      </c>
      <c r="O126" s="238">
        <v>43114737.333566546</v>
      </c>
      <c r="P126" s="239">
        <v>6.980424597633661E-2</v>
      </c>
      <c r="Q126" s="240">
        <v>1971522481.3027337</v>
      </c>
      <c r="R126" s="240">
        <v>156425776.39516187</v>
      </c>
      <c r="S126" s="239">
        <v>8.6180408995413474E-2</v>
      </c>
    </row>
    <row r="127" spans="1:19">
      <c r="A127" s="578"/>
      <c r="B127" s="310" t="s">
        <v>337</v>
      </c>
      <c r="C127" s="585">
        <v>677743909.7996316</v>
      </c>
      <c r="D127" s="585">
        <v>38080463.09773469</v>
      </c>
      <c r="E127" s="586">
        <v>5.9532029372754466E-2</v>
      </c>
      <c r="F127" s="587">
        <v>2101126733.1072125</v>
      </c>
      <c r="G127" s="587">
        <v>202889602.81778097</v>
      </c>
      <c r="H127" s="586">
        <v>0.10688317048505189</v>
      </c>
      <c r="I127" s="306"/>
      <c r="J127" s="229"/>
      <c r="K127" s="229"/>
      <c r="L127" s="205" t="s">
        <v>187</v>
      </c>
      <c r="M127" s="241" t="s">
        <v>338</v>
      </c>
      <c r="N127" s="242">
        <v>170602524.36703035</v>
      </c>
      <c r="O127" s="242">
        <v>11210458.469599456</v>
      </c>
      <c r="P127" s="243">
        <v>7.0332600349213167E-2</v>
      </c>
      <c r="Q127" s="244">
        <v>488177966.839432</v>
      </c>
      <c r="R127" s="244">
        <v>41125903.08068186</v>
      </c>
      <c r="S127" s="243">
        <v>9.1993542619848614E-2</v>
      </c>
    </row>
    <row r="128" spans="1:19">
      <c r="A128" s="578"/>
      <c r="B128" s="311" t="s">
        <v>338</v>
      </c>
      <c r="C128" s="589">
        <v>186786252.8045328</v>
      </c>
      <c r="D128" s="589">
        <v>11168061.250334442</v>
      </c>
      <c r="E128" s="590">
        <v>6.3592849644439106E-2</v>
      </c>
      <c r="F128" s="591">
        <v>558183077.41822231</v>
      </c>
      <c r="G128" s="591">
        <v>55346521.010235846</v>
      </c>
      <c r="H128" s="590">
        <v>0.11006861037630952</v>
      </c>
      <c r="I128" s="305"/>
      <c r="J128" s="228"/>
      <c r="K128" s="228"/>
      <c r="L128" s="205" t="s">
        <v>188</v>
      </c>
      <c r="M128" s="237" t="s">
        <v>339</v>
      </c>
      <c r="N128" s="238">
        <v>135259763.92734995</v>
      </c>
      <c r="O128" s="238">
        <v>8829366.9509821832</v>
      </c>
      <c r="P128" s="239">
        <v>6.9835792358008325E-2</v>
      </c>
      <c r="Q128" s="240">
        <v>403632545.23010045</v>
      </c>
      <c r="R128" s="240">
        <v>30220730.093185723</v>
      </c>
      <c r="S128" s="239">
        <v>8.0931370856878279E-2</v>
      </c>
    </row>
    <row r="129" spans="1:19">
      <c r="A129" s="578"/>
      <c r="B129" s="310" t="s">
        <v>339</v>
      </c>
      <c r="C129" s="585">
        <v>146945116.91395673</v>
      </c>
      <c r="D129" s="585">
        <v>7187743.226148814</v>
      </c>
      <c r="E129" s="586">
        <v>5.1430153819324774E-2</v>
      </c>
      <c r="F129" s="587">
        <v>461412366.13955301</v>
      </c>
      <c r="G129" s="587">
        <v>43999789.130613983</v>
      </c>
      <c r="H129" s="586">
        <v>0.10541078911877567</v>
      </c>
      <c r="I129" s="306"/>
      <c r="J129" s="229"/>
      <c r="K129" s="229"/>
      <c r="L129" s="205" t="s">
        <v>189</v>
      </c>
      <c r="M129" s="241" t="s">
        <v>340</v>
      </c>
      <c r="N129" s="242">
        <v>221458488.6943883</v>
      </c>
      <c r="O129" s="242">
        <v>14334003.671004713</v>
      </c>
      <c r="P129" s="243">
        <v>6.9204776390326114E-2</v>
      </c>
      <c r="Q129" s="244">
        <v>685922528.93263662</v>
      </c>
      <c r="R129" s="244">
        <v>54462864.504133224</v>
      </c>
      <c r="S129" s="243">
        <v>8.6249158215710151E-2</v>
      </c>
    </row>
    <row r="130" spans="1:19">
      <c r="A130" s="578"/>
      <c r="B130" s="311" t="s">
        <v>340</v>
      </c>
      <c r="C130" s="589">
        <v>241546822.57670072</v>
      </c>
      <c r="D130" s="589">
        <v>13148255.129517883</v>
      </c>
      <c r="E130" s="590">
        <v>5.7567152353345724E-2</v>
      </c>
      <c r="F130" s="591">
        <v>771825785.12197614</v>
      </c>
      <c r="G130" s="591">
        <v>71771274.853120208</v>
      </c>
      <c r="H130" s="590">
        <v>0.10252240904148514</v>
      </c>
      <c r="I130" s="305"/>
      <c r="J130" s="228"/>
      <c r="K130" s="228"/>
      <c r="L130" s="205" t="s">
        <v>190</v>
      </c>
      <c r="M130" s="237" t="s">
        <v>341</v>
      </c>
      <c r="N130" s="238">
        <v>13637547.534276927</v>
      </c>
      <c r="O130" s="238">
        <v>961496.85445519164</v>
      </c>
      <c r="P130" s="239">
        <v>7.5851452375915659E-2</v>
      </c>
      <c r="Q130" s="240">
        <v>39600961.445105016</v>
      </c>
      <c r="R130" s="240">
        <v>3572966.4031687677</v>
      </c>
      <c r="S130" s="239">
        <v>9.9171946676740355E-2</v>
      </c>
    </row>
    <row r="131" spans="1:19">
      <c r="A131" s="578"/>
      <c r="B131" s="310" t="s">
        <v>341</v>
      </c>
      <c r="C131" s="585">
        <v>15295669.243909389</v>
      </c>
      <c r="D131" s="585">
        <v>1162432.4625227842</v>
      </c>
      <c r="E131" s="586">
        <v>8.2248141774126468E-2</v>
      </c>
      <c r="F131" s="587">
        <v>46413901.383161113</v>
      </c>
      <c r="G131" s="587">
        <v>5331450.0827787071</v>
      </c>
      <c r="H131" s="586">
        <v>0.12977439062233079</v>
      </c>
      <c r="I131" s="306"/>
      <c r="J131" s="229"/>
      <c r="K131" s="229"/>
      <c r="L131" s="205" t="s">
        <v>464</v>
      </c>
      <c r="M131" s="205" t="s">
        <v>464</v>
      </c>
      <c r="N131" s="242">
        <v>119808487.27291512</v>
      </c>
      <c r="O131" s="242">
        <v>7779411.3875083923</v>
      </c>
      <c r="P131" s="243">
        <v>6.9441002936290075E-2</v>
      </c>
      <c r="Q131" s="244">
        <v>354188478.85545975</v>
      </c>
      <c r="R131" s="244">
        <v>27043312.313991964</v>
      </c>
      <c r="S131" s="243">
        <v>8.2664563257620519E-2</v>
      </c>
    </row>
    <row r="132" spans="1:19">
      <c r="A132" s="578"/>
      <c r="B132" s="311" t="s">
        <v>464</v>
      </c>
      <c r="C132" s="589">
        <v>87170048.260531932</v>
      </c>
      <c r="D132" s="589">
        <v>5413971.0292114615</v>
      </c>
      <c r="E132" s="590">
        <v>6.6221022492226278E-2</v>
      </c>
      <c r="F132" s="591">
        <v>264110489.73095998</v>
      </c>
      <c r="G132" s="591">
        <v>27240037.256713659</v>
      </c>
      <c r="H132" s="590">
        <v>0.11499972652636076</v>
      </c>
      <c r="I132" s="305"/>
      <c r="J132" s="228"/>
      <c r="K132" s="228"/>
      <c r="L132" s="205" t="s">
        <v>152</v>
      </c>
      <c r="M132" s="237" t="s">
        <v>342</v>
      </c>
      <c r="N132" s="238">
        <v>160870319.72560757</v>
      </c>
      <c r="O132" s="238">
        <v>13319211.03414458</v>
      </c>
      <c r="P132" s="239">
        <v>9.0268457839891528E-2</v>
      </c>
      <c r="Q132" s="240">
        <v>434603019.1106571</v>
      </c>
      <c r="R132" s="240">
        <v>41896350.539246738</v>
      </c>
      <c r="S132" s="239">
        <v>0.10668611941747112</v>
      </c>
    </row>
    <row r="133" spans="1:19">
      <c r="A133" s="578"/>
      <c r="B133" s="310" t="s">
        <v>342</v>
      </c>
      <c r="C133" s="585">
        <v>180954241.09718806</v>
      </c>
      <c r="D133" s="585">
        <v>13475300.762837857</v>
      </c>
      <c r="E133" s="586">
        <v>8.0459672935212931E-2</v>
      </c>
      <c r="F133" s="587">
        <v>512751511.6739043</v>
      </c>
      <c r="G133" s="587">
        <v>59676296.678067505</v>
      </c>
      <c r="H133" s="586">
        <v>0.13171388480964658</v>
      </c>
      <c r="I133" s="306"/>
      <c r="J133" s="229"/>
      <c r="K133" s="229"/>
      <c r="L133" s="205" t="s">
        <v>191</v>
      </c>
      <c r="M133" s="241" t="s">
        <v>343</v>
      </c>
      <c r="N133" s="242">
        <v>143801458.88294232</v>
      </c>
      <c r="O133" s="242">
        <v>12170744.627601534</v>
      </c>
      <c r="P133" s="243">
        <v>9.2461282280915061E-2</v>
      </c>
      <c r="Q133" s="244">
        <v>389372329.69989938</v>
      </c>
      <c r="R133" s="244">
        <v>37960475.190382898</v>
      </c>
      <c r="S133" s="243">
        <v>0.10802275080721531</v>
      </c>
    </row>
    <row r="134" spans="1:19">
      <c r="A134" s="578"/>
      <c r="B134" s="311" t="s">
        <v>343</v>
      </c>
      <c r="C134" s="589">
        <v>161685904.8361347</v>
      </c>
      <c r="D134" s="589">
        <v>11881576.859802812</v>
      </c>
      <c r="E134" s="590">
        <v>7.9313975906490655E-2</v>
      </c>
      <c r="F134" s="591">
        <v>460388224.58907801</v>
      </c>
      <c r="G134" s="591">
        <v>54295547.291137576</v>
      </c>
      <c r="H134" s="590">
        <v>0.13370235497081431</v>
      </c>
      <c r="I134" s="305"/>
      <c r="J134" s="228"/>
      <c r="K134" s="228"/>
      <c r="L134" s="205" t="s">
        <v>192</v>
      </c>
      <c r="M134" s="237" t="s">
        <v>344</v>
      </c>
      <c r="N134" s="238">
        <v>17068860.842667241</v>
      </c>
      <c r="O134" s="238">
        <v>1148466.4065431282</v>
      </c>
      <c r="P134" s="239">
        <v>7.2138062354611315E-2</v>
      </c>
      <c r="Q134" s="240">
        <v>45230689.410757869</v>
      </c>
      <c r="R134" s="240">
        <v>3935875.3488638699</v>
      </c>
      <c r="S134" s="239">
        <v>9.5311613292764871E-2</v>
      </c>
    </row>
    <row r="135" spans="1:19">
      <c r="A135" s="578"/>
      <c r="B135" s="310" t="s">
        <v>344</v>
      </c>
      <c r="C135" s="585">
        <v>19268336.261053279</v>
      </c>
      <c r="D135" s="585">
        <v>1593723.9030348472</v>
      </c>
      <c r="E135" s="586">
        <v>9.0170232350913399E-2</v>
      </c>
      <c r="F135" s="587">
        <v>53754196.61028786</v>
      </c>
      <c r="G135" s="587">
        <v>6764126.3035511598</v>
      </c>
      <c r="H135" s="586">
        <v>0.14394799282906001</v>
      </c>
      <c r="I135" s="306"/>
      <c r="J135" s="229"/>
      <c r="K135" s="229"/>
      <c r="L135" s="205" t="s">
        <v>57</v>
      </c>
      <c r="M135" s="241" t="s">
        <v>281</v>
      </c>
      <c r="N135" s="242">
        <v>4035088679.0282936</v>
      </c>
      <c r="O135" s="242">
        <v>296563647.62453032</v>
      </c>
      <c r="P135" s="243">
        <v>7.9326377417132027E-2</v>
      </c>
      <c r="Q135" s="244">
        <v>11356039515.153372</v>
      </c>
      <c r="R135" s="244">
        <v>988494619.73177719</v>
      </c>
      <c r="S135" s="243">
        <v>9.5345101439426191E-2</v>
      </c>
    </row>
    <row r="136" spans="1:19">
      <c r="A136" s="578"/>
      <c r="B136" s="311" t="s">
        <v>281</v>
      </c>
      <c r="C136" s="589">
        <v>4458824435.8359442</v>
      </c>
      <c r="D136" s="589">
        <v>296922226.79042435</v>
      </c>
      <c r="E136" s="590">
        <v>7.1342912898119185E-2</v>
      </c>
      <c r="F136" s="591">
        <v>13178413434.069826</v>
      </c>
      <c r="G136" s="591">
        <v>1455065688.9084682</v>
      </c>
      <c r="H136" s="590">
        <v>0.12411690931108185</v>
      </c>
      <c r="I136" s="305"/>
      <c r="J136" s="228"/>
      <c r="K136" s="228"/>
      <c r="L136" s="205" t="s">
        <v>138</v>
      </c>
      <c r="M136" s="237" t="s">
        <v>282</v>
      </c>
      <c r="N136" s="238">
        <v>608767640.21682096</v>
      </c>
      <c r="O136" s="238">
        <v>51813015.316168666</v>
      </c>
      <c r="P136" s="239">
        <v>9.302914995168754E-2</v>
      </c>
      <c r="Q136" s="240">
        <v>1685487163.8331029</v>
      </c>
      <c r="R136" s="240">
        <v>165372463.38101077</v>
      </c>
      <c r="S136" s="239">
        <v>0.10878946393441752</v>
      </c>
    </row>
    <row r="137" spans="1:19">
      <c r="A137" s="578" t="s">
        <v>484</v>
      </c>
      <c r="B137" s="310" t="s">
        <v>282</v>
      </c>
      <c r="C137" s="585">
        <v>241479611.6132437</v>
      </c>
      <c r="D137" s="585">
        <v>13969575.795582831</v>
      </c>
      <c r="E137" s="586">
        <v>6.1402020114747033E-2</v>
      </c>
      <c r="F137" s="587">
        <v>709864646.359653</v>
      </c>
      <c r="G137" s="587">
        <v>71528599.811407208</v>
      </c>
      <c r="H137" s="586">
        <v>0.11205477146119625</v>
      </c>
      <c r="I137" s="306"/>
      <c r="J137" s="229"/>
      <c r="K137" s="229"/>
      <c r="L137" s="205" t="s">
        <v>157</v>
      </c>
      <c r="M137" s="241" t="s">
        <v>283</v>
      </c>
      <c r="N137" s="242">
        <v>45582038.905000307</v>
      </c>
      <c r="O137" s="242">
        <v>3402973.4395701364</v>
      </c>
      <c r="P137" s="243">
        <v>8.0679204292925716E-2</v>
      </c>
      <c r="Q137" s="244">
        <v>121481329.43536657</v>
      </c>
      <c r="R137" s="244">
        <v>10780454.163425937</v>
      </c>
      <c r="S137" s="243">
        <v>9.738363980360018E-2</v>
      </c>
    </row>
    <row r="138" spans="1:19">
      <c r="A138" s="578"/>
      <c r="B138" s="311" t="s">
        <v>283</v>
      </c>
      <c r="C138" s="589">
        <v>18380598.633754615</v>
      </c>
      <c r="D138" s="589">
        <v>1299222.2305430882</v>
      </c>
      <c r="E138" s="590">
        <v>7.606074591850906E-2</v>
      </c>
      <c r="F138" s="591">
        <v>52334220.313364737</v>
      </c>
      <c r="G138" s="591">
        <v>5954602.7250231132</v>
      </c>
      <c r="H138" s="590">
        <v>0.12838835321746839</v>
      </c>
      <c r="I138" s="305"/>
      <c r="J138" s="228"/>
      <c r="K138" s="228"/>
      <c r="L138" s="205" t="s">
        <v>158</v>
      </c>
      <c r="M138" s="237" t="s">
        <v>284</v>
      </c>
      <c r="N138" s="238">
        <v>113797145.10440753</v>
      </c>
      <c r="O138" s="238">
        <v>9771756.3558241874</v>
      </c>
      <c r="P138" s="239">
        <v>9.3936263765774172E-2</v>
      </c>
      <c r="Q138" s="240">
        <v>315137898.04164052</v>
      </c>
      <c r="R138" s="240">
        <v>31042661.461268604</v>
      </c>
      <c r="S138" s="239">
        <v>0.10926850388245241</v>
      </c>
    </row>
    <row r="139" spans="1:19">
      <c r="A139" s="578"/>
      <c r="B139" s="310" t="s">
        <v>284</v>
      </c>
      <c r="C139" s="585">
        <v>45217914.692183658</v>
      </c>
      <c r="D139" s="585">
        <v>2687371.0032267347</v>
      </c>
      <c r="E139" s="586">
        <v>6.318684808923597E-2</v>
      </c>
      <c r="F139" s="587">
        <v>133162282.26877643</v>
      </c>
      <c r="G139" s="587">
        <v>14398349.597260296</v>
      </c>
      <c r="H139" s="586">
        <v>0.12123503553123362</v>
      </c>
      <c r="I139" s="306"/>
      <c r="J139" s="229"/>
      <c r="K139" s="229"/>
      <c r="L139" s="205" t="s">
        <v>159</v>
      </c>
      <c r="M139" s="241" t="s">
        <v>285</v>
      </c>
      <c r="N139" s="242">
        <v>46150783.665084973</v>
      </c>
      <c r="O139" s="242">
        <v>4402136.2526522204</v>
      </c>
      <c r="P139" s="243">
        <v>0.10544380538041767</v>
      </c>
      <c r="Q139" s="244">
        <v>123085014.5262319</v>
      </c>
      <c r="R139" s="244">
        <v>13848663.594657078</v>
      </c>
      <c r="S139" s="243">
        <v>0.12677706163337352</v>
      </c>
    </row>
    <row r="140" spans="1:19">
      <c r="A140" s="578"/>
      <c r="B140" s="311" t="s">
        <v>285</v>
      </c>
      <c r="C140" s="589">
        <v>18466169.895559244</v>
      </c>
      <c r="D140" s="589">
        <v>1052247.384702839</v>
      </c>
      <c r="E140" s="590">
        <v>6.0425638396336828E-2</v>
      </c>
      <c r="F140" s="591">
        <v>53107901.057169236</v>
      </c>
      <c r="G140" s="591">
        <v>5978090.4443285614</v>
      </c>
      <c r="H140" s="590">
        <v>0.12684308225715235</v>
      </c>
      <c r="I140" s="305"/>
      <c r="J140" s="228"/>
      <c r="K140" s="228"/>
      <c r="L140" s="205" t="s">
        <v>160</v>
      </c>
      <c r="M140" s="237" t="s">
        <v>290</v>
      </c>
      <c r="N140" s="238">
        <v>20353780.705038469</v>
      </c>
      <c r="O140" s="238">
        <v>1388187.9148026705</v>
      </c>
      <c r="P140" s="239">
        <v>7.3195071209024687E-2</v>
      </c>
      <c r="Q140" s="240">
        <v>52703735.345738411</v>
      </c>
      <c r="R140" s="240">
        <v>4207049.0383469313</v>
      </c>
      <c r="S140" s="239">
        <v>8.6749206155673497E-2</v>
      </c>
    </row>
    <row r="141" spans="1:19">
      <c r="A141" s="578"/>
      <c r="B141" s="310" t="s">
        <v>290</v>
      </c>
      <c r="C141" s="585">
        <v>8221042.0367546491</v>
      </c>
      <c r="D141" s="585">
        <v>588105.76025630068</v>
      </c>
      <c r="E141" s="586">
        <v>7.7048430505972654E-2</v>
      </c>
      <c r="F141" s="587">
        <v>22715343.794980299</v>
      </c>
      <c r="G141" s="587">
        <v>2654115.2457429133</v>
      </c>
      <c r="H141" s="586">
        <v>0.13230073318933441</v>
      </c>
      <c r="I141" s="306"/>
      <c r="J141" s="229"/>
      <c r="K141" s="229"/>
      <c r="L141" s="205" t="s">
        <v>161</v>
      </c>
      <c r="M141" s="241" t="s">
        <v>286</v>
      </c>
      <c r="N141" s="242">
        <v>128672139.72593665</v>
      </c>
      <c r="O141" s="242">
        <v>11493232.365865469</v>
      </c>
      <c r="P141" s="243">
        <v>9.8082774663094202E-2</v>
      </c>
      <c r="Q141" s="244">
        <v>362059715.87052971</v>
      </c>
      <c r="R141" s="244">
        <v>36268730.523624778</v>
      </c>
      <c r="S141" s="243">
        <v>0.11132515064836902</v>
      </c>
    </row>
    <row r="142" spans="1:19">
      <c r="A142" s="578"/>
      <c r="B142" s="311" t="s">
        <v>286</v>
      </c>
      <c r="C142" s="589">
        <v>50449230.629005417</v>
      </c>
      <c r="D142" s="589">
        <v>2522737.7611320987</v>
      </c>
      <c r="E142" s="590">
        <v>5.2637645906762599E-2</v>
      </c>
      <c r="F142" s="591">
        <v>152708909.71742493</v>
      </c>
      <c r="G142" s="591">
        <v>15479685.969676226</v>
      </c>
      <c r="H142" s="590">
        <v>0.11280167260969569</v>
      </c>
      <c r="I142" s="305"/>
      <c r="J142" s="228"/>
      <c r="K142" s="228"/>
      <c r="L142" s="205" t="s">
        <v>162</v>
      </c>
      <c r="M142" s="237" t="s">
        <v>287</v>
      </c>
      <c r="N142" s="238">
        <v>60731080.534206219</v>
      </c>
      <c r="O142" s="238">
        <v>5767243.0704889521</v>
      </c>
      <c r="P142" s="239">
        <v>0.10492795511769033</v>
      </c>
      <c r="Q142" s="240">
        <v>168613554.83136064</v>
      </c>
      <c r="R142" s="240">
        <v>18453671.638008118</v>
      </c>
      <c r="S142" s="239">
        <v>0.12289348689920299</v>
      </c>
    </row>
    <row r="143" spans="1:19">
      <c r="A143" s="578"/>
      <c r="B143" s="310" t="s">
        <v>287</v>
      </c>
      <c r="C143" s="585">
        <v>24383777.555110745</v>
      </c>
      <c r="D143" s="585">
        <v>1766082.2362127677</v>
      </c>
      <c r="E143" s="586">
        <v>7.8084093507844551E-2</v>
      </c>
      <c r="F143" s="587">
        <v>71926411.517333373</v>
      </c>
      <c r="G143" s="587">
        <v>8122505.7187338024</v>
      </c>
      <c r="H143" s="586">
        <v>0.1273042083720223</v>
      </c>
      <c r="I143" s="306"/>
      <c r="J143" s="229"/>
      <c r="K143" s="229"/>
      <c r="L143" s="205" t="s">
        <v>163</v>
      </c>
      <c r="M143" s="241" t="s">
        <v>288</v>
      </c>
      <c r="N143" s="242">
        <v>75588199.724208489</v>
      </c>
      <c r="O143" s="242">
        <v>6546902.4654203802</v>
      </c>
      <c r="P143" s="243">
        <v>9.482589008837132E-2</v>
      </c>
      <c r="Q143" s="244">
        <v>206162116.36915639</v>
      </c>
      <c r="R143" s="244">
        <v>20050180.812034428</v>
      </c>
      <c r="S143" s="243">
        <v>0.10773183757406346</v>
      </c>
    </row>
    <row r="144" spans="1:19">
      <c r="A144" s="578"/>
      <c r="B144" s="311" t="s">
        <v>288</v>
      </c>
      <c r="C144" s="589">
        <v>30419298.995651014</v>
      </c>
      <c r="D144" s="589">
        <v>2046335.6061588004</v>
      </c>
      <c r="E144" s="590">
        <v>7.2122730998082862E-2</v>
      </c>
      <c r="F144" s="591">
        <v>87913874.776940778</v>
      </c>
      <c r="G144" s="591">
        <v>9778574.1685225666</v>
      </c>
      <c r="H144" s="590">
        <v>0.12514924870550806</v>
      </c>
      <c r="I144" s="305"/>
      <c r="J144" s="228"/>
      <c r="K144" s="228"/>
      <c r="L144" s="205" t="s">
        <v>164</v>
      </c>
      <c r="M144" s="237" t="s">
        <v>289</v>
      </c>
      <c r="N144" s="238">
        <v>117892471.85299966</v>
      </c>
      <c r="O144" s="238">
        <v>9040583.4515544027</v>
      </c>
      <c r="P144" s="239">
        <v>8.3053988169802889E-2</v>
      </c>
      <c r="Q144" s="240">
        <v>336243799.41307908</v>
      </c>
      <c r="R144" s="240">
        <v>30721052.149644911</v>
      </c>
      <c r="S144" s="239">
        <v>0.10055242179121926</v>
      </c>
    </row>
    <row r="145" spans="1:26">
      <c r="A145" s="578"/>
      <c r="B145" s="310" t="s">
        <v>289</v>
      </c>
      <c r="C145" s="585">
        <v>45941579.175224371</v>
      </c>
      <c r="D145" s="585">
        <v>2007473.8133497685</v>
      </c>
      <c r="E145" s="586">
        <v>4.5692834685370103E-2</v>
      </c>
      <c r="F145" s="587">
        <v>139270635.43856052</v>
      </c>
      <c r="G145" s="587">
        <v>12437565.748568788</v>
      </c>
      <c r="H145" s="586">
        <v>9.8062483065094685E-2</v>
      </c>
      <c r="I145" s="306"/>
      <c r="J145" s="229"/>
      <c r="K145" s="229"/>
      <c r="L145" s="205" t="s">
        <v>165</v>
      </c>
      <c r="M145" s="241" t="s">
        <v>291</v>
      </c>
      <c r="N145" s="242">
        <v>504923036.98208839</v>
      </c>
      <c r="O145" s="242">
        <v>36600785.410700142</v>
      </c>
      <c r="P145" s="243">
        <v>7.8152992491583403E-2</v>
      </c>
      <c r="Q145" s="244">
        <v>1399288221.3878455</v>
      </c>
      <c r="R145" s="244">
        <v>119104479.75096703</v>
      </c>
      <c r="S145" s="243">
        <v>9.3037019513055777E-2</v>
      </c>
    </row>
    <row r="146" spans="1:26">
      <c r="A146" s="578"/>
      <c r="B146" s="311" t="s">
        <v>291</v>
      </c>
      <c r="C146" s="589">
        <v>199652701.82164124</v>
      </c>
      <c r="D146" s="589">
        <v>12867066.749469131</v>
      </c>
      <c r="E146" s="590">
        <v>6.8886811046777907E-2</v>
      </c>
      <c r="F146" s="591">
        <v>591358495.01880395</v>
      </c>
      <c r="G146" s="591">
        <v>66894173.23611623</v>
      </c>
      <c r="H146" s="590">
        <v>0.12754761469519732</v>
      </c>
      <c r="I146" s="305"/>
      <c r="J146" s="228"/>
      <c r="K146" s="228"/>
      <c r="L146" s="205" t="s">
        <v>193</v>
      </c>
      <c r="M146" s="237" t="s">
        <v>292</v>
      </c>
      <c r="N146" s="238">
        <v>34889330.019230403</v>
      </c>
      <c r="O146" s="238">
        <v>1845386.4671854489</v>
      </c>
      <c r="P146" s="239">
        <v>5.5846435649513915E-2</v>
      </c>
      <c r="Q146" s="240">
        <v>95388916.105893552</v>
      </c>
      <c r="R146" s="240">
        <v>5882581.6401502788</v>
      </c>
      <c r="S146" s="239">
        <v>6.5722517576694159E-2</v>
      </c>
    </row>
    <row r="147" spans="1:26">
      <c r="A147" s="578"/>
      <c r="B147" s="310" t="s">
        <v>292</v>
      </c>
      <c r="C147" s="585">
        <v>13551717.073375428</v>
      </c>
      <c r="D147" s="585">
        <v>822763.49824496545</v>
      </c>
      <c r="E147" s="586">
        <v>6.4637167021526568E-2</v>
      </c>
      <c r="F147" s="587">
        <v>39292000.398864172</v>
      </c>
      <c r="G147" s="587">
        <v>4093570.4433194026</v>
      </c>
      <c r="H147" s="586">
        <v>0.11629980224940537</v>
      </c>
      <c r="I147" s="306"/>
      <c r="J147" s="229"/>
      <c r="K147" s="229"/>
      <c r="L147" s="205" t="s">
        <v>166</v>
      </c>
      <c r="M147" s="241" t="s">
        <v>293</v>
      </c>
      <c r="N147" s="242">
        <v>34864304.008631326</v>
      </c>
      <c r="O147" s="242">
        <v>2243864.6869368926</v>
      </c>
      <c r="P147" s="243">
        <v>6.8787077476439626E-2</v>
      </c>
      <c r="Q147" s="244">
        <v>89062249.496015504</v>
      </c>
      <c r="R147" s="244">
        <v>7311431.4794165939</v>
      </c>
      <c r="S147" s="243">
        <v>8.9435575775303686E-2</v>
      </c>
    </row>
    <row r="148" spans="1:26">
      <c r="A148" s="578"/>
      <c r="B148" s="311" t="s">
        <v>293</v>
      </c>
      <c r="C148" s="589">
        <v>14008045.462893767</v>
      </c>
      <c r="D148" s="589">
        <v>1009735.5249286555</v>
      </c>
      <c r="E148" s="590">
        <v>7.7682062494866908E-2</v>
      </c>
      <c r="F148" s="591">
        <v>38047536.72625535</v>
      </c>
      <c r="G148" s="591">
        <v>4346724.1151250675</v>
      </c>
      <c r="H148" s="590">
        <v>0.12897980132649639</v>
      </c>
      <c r="I148" s="305"/>
      <c r="J148" s="228"/>
      <c r="K148" s="228"/>
      <c r="L148" s="205" t="s">
        <v>167</v>
      </c>
      <c r="M148" s="237" t="s">
        <v>294</v>
      </c>
      <c r="N148" s="238">
        <v>303545245.85263646</v>
      </c>
      <c r="O148" s="238">
        <v>22608587.187731504</v>
      </c>
      <c r="P148" s="239">
        <v>8.047574601041485E-2</v>
      </c>
      <c r="Q148" s="240">
        <v>841985978.73514175</v>
      </c>
      <c r="R148" s="240">
        <v>74250462.721179843</v>
      </c>
      <c r="S148" s="239">
        <v>9.6713596248202666E-2</v>
      </c>
    </row>
    <row r="149" spans="1:26">
      <c r="A149" s="578"/>
      <c r="B149" s="310" t="s">
        <v>294</v>
      </c>
      <c r="C149" s="585">
        <v>121387935.9658889</v>
      </c>
      <c r="D149" s="585">
        <v>7886447.8206901699</v>
      </c>
      <c r="E149" s="586">
        <v>6.9483210745230894E-2</v>
      </c>
      <c r="F149" s="587">
        <v>361597997.44812554</v>
      </c>
      <c r="G149" s="587">
        <v>41768434.372980118</v>
      </c>
      <c r="H149" s="586">
        <v>0.13059591480968391</v>
      </c>
      <c r="I149" s="306"/>
      <c r="J149" s="229"/>
      <c r="K149" s="229"/>
      <c r="L149" s="205" t="s">
        <v>168</v>
      </c>
      <c r="M149" s="241" t="s">
        <v>295</v>
      </c>
      <c r="N149" s="242">
        <v>86941629.671264589</v>
      </c>
      <c r="O149" s="242">
        <v>6530054.1462374032</v>
      </c>
      <c r="P149" s="243">
        <v>8.1207887093382447E-2</v>
      </c>
      <c r="Q149" s="244">
        <v>252338572.41723984</v>
      </c>
      <c r="R149" s="244">
        <v>20684742.467172831</v>
      </c>
      <c r="S149" s="243">
        <v>8.9291605805228547E-2</v>
      </c>
    </row>
    <row r="150" spans="1:26">
      <c r="A150" s="578"/>
      <c r="B150" s="311" t="s">
        <v>295</v>
      </c>
      <c r="C150" s="589">
        <v>33523988.394175712</v>
      </c>
      <c r="D150" s="589">
        <v>2054625.9276176803</v>
      </c>
      <c r="E150" s="590">
        <v>6.5289722020936941E-2</v>
      </c>
      <c r="F150" s="591">
        <v>102957689.25078565</v>
      </c>
      <c r="G150" s="591">
        <v>11056146.166649282</v>
      </c>
      <c r="H150" s="590">
        <v>0.12030424947845891</v>
      </c>
      <c r="I150" s="307"/>
      <c r="J150" s="230"/>
      <c r="K150" s="230"/>
      <c r="L150" s="205" t="s">
        <v>169</v>
      </c>
      <c r="M150" s="237" t="s">
        <v>296</v>
      </c>
      <c r="N150" s="245">
        <v>14613959.335543036</v>
      </c>
      <c r="O150" s="245">
        <v>1330592.9466052055</v>
      </c>
      <c r="P150" s="245">
        <v>0.10016985963086146</v>
      </c>
      <c r="Q150" s="245">
        <v>39723136.353357077</v>
      </c>
      <c r="R150" s="245">
        <v>4388779.8202302456</v>
      </c>
      <c r="S150" s="245">
        <v>0.12420715277822185</v>
      </c>
    </row>
    <row r="151" spans="1:26">
      <c r="A151" s="578"/>
      <c r="B151" s="310" t="s">
        <v>296</v>
      </c>
      <c r="C151" s="599">
        <v>5630485.0289689898</v>
      </c>
      <c r="D151" s="599">
        <v>400522.6926471889</v>
      </c>
      <c r="E151" s="599">
        <v>7.658232830198046E-2</v>
      </c>
      <c r="F151" s="599">
        <v>16462442.732999682</v>
      </c>
      <c r="G151" s="599">
        <v>2080534.6161386967</v>
      </c>
      <c r="H151" s="599">
        <v>0.14466332278256808</v>
      </c>
      <c r="I151" s="306"/>
      <c r="J151" s="229"/>
      <c r="K151" s="229"/>
      <c r="L151" s="205" t="s">
        <v>170</v>
      </c>
      <c r="M151" s="241" t="s">
        <v>297</v>
      </c>
      <c r="N151" s="242">
        <v>7419941.3562012147</v>
      </c>
      <c r="O151" s="242">
        <v>563696.37555470504</v>
      </c>
      <c r="P151" s="243">
        <v>8.22164868883596E-2</v>
      </c>
      <c r="Q151" s="244">
        <v>20798979.403634563</v>
      </c>
      <c r="R151" s="244">
        <v>1934262.7298146822</v>
      </c>
      <c r="S151" s="243">
        <v>0.1025333570208885</v>
      </c>
    </row>
    <row r="152" spans="1:26">
      <c r="A152" s="578"/>
      <c r="B152" s="311" t="s">
        <v>297</v>
      </c>
      <c r="C152" s="589">
        <v>2752193.9050005642</v>
      </c>
      <c r="D152" s="589">
        <v>161740.36045826459</v>
      </c>
      <c r="E152" s="590">
        <v>6.243708203107038E-2</v>
      </c>
      <c r="F152" s="591">
        <v>8257195.4644376002</v>
      </c>
      <c r="G152" s="591">
        <v>922966.12419008277</v>
      </c>
      <c r="H152" s="590">
        <v>0.12584364101149506</v>
      </c>
      <c r="I152" s="305"/>
      <c r="J152" s="228"/>
      <c r="K152" s="228"/>
      <c r="L152" s="223" t="s">
        <v>207</v>
      </c>
      <c r="M152" s="237" t="s">
        <v>298</v>
      </c>
      <c r="N152" s="238">
        <v>22299472.567042518</v>
      </c>
      <c r="O152" s="238">
        <v>1452659.9495608173</v>
      </c>
      <c r="P152" s="239">
        <v>6.9682592548591674E-2</v>
      </c>
      <c r="Q152" s="240">
        <v>59609098.946817055</v>
      </c>
      <c r="R152" s="240">
        <v>4457005.1326082125</v>
      </c>
      <c r="S152" s="239">
        <v>8.0812981418666524E-2</v>
      </c>
    </row>
    <row r="153" spans="1:26">
      <c r="A153" s="578"/>
      <c r="B153" s="310" t="s">
        <v>298</v>
      </c>
      <c r="C153" s="585">
        <v>8713127.3570999559</v>
      </c>
      <c r="D153" s="585">
        <v>521418.60562853329</v>
      </c>
      <c r="E153" s="586">
        <v>6.365199513897199E-2</v>
      </c>
      <c r="F153" s="587">
        <v>24682132.291500587</v>
      </c>
      <c r="G153" s="587">
        <v>2635511.3172444329</v>
      </c>
      <c r="H153" s="586">
        <v>0.11954264194598892</v>
      </c>
      <c r="I153" s="308"/>
      <c r="J153" s="231"/>
      <c r="K153" s="231"/>
      <c r="L153" s="205" t="s">
        <v>139</v>
      </c>
      <c r="M153" s="241" t="s">
        <v>299</v>
      </c>
      <c r="N153" s="242">
        <v>461174240.65279454</v>
      </c>
      <c r="O153" s="242">
        <v>32100090.636070848</v>
      </c>
      <c r="P153" s="243">
        <v>7.4812455224393518E-2</v>
      </c>
      <c r="Q153" s="244">
        <v>1237273270.465312</v>
      </c>
      <c r="R153" s="244">
        <v>101080085.88722372</v>
      </c>
      <c r="S153" s="243">
        <v>8.8963819937679517E-2</v>
      </c>
    </row>
    <row r="154" spans="1:26">
      <c r="A154" s="578"/>
      <c r="B154" s="311" t="s">
        <v>299</v>
      </c>
      <c r="C154" s="589">
        <v>181085036.39024058</v>
      </c>
      <c r="D154" s="589">
        <v>10434367.215614229</v>
      </c>
      <c r="E154" s="590">
        <v>6.1144601811884899E-2</v>
      </c>
      <c r="F154" s="591">
        <v>510089242.56136203</v>
      </c>
      <c r="G154" s="591">
        <v>47271784.593196273</v>
      </c>
      <c r="H154" s="590">
        <v>0.10213915611724352</v>
      </c>
      <c r="I154" s="305"/>
      <c r="J154" s="228"/>
      <c r="K154" s="228"/>
      <c r="L154" s="205" t="s">
        <v>194</v>
      </c>
      <c r="M154" s="237" t="s">
        <v>300</v>
      </c>
      <c r="N154" s="238">
        <v>27086888.776294395</v>
      </c>
      <c r="O154" s="238">
        <v>2152015.7307161652</v>
      </c>
      <c r="P154" s="239">
        <v>8.6305461703475084E-2</v>
      </c>
      <c r="Q154" s="240">
        <v>69621336.929343924</v>
      </c>
      <c r="R154" s="240">
        <v>6901635.9581499398</v>
      </c>
      <c r="S154" s="239">
        <v>0.1100393632507868</v>
      </c>
    </row>
    <row r="155" spans="1:26">
      <c r="A155" s="578"/>
      <c r="B155" s="310" t="s">
        <v>300</v>
      </c>
      <c r="C155" s="585">
        <v>11084468.81849386</v>
      </c>
      <c r="D155" s="585">
        <v>756187.31598489732</v>
      </c>
      <c r="E155" s="586">
        <v>7.3215211630434651E-2</v>
      </c>
      <c r="F155" s="587">
        <v>30381200.544585899</v>
      </c>
      <c r="G155" s="587">
        <v>3377486.8409061469</v>
      </c>
      <c r="H155" s="586">
        <v>0.12507490184381204</v>
      </c>
      <c r="I155" s="306"/>
      <c r="J155" s="229"/>
      <c r="K155" s="229"/>
      <c r="L155" s="205" t="s">
        <v>195</v>
      </c>
      <c r="M155" s="241" t="s">
        <v>301</v>
      </c>
      <c r="N155" s="242">
        <v>146407442.29247645</v>
      </c>
      <c r="O155" s="242">
        <v>9295070.2532595694</v>
      </c>
      <c r="P155" s="243">
        <v>6.7791623141061214E-2</v>
      </c>
      <c r="Q155" s="244">
        <v>403108440.89603096</v>
      </c>
      <c r="R155" s="244">
        <v>31693736.050209641</v>
      </c>
      <c r="S155" s="243">
        <v>8.5332475092406726E-2</v>
      </c>
    </row>
    <row r="156" spans="1:26">
      <c r="A156" s="578"/>
      <c r="B156" s="311" t="s">
        <v>301</v>
      </c>
      <c r="C156" s="589">
        <v>57043749.787671186</v>
      </c>
      <c r="D156" s="589">
        <v>2770060.0396924093</v>
      </c>
      <c r="E156" s="590">
        <v>5.1038727098807024E-2</v>
      </c>
      <c r="F156" s="591">
        <v>165391172.52227509</v>
      </c>
      <c r="G156" s="591">
        <v>14326516.492360204</v>
      </c>
      <c r="H156" s="590">
        <v>9.4836984830675194E-2</v>
      </c>
      <c r="I156" s="305"/>
      <c r="J156" s="228"/>
      <c r="K156" s="228"/>
      <c r="L156" s="205" t="s">
        <v>196</v>
      </c>
      <c r="M156" s="237" t="s">
        <v>302</v>
      </c>
      <c r="N156" s="238">
        <v>41286064.445596576</v>
      </c>
      <c r="O156" s="238">
        <v>2830684.6497019455</v>
      </c>
      <c r="P156" s="239">
        <v>7.360958765005203E-2</v>
      </c>
      <c r="Q156" s="240">
        <v>108754786.65284613</v>
      </c>
      <c r="R156" s="240">
        <v>9065930.1277134269</v>
      </c>
      <c r="S156" s="239">
        <v>9.09422621918409E-2</v>
      </c>
    </row>
    <row r="157" spans="1:26">
      <c r="A157" s="578"/>
      <c r="B157" s="310" t="s">
        <v>302</v>
      </c>
      <c r="C157" s="585">
        <v>16626097.788022805</v>
      </c>
      <c r="D157" s="585">
        <v>1304596.9207580034</v>
      </c>
      <c r="E157" s="586">
        <v>8.5148115191857207E-2</v>
      </c>
      <c r="F157" s="587">
        <v>45836692.468454011</v>
      </c>
      <c r="G157" s="587">
        <v>4972091.4664283171</v>
      </c>
      <c r="H157" s="586">
        <v>0.12167233606861465</v>
      </c>
      <c r="I157" s="306"/>
      <c r="J157" s="229"/>
      <c r="K157" s="229"/>
      <c r="L157" s="205" t="s">
        <v>197</v>
      </c>
      <c r="M157" s="241" t="s">
        <v>303</v>
      </c>
      <c r="N157" s="242">
        <v>34479078.789701313</v>
      </c>
      <c r="O157" s="242">
        <v>2889096.4660639614</v>
      </c>
      <c r="P157" s="243">
        <v>9.1456096317666546E-2</v>
      </c>
      <c r="Q157" s="244">
        <v>89587032.745922714</v>
      </c>
      <c r="R157" s="244">
        <v>8965521.4333998412</v>
      </c>
      <c r="S157" s="243">
        <v>0.11120507774464448</v>
      </c>
    </row>
    <row r="158" spans="1:26" s="198" customFormat="1">
      <c r="A158" s="578"/>
      <c r="B158" s="311" t="s">
        <v>303</v>
      </c>
      <c r="C158" s="589">
        <v>13751069.979046265</v>
      </c>
      <c r="D158" s="589">
        <v>888904.59899261594</v>
      </c>
      <c r="E158" s="590">
        <v>6.9110027178713535E-2</v>
      </c>
      <c r="F158" s="591">
        <v>37950181.314655617</v>
      </c>
      <c r="G158" s="591">
        <v>4062618.7186493278</v>
      </c>
      <c r="H158" s="590">
        <v>0.11988524424380155</v>
      </c>
      <c r="I158" s="305"/>
      <c r="J158" s="228"/>
      <c r="K158" s="228"/>
      <c r="L158" s="205" t="s">
        <v>198</v>
      </c>
      <c r="M158" s="237" t="s">
        <v>304</v>
      </c>
      <c r="N158" s="238">
        <v>83581484.179227382</v>
      </c>
      <c r="O158" s="238">
        <v>5720186.4469102621</v>
      </c>
      <c r="P158" s="239">
        <v>7.3466364079570703E-2</v>
      </c>
      <c r="Q158" s="240">
        <v>228425081.26026875</v>
      </c>
      <c r="R158" s="240">
        <v>15527555.454648465</v>
      </c>
      <c r="S158" s="239">
        <v>7.2934410091855348E-2</v>
      </c>
      <c r="T158" s="206"/>
      <c r="U158" s="206"/>
      <c r="V158" s="206"/>
      <c r="W158" s="206"/>
      <c r="X158" s="206"/>
      <c r="Y158" s="206"/>
      <c r="Z158" s="206"/>
    </row>
    <row r="159" spans="1:26">
      <c r="A159" s="578"/>
      <c r="B159" s="310" t="s">
        <v>304</v>
      </c>
      <c r="C159" s="585">
        <v>32108960.242771808</v>
      </c>
      <c r="D159" s="585">
        <v>1536764.6023749374</v>
      </c>
      <c r="E159" s="586">
        <v>5.0266739767434905E-2</v>
      </c>
      <c r="F159" s="587">
        <v>92032211.754046515</v>
      </c>
      <c r="G159" s="587">
        <v>7590451.4165858775</v>
      </c>
      <c r="H159" s="586">
        <v>8.988978185972929E-2</v>
      </c>
      <c r="I159" s="306"/>
      <c r="J159" s="229"/>
      <c r="K159" s="229"/>
      <c r="L159" s="205" t="s">
        <v>199</v>
      </c>
      <c r="M159" s="241" t="s">
        <v>305</v>
      </c>
      <c r="N159" s="242">
        <v>69492023.169895917</v>
      </c>
      <c r="O159" s="242">
        <v>5066861.2348032668</v>
      </c>
      <c r="P159" s="243">
        <v>7.8647240963213266E-2</v>
      </c>
      <c r="Q159" s="244">
        <v>180998162.56955174</v>
      </c>
      <c r="R159" s="244">
        <v>15661095.336146504</v>
      </c>
      <c r="S159" s="243">
        <v>9.4722227738791576E-2</v>
      </c>
      <c r="T159" s="206"/>
      <c r="U159" s="206"/>
      <c r="V159" s="206"/>
      <c r="W159" s="206"/>
      <c r="X159" s="206"/>
      <c r="Y159" s="206"/>
      <c r="Z159" s="206"/>
    </row>
    <row r="160" spans="1:26">
      <c r="A160" s="578"/>
      <c r="B160" s="311" t="s">
        <v>305</v>
      </c>
      <c r="C160" s="589">
        <v>27434426.114139974</v>
      </c>
      <c r="D160" s="589">
        <v>1593135.3598579243</v>
      </c>
      <c r="E160" s="590">
        <v>6.165076562957416E-2</v>
      </c>
      <c r="F160" s="591">
        <v>75046834.968015</v>
      </c>
      <c r="G160" s="591">
        <v>7018205.2830983996</v>
      </c>
      <c r="H160" s="590">
        <v>0.10316546600459432</v>
      </c>
      <c r="I160" s="305"/>
      <c r="J160" s="228"/>
      <c r="K160" s="228"/>
      <c r="L160" s="205" t="s">
        <v>200</v>
      </c>
      <c r="M160" s="237" t="s">
        <v>306</v>
      </c>
      <c r="N160" s="238">
        <v>25808632.472647626</v>
      </c>
      <c r="O160" s="238">
        <v>1884386.2703872249</v>
      </c>
      <c r="P160" s="239">
        <v>7.8764708173300155E-2</v>
      </c>
      <c r="Q160" s="240">
        <v>69167249.651090473</v>
      </c>
      <c r="R160" s="240">
        <v>6045926.3077042028</v>
      </c>
      <c r="S160" s="239">
        <v>9.5782629188772908E-2</v>
      </c>
      <c r="T160" s="206"/>
      <c r="U160" s="206"/>
      <c r="V160" s="206"/>
      <c r="W160" s="206"/>
      <c r="X160" s="206"/>
      <c r="Y160" s="206"/>
      <c r="Z160" s="206"/>
    </row>
    <row r="161" spans="1:26">
      <c r="A161" s="578"/>
      <c r="B161" s="310" t="s">
        <v>306</v>
      </c>
      <c r="C161" s="585">
        <v>10130458.982354188</v>
      </c>
      <c r="D161" s="585">
        <v>673296.46334659122</v>
      </c>
      <c r="E161" s="586">
        <v>7.1194342065430072E-2</v>
      </c>
      <c r="F161" s="587">
        <v>28667699.221520726</v>
      </c>
      <c r="G161" s="587">
        <v>3029743.701435715</v>
      </c>
      <c r="H161" s="586">
        <v>0.11817415390483012</v>
      </c>
      <c r="I161" s="306"/>
      <c r="J161" s="229"/>
      <c r="K161" s="229"/>
      <c r="L161" s="205" t="s">
        <v>201</v>
      </c>
      <c r="M161" s="241" t="s">
        <v>307</v>
      </c>
      <c r="N161" s="242">
        <v>11179779.069250192</v>
      </c>
      <c r="O161" s="242">
        <v>912589.12805378065</v>
      </c>
      <c r="P161" s="243">
        <v>8.8884021166500279E-2</v>
      </c>
      <c r="Q161" s="244">
        <v>29411031.099031683</v>
      </c>
      <c r="R161" s="244">
        <v>2826283.9483214021</v>
      </c>
      <c r="S161" s="243">
        <v>0.10631223732537515</v>
      </c>
      <c r="T161" s="206"/>
      <c r="U161" s="206"/>
      <c r="V161" s="206"/>
      <c r="W161" s="206"/>
      <c r="X161" s="206"/>
      <c r="Y161" s="206"/>
      <c r="Z161" s="206"/>
    </row>
    <row r="162" spans="1:26">
      <c r="A162" s="578"/>
      <c r="B162" s="311" t="s">
        <v>307</v>
      </c>
      <c r="C162" s="589">
        <v>4474485.7716088211</v>
      </c>
      <c r="D162" s="589">
        <v>320742.32471303828</v>
      </c>
      <c r="E162" s="590">
        <v>7.7217654102527358E-2</v>
      </c>
      <c r="F162" s="591">
        <v>12430185.076407753</v>
      </c>
      <c r="G162" s="591">
        <v>1395371.855094295</v>
      </c>
      <c r="H162" s="590">
        <v>0.12645178736683735</v>
      </c>
      <c r="I162" s="305"/>
      <c r="J162" s="228"/>
      <c r="K162" s="228"/>
      <c r="L162" s="205" t="s">
        <v>202</v>
      </c>
      <c r="M162" s="237" t="s">
        <v>308</v>
      </c>
      <c r="N162" s="238">
        <v>11046578.215972064</v>
      </c>
      <c r="O162" s="238">
        <v>606115.16062523238</v>
      </c>
      <c r="P162" s="239">
        <v>5.8054432778709475E-2</v>
      </c>
      <c r="Q162" s="240">
        <v>28667590.107735731</v>
      </c>
      <c r="R162" s="240">
        <v>2129366.875803709</v>
      </c>
      <c r="S162" s="239">
        <v>8.0237733219515467E-2</v>
      </c>
    </row>
    <row r="163" spans="1:26">
      <c r="A163" s="578"/>
      <c r="B163" s="310" t="s">
        <v>308</v>
      </c>
      <c r="C163" s="585">
        <v>4263832.9350488279</v>
      </c>
      <c r="D163" s="585">
        <v>311300.57967565395</v>
      </c>
      <c r="E163" s="586">
        <v>7.8759780233668156E-2</v>
      </c>
      <c r="F163" s="587">
        <v>11587567.702459512</v>
      </c>
      <c r="G163" s="587">
        <v>1239179.7232158538</v>
      </c>
      <c r="H163" s="586">
        <v>0.11974616004940537</v>
      </c>
      <c r="I163" s="308"/>
      <c r="J163" s="231"/>
      <c r="K163" s="231"/>
      <c r="L163" s="199" t="s">
        <v>203</v>
      </c>
      <c r="M163" s="241" t="s">
        <v>309</v>
      </c>
      <c r="N163" s="246">
        <v>10806269.241751468</v>
      </c>
      <c r="O163" s="246">
        <v>743085.29554940015</v>
      </c>
      <c r="P163" s="246">
        <v>7.3841966868731138E-2</v>
      </c>
      <c r="Q163" s="246">
        <v>29532558.553489763</v>
      </c>
      <c r="R163" s="246">
        <v>2263034.3951260448</v>
      </c>
      <c r="S163" s="246">
        <v>8.2987674518404067E-2</v>
      </c>
    </row>
    <row r="164" spans="1:26">
      <c r="A164" s="578"/>
      <c r="B164" s="311" t="s">
        <v>309</v>
      </c>
      <c r="C164" s="600">
        <v>4167485.9710837249</v>
      </c>
      <c r="D164" s="600">
        <v>279379.010219316</v>
      </c>
      <c r="E164" s="600">
        <v>7.1854764550305511E-2</v>
      </c>
      <c r="F164" s="600">
        <v>11807701.08596494</v>
      </c>
      <c r="G164" s="600">
        <v>1300070.4546984062</v>
      </c>
      <c r="H164" s="600">
        <v>0.12372631855081706</v>
      </c>
      <c r="I164" s="305"/>
      <c r="J164" s="228"/>
      <c r="K164" s="228"/>
      <c r="L164" s="205" t="s">
        <v>140</v>
      </c>
      <c r="M164" s="237" t="s">
        <v>310</v>
      </c>
      <c r="N164" s="238">
        <v>127369056.57296175</v>
      </c>
      <c r="O164" s="238">
        <v>8101264.7203154415</v>
      </c>
      <c r="P164" s="239">
        <v>6.7924999653925358E-2</v>
      </c>
      <c r="Q164" s="240">
        <v>347825861.56812942</v>
      </c>
      <c r="R164" s="240">
        <v>28431622.156067073</v>
      </c>
      <c r="S164" s="239">
        <v>8.9017329205447512E-2</v>
      </c>
    </row>
    <row r="165" spans="1:26">
      <c r="A165" s="578"/>
      <c r="B165" s="310" t="s">
        <v>310</v>
      </c>
      <c r="C165" s="585">
        <v>49916281.842939585</v>
      </c>
      <c r="D165" s="585">
        <v>2481934.1698525622</v>
      </c>
      <c r="E165" s="586">
        <v>5.2323564918776044E-2</v>
      </c>
      <c r="F165" s="587">
        <v>143138967.60045111</v>
      </c>
      <c r="G165" s="587">
        <v>11982599.391495809</v>
      </c>
      <c r="H165" s="586">
        <v>9.136117105961189E-2</v>
      </c>
      <c r="I165" s="306"/>
      <c r="J165" s="229"/>
      <c r="K165" s="229"/>
      <c r="L165" s="205" t="s">
        <v>171</v>
      </c>
      <c r="M165" s="241" t="s">
        <v>311</v>
      </c>
      <c r="N165" s="242">
        <v>36829989.398757882</v>
      </c>
      <c r="O165" s="242">
        <v>2615876.1815785989</v>
      </c>
      <c r="P165" s="243">
        <v>7.6456056744008752E-2</v>
      </c>
      <c r="Q165" s="244">
        <v>101136120.28922804</v>
      </c>
      <c r="R165" s="244">
        <v>8740791.5278712511</v>
      </c>
      <c r="S165" s="243">
        <v>9.4602093472142934E-2</v>
      </c>
    </row>
    <row r="166" spans="1:26">
      <c r="A166" s="578"/>
      <c r="B166" s="311" t="s">
        <v>311</v>
      </c>
      <c r="C166" s="589">
        <v>14213977.571049316</v>
      </c>
      <c r="D166" s="589">
        <v>720129.19462301768</v>
      </c>
      <c r="E166" s="590">
        <v>5.3367221457822266E-2</v>
      </c>
      <c r="F166" s="591">
        <v>41563483.386395365</v>
      </c>
      <c r="G166" s="591">
        <v>4099913.1780996174</v>
      </c>
      <c r="H166" s="590">
        <v>0.10943733219509744</v>
      </c>
      <c r="I166" s="305"/>
      <c r="J166" s="228"/>
      <c r="K166" s="228"/>
      <c r="L166" s="205" t="s">
        <v>172</v>
      </c>
      <c r="M166" s="237" t="s">
        <v>312</v>
      </c>
      <c r="N166" s="238">
        <v>90539067.174204528</v>
      </c>
      <c r="O166" s="238">
        <v>5485388.5387369543</v>
      </c>
      <c r="P166" s="239">
        <v>6.4493254456951088E-2</v>
      </c>
      <c r="Q166" s="240">
        <v>246689741.27890146</v>
      </c>
      <c r="R166" s="240">
        <v>19690830.628195971</v>
      </c>
      <c r="S166" s="239">
        <v>8.6744163536957367E-2</v>
      </c>
      <c r="T166" s="200" t="s">
        <v>204</v>
      </c>
      <c r="U166" s="201">
        <f>(O150-(SUM(O151:O159)))</f>
        <v>-60739768.796036333</v>
      </c>
      <c r="V166" s="201">
        <f>(P150-(SUM(P151:P159)))</f>
        <v>-0.59781804888552226</v>
      </c>
      <c r="W166" s="203">
        <f>(((U166+V166)-(U166))/U166)</f>
        <v>9.8422838719671643E-9</v>
      </c>
      <c r="X166" s="201">
        <f>(R150-(SUM(R151:R159)))</f>
        <v>-190898048.28968424</v>
      </c>
      <c r="Y166" s="201">
        <f>(S150-(SUM(S151:S159)))</f>
        <v>-0.71327882170933854</v>
      </c>
      <c r="Z166" s="203">
        <f>(((X166+Y166)-(X166))/X166)</f>
        <v>3.7364385672976332E-9</v>
      </c>
    </row>
    <row r="167" spans="1:26">
      <c r="A167" s="578"/>
      <c r="B167" s="310" t="s">
        <v>312</v>
      </c>
      <c r="C167" s="585">
        <v>35702304.271890268</v>
      </c>
      <c r="D167" s="585">
        <v>1761804.975229539</v>
      </c>
      <c r="E167" s="586">
        <v>5.1908634573412889E-2</v>
      </c>
      <c r="F167" s="587">
        <v>103054942.43870802</v>
      </c>
      <c r="G167" s="587">
        <v>9362144.438048467</v>
      </c>
      <c r="H167" s="586">
        <v>9.992384300426764E-2</v>
      </c>
      <c r="I167" s="306"/>
      <c r="J167" s="229"/>
      <c r="K167" s="229"/>
      <c r="L167" s="205" t="s">
        <v>141</v>
      </c>
      <c r="M167" s="241" t="s">
        <v>313</v>
      </c>
      <c r="N167" s="242">
        <v>227666538.25104895</v>
      </c>
      <c r="O167" s="242">
        <v>13426014.751981705</v>
      </c>
      <c r="P167" s="243">
        <v>6.2667951574717648E-2</v>
      </c>
      <c r="Q167" s="244">
        <v>702642557.07621515</v>
      </c>
      <c r="R167" s="244">
        <v>41795877.818765759</v>
      </c>
      <c r="S167" s="243">
        <v>6.3245952700752131E-2</v>
      </c>
    </row>
    <row r="168" spans="1:26">
      <c r="A168" s="578"/>
      <c r="B168" s="311" t="s">
        <v>313</v>
      </c>
      <c r="C168" s="589">
        <v>84867027.741437182</v>
      </c>
      <c r="D168" s="589">
        <v>3599776.8307981193</v>
      </c>
      <c r="E168" s="590">
        <v>4.4295540829311558E-2</v>
      </c>
      <c r="F168" s="591">
        <v>274322105.82330304</v>
      </c>
      <c r="G168" s="591">
        <v>22204709.60641709</v>
      </c>
      <c r="H168" s="590">
        <v>8.8072897545377296E-2</v>
      </c>
      <c r="I168" s="305"/>
      <c r="J168" s="228"/>
      <c r="K168" s="228"/>
      <c r="L168" s="205" t="s">
        <v>173</v>
      </c>
      <c r="M168" s="237" t="s">
        <v>314</v>
      </c>
      <c r="N168" s="238">
        <v>56861270.054497428</v>
      </c>
      <c r="O168" s="238">
        <v>3355988.2746920884</v>
      </c>
      <c r="P168" s="239">
        <v>6.2722560522216503E-2</v>
      </c>
      <c r="Q168" s="240">
        <v>176427607.72091675</v>
      </c>
      <c r="R168" s="240">
        <v>9705535.7004008591</v>
      </c>
      <c r="S168" s="239">
        <v>5.8213862044652072E-2</v>
      </c>
    </row>
    <row r="169" spans="1:26">
      <c r="A169" s="578"/>
      <c r="B169" s="310" t="s">
        <v>314</v>
      </c>
      <c r="C169" s="585">
        <v>21293146.194147602</v>
      </c>
      <c r="D169" s="585">
        <v>827073.4858099483</v>
      </c>
      <c r="E169" s="586">
        <v>4.04119294207827E-2</v>
      </c>
      <c r="F169" s="587">
        <v>69370165.12065497</v>
      </c>
      <c r="G169" s="587">
        <v>5519870.8862092495</v>
      </c>
      <c r="H169" s="586">
        <v>8.6450202812556651E-2</v>
      </c>
      <c r="I169" s="306"/>
      <c r="J169" s="229"/>
      <c r="K169" s="229"/>
      <c r="L169" s="205" t="s">
        <v>174</v>
      </c>
      <c r="M169" s="241" t="s">
        <v>315</v>
      </c>
      <c r="N169" s="242">
        <v>116124425.84838574</v>
      </c>
      <c r="O169" s="242">
        <v>6462026.5457978696</v>
      </c>
      <c r="P169" s="243">
        <v>5.8926547174728609E-2</v>
      </c>
      <c r="Q169" s="244">
        <v>361301175.58332473</v>
      </c>
      <c r="R169" s="244">
        <v>20282705.490692198</v>
      </c>
      <c r="S169" s="243">
        <v>5.9476853219072583E-2</v>
      </c>
    </row>
    <row r="170" spans="1:26">
      <c r="A170" s="578"/>
      <c r="B170" s="311" t="s">
        <v>315</v>
      </c>
      <c r="C170" s="589">
        <v>43107841.540720165</v>
      </c>
      <c r="D170" s="589">
        <v>1776521.1246026605</v>
      </c>
      <c r="E170" s="590">
        <v>4.2982443016988413E-2</v>
      </c>
      <c r="F170" s="591">
        <v>140187127.5635289</v>
      </c>
      <c r="G170" s="591">
        <v>11081044.235060275</v>
      </c>
      <c r="H170" s="590">
        <v>8.5828986128160561E-2</v>
      </c>
      <c r="I170" s="305"/>
      <c r="J170" s="228"/>
      <c r="K170" s="228"/>
      <c r="L170" s="205" t="s">
        <v>175</v>
      </c>
      <c r="M170" s="237" t="s">
        <v>316</v>
      </c>
      <c r="N170" s="238">
        <v>31932913.041612606</v>
      </c>
      <c r="O170" s="238">
        <v>2133914.2327510417</v>
      </c>
      <c r="P170" s="239">
        <v>7.1610266050833316E-2</v>
      </c>
      <c r="Q170" s="240">
        <v>94479286.182636827</v>
      </c>
      <c r="R170" s="240">
        <v>7040432.4867139161</v>
      </c>
      <c r="S170" s="239">
        <v>8.0518352987536901E-2</v>
      </c>
    </row>
    <row r="171" spans="1:26">
      <c r="A171" s="578"/>
      <c r="B171" s="310" t="s">
        <v>316</v>
      </c>
      <c r="C171" s="585">
        <v>12038119.850517277</v>
      </c>
      <c r="D171" s="585">
        <v>622807.55322869308</v>
      </c>
      <c r="E171" s="586">
        <v>5.4558958792272828E-2</v>
      </c>
      <c r="F171" s="587">
        <v>37749122.797007568</v>
      </c>
      <c r="G171" s="587">
        <v>3511628.2577659935</v>
      </c>
      <c r="H171" s="586">
        <v>0.10256674166800123</v>
      </c>
      <c r="I171" s="306"/>
      <c r="J171" s="229"/>
      <c r="K171" s="229"/>
      <c r="L171" s="205" t="s">
        <v>176</v>
      </c>
      <c r="M171" s="241" t="s">
        <v>317</v>
      </c>
      <c r="N171" s="242">
        <v>13325026.426621841</v>
      </c>
      <c r="O171" s="242">
        <v>930019.2990541961</v>
      </c>
      <c r="P171" s="243">
        <v>7.5031767991947898E-2</v>
      </c>
      <c r="Q171" s="244">
        <v>41433400.04574237</v>
      </c>
      <c r="R171" s="244">
        <v>2521830.0465088338</v>
      </c>
      <c r="S171" s="243">
        <v>6.4809259728109345E-2</v>
      </c>
    </row>
    <row r="172" spans="1:26">
      <c r="A172" s="578"/>
      <c r="B172" s="311" t="s">
        <v>317</v>
      </c>
      <c r="C172" s="589">
        <v>4893328.6899650106</v>
      </c>
      <c r="D172" s="589">
        <v>162633.10201358423</v>
      </c>
      <c r="E172" s="590">
        <v>3.4378264039604083E-2</v>
      </c>
      <c r="F172" s="591">
        <v>15816076.951061064</v>
      </c>
      <c r="G172" s="591">
        <v>1176099.7506215237</v>
      </c>
      <c r="H172" s="590">
        <v>8.0334807528676569E-2</v>
      </c>
      <c r="I172" s="305"/>
      <c r="J172" s="228"/>
      <c r="K172" s="228"/>
      <c r="L172" s="205" t="s">
        <v>177</v>
      </c>
      <c r="M172" s="237" t="s">
        <v>318</v>
      </c>
      <c r="N172" s="238">
        <v>9422902.8799343593</v>
      </c>
      <c r="O172" s="238">
        <v>544066.3996854201</v>
      </c>
      <c r="P172" s="239">
        <v>6.1276767614281587E-2</v>
      </c>
      <c r="Q172" s="240">
        <v>29001087.543594349</v>
      </c>
      <c r="R172" s="240">
        <v>2245374.0944498293</v>
      </c>
      <c r="S172" s="239">
        <v>8.3921293996427601E-2</v>
      </c>
    </row>
    <row r="173" spans="1:26">
      <c r="A173" s="578"/>
      <c r="B173" s="310" t="s">
        <v>318</v>
      </c>
      <c r="C173" s="585">
        <v>3534591.4660871727</v>
      </c>
      <c r="D173" s="585">
        <v>210741.5651432327</v>
      </c>
      <c r="E173" s="586">
        <v>6.3402852542584487E-2</v>
      </c>
      <c r="F173" s="587">
        <v>11351606.234897293</v>
      </c>
      <c r="G173" s="587">
        <v>1067871.2783483043</v>
      </c>
      <c r="H173" s="586">
        <v>0.10384080131005828</v>
      </c>
      <c r="I173" s="306"/>
      <c r="J173" s="229"/>
      <c r="K173" s="229"/>
      <c r="L173" s="205" t="s">
        <v>142</v>
      </c>
      <c r="M173" s="241" t="s">
        <v>319</v>
      </c>
      <c r="N173" s="242">
        <v>442701737.90241247</v>
      </c>
      <c r="O173" s="242">
        <v>25130382.658379316</v>
      </c>
      <c r="P173" s="243">
        <v>6.0182247519571484E-2</v>
      </c>
      <c r="Q173" s="244">
        <v>1262151452.9270954</v>
      </c>
      <c r="R173" s="244">
        <v>83409423.518544197</v>
      </c>
      <c r="S173" s="243">
        <v>7.0761389207777664E-2</v>
      </c>
    </row>
    <row r="174" spans="1:26">
      <c r="A174" s="578"/>
      <c r="B174" s="311" t="s">
        <v>319</v>
      </c>
      <c r="C174" s="589">
        <v>166500910.17202654</v>
      </c>
      <c r="D174" s="589">
        <v>7000312.9066690207</v>
      </c>
      <c r="E174" s="590">
        <v>4.3888944785722396E-2</v>
      </c>
      <c r="F174" s="591">
        <v>510870193.85424685</v>
      </c>
      <c r="G174" s="591">
        <v>47436836.718725443</v>
      </c>
      <c r="H174" s="590">
        <v>0.10235956473209487</v>
      </c>
      <c r="I174" s="305"/>
      <c r="J174" s="228"/>
      <c r="K174" s="228"/>
      <c r="L174" s="205" t="s">
        <v>178</v>
      </c>
      <c r="M174" s="237" t="s">
        <v>320</v>
      </c>
      <c r="N174" s="238">
        <v>442701737.90241235</v>
      </c>
      <c r="O174" s="238">
        <v>25130382.658379138</v>
      </c>
      <c r="P174" s="239">
        <v>6.0182247519571047E-2</v>
      </c>
      <c r="Q174" s="240">
        <v>1262151452.9270954</v>
      </c>
      <c r="R174" s="240">
        <v>83409423.518544436</v>
      </c>
      <c r="S174" s="239">
        <v>7.0761389207777886E-2</v>
      </c>
    </row>
    <row r="175" spans="1:26">
      <c r="A175" s="578"/>
      <c r="B175" s="310" t="s">
        <v>320</v>
      </c>
      <c r="C175" s="585">
        <v>166500910.1720266</v>
      </c>
      <c r="D175" s="585">
        <v>7000312.9066690803</v>
      </c>
      <c r="E175" s="586">
        <v>4.3888944785722771E-2</v>
      </c>
      <c r="F175" s="587">
        <v>514699738.44428635</v>
      </c>
      <c r="G175" s="587">
        <v>51266381.308764935</v>
      </c>
      <c r="H175" s="586">
        <v>0.11062298498675648</v>
      </c>
      <c r="I175" s="306"/>
      <c r="J175" s="229"/>
      <c r="K175" s="229"/>
      <c r="L175" s="205" t="s">
        <v>143</v>
      </c>
      <c r="M175" s="241" t="s">
        <v>321</v>
      </c>
      <c r="N175" s="242">
        <v>248202296.32270643</v>
      </c>
      <c r="O175" s="242">
        <v>17525359.517827898</v>
      </c>
      <c r="P175" s="243">
        <v>7.5973609501551423E-2</v>
      </c>
      <c r="Q175" s="244">
        <v>669103641.31100178</v>
      </c>
      <c r="R175" s="244">
        <v>53255285.407964468</v>
      </c>
      <c r="S175" s="243">
        <v>8.6474673346938813E-2</v>
      </c>
    </row>
    <row r="176" spans="1:26">
      <c r="A176" s="578"/>
      <c r="B176" s="311" t="s">
        <v>321</v>
      </c>
      <c r="C176" s="589">
        <v>129063769.56363472</v>
      </c>
      <c r="D176" s="589">
        <v>6216024.3040097356</v>
      </c>
      <c r="E176" s="590">
        <v>5.0599417114842948E-2</v>
      </c>
      <c r="F176" s="591">
        <v>368014177.20767897</v>
      </c>
      <c r="G176" s="591">
        <v>30868422.462457895</v>
      </c>
      <c r="H176" s="590">
        <v>9.1558093281598543E-2</v>
      </c>
      <c r="I176" s="305"/>
      <c r="J176" s="228"/>
      <c r="K176" s="228"/>
      <c r="L176" s="205" t="s">
        <v>465</v>
      </c>
      <c r="M176" s="205" t="s">
        <v>465</v>
      </c>
      <c r="N176" s="238">
        <v>25931724.418773081</v>
      </c>
      <c r="O176" s="238">
        <v>2247198.9300551564</v>
      </c>
      <c r="P176" s="239">
        <v>9.4880470842686082E-2</v>
      </c>
      <c r="Q176" s="240">
        <v>71508990.79701288</v>
      </c>
      <c r="R176" s="240">
        <v>6757884.8762899786</v>
      </c>
      <c r="S176" s="239">
        <v>0.10436709582325743</v>
      </c>
    </row>
    <row r="177" spans="1:19">
      <c r="A177" s="578"/>
      <c r="B177" s="310" t="s">
        <v>465</v>
      </c>
      <c r="C177" s="585">
        <v>129063769.56363472</v>
      </c>
      <c r="D177" s="585">
        <v>6216024.3040097356</v>
      </c>
      <c r="E177" s="586">
        <v>5.0599417114842948E-2</v>
      </c>
      <c r="F177" s="587">
        <v>368554175.57525444</v>
      </c>
      <c r="G177" s="587">
        <v>31408313.512721658</v>
      </c>
      <c r="H177" s="586">
        <v>9.3159421624151917E-2</v>
      </c>
      <c r="I177" s="305"/>
      <c r="J177" s="228"/>
      <c r="K177" s="228"/>
      <c r="L177" s="205" t="s">
        <v>144</v>
      </c>
      <c r="M177" s="237" t="s">
        <v>322</v>
      </c>
      <c r="N177" s="238">
        <v>22663518.051791921</v>
      </c>
      <c r="O177" s="238">
        <v>1772627.0537181236</v>
      </c>
      <c r="P177" s="239">
        <v>8.4851673099130387E-2</v>
      </c>
      <c r="Q177" s="240">
        <v>66781481.98908025</v>
      </c>
      <c r="R177" s="240">
        <v>5525168.3788882568</v>
      </c>
      <c r="S177" s="239">
        <v>9.0197533172628991E-2</v>
      </c>
    </row>
    <row r="178" spans="1:19">
      <c r="A178" s="578"/>
      <c r="B178" s="311" t="s">
        <v>322</v>
      </c>
      <c r="C178" s="589">
        <v>8336705.5209450405</v>
      </c>
      <c r="D178" s="589">
        <v>400507.72179957386</v>
      </c>
      <c r="E178" s="590">
        <v>5.0465945020006772E-2</v>
      </c>
      <c r="F178" s="591">
        <v>25871337.210279845</v>
      </c>
      <c r="G178" s="591">
        <v>2370035.3058970645</v>
      </c>
      <c r="H178" s="590">
        <v>0.10084697926692625</v>
      </c>
      <c r="I178" s="306"/>
      <c r="J178" s="229"/>
      <c r="K178" s="229"/>
      <c r="L178" s="205" t="s">
        <v>179</v>
      </c>
      <c r="M178" s="241" t="s">
        <v>323</v>
      </c>
      <c r="N178" s="242">
        <v>22663518.051791925</v>
      </c>
      <c r="O178" s="242">
        <v>1772627.053718131</v>
      </c>
      <c r="P178" s="243">
        <v>8.4851673099130762E-2</v>
      </c>
      <c r="Q178" s="244">
        <v>66781481.989080228</v>
      </c>
      <c r="R178" s="244">
        <v>5525168.3788882121</v>
      </c>
      <c r="S178" s="243">
        <v>9.0197533172628228E-2</v>
      </c>
    </row>
    <row r="179" spans="1:19">
      <c r="A179" s="578"/>
      <c r="B179" s="310" t="s">
        <v>323</v>
      </c>
      <c r="C179" s="585">
        <v>8336705.5209450396</v>
      </c>
      <c r="D179" s="585">
        <v>400507.72179957666</v>
      </c>
      <c r="E179" s="586">
        <v>5.0465945020007147E-2</v>
      </c>
      <c r="F179" s="587">
        <v>25899620.321250238</v>
      </c>
      <c r="G179" s="587">
        <v>2398318.4168674573</v>
      </c>
      <c r="H179" s="586">
        <v>0.10205044923150375</v>
      </c>
      <c r="I179" s="305"/>
      <c r="J179" s="228"/>
      <c r="K179" s="228"/>
      <c r="L179" s="205" t="s">
        <v>145</v>
      </c>
      <c r="M179" s="237" t="s">
        <v>324</v>
      </c>
      <c r="N179" s="238">
        <v>79545352.55661431</v>
      </c>
      <c r="O179" s="238">
        <v>6464946.9402073175</v>
      </c>
      <c r="P179" s="239">
        <v>8.8463479173080811E-2</v>
      </c>
      <c r="Q179" s="240">
        <v>208936066.02319473</v>
      </c>
      <c r="R179" s="240">
        <v>20669728.583420813</v>
      </c>
      <c r="S179" s="239">
        <v>0.10978982681932198</v>
      </c>
    </row>
    <row r="180" spans="1:19">
      <c r="A180" s="578"/>
      <c r="B180" s="311" t="s">
        <v>324</v>
      </c>
      <c r="C180" s="589">
        <v>32004421.792453725</v>
      </c>
      <c r="D180" s="589">
        <v>1809252.3644802906</v>
      </c>
      <c r="E180" s="590">
        <v>5.9918602834669356E-2</v>
      </c>
      <c r="F180" s="591">
        <v>89651182.998206794</v>
      </c>
      <c r="G180" s="591">
        <v>8743370.6191172451</v>
      </c>
      <c r="H180" s="590">
        <v>0.1080658389099759</v>
      </c>
      <c r="I180" s="306"/>
      <c r="J180" s="229"/>
      <c r="K180" s="229"/>
      <c r="L180" s="205" t="s">
        <v>180</v>
      </c>
      <c r="M180" s="241" t="s">
        <v>325</v>
      </c>
      <c r="N180" s="242">
        <v>79545352.556614295</v>
      </c>
      <c r="O180" s="242">
        <v>6464946.9402073324</v>
      </c>
      <c r="P180" s="243">
        <v>8.8463479173081047E-2</v>
      </c>
      <c r="Q180" s="244">
        <v>208936066.02319482</v>
      </c>
      <c r="R180" s="244">
        <v>20669728.583420843</v>
      </c>
      <c r="S180" s="243">
        <v>0.1097898268193221</v>
      </c>
    </row>
    <row r="181" spans="1:19">
      <c r="A181" s="578"/>
      <c r="B181" s="310" t="s">
        <v>325</v>
      </c>
      <c r="C181" s="585">
        <v>32004421.792453732</v>
      </c>
      <c r="D181" s="585">
        <v>1809252.364480298</v>
      </c>
      <c r="E181" s="586">
        <v>5.9918602834669606E-2</v>
      </c>
      <c r="F181" s="587">
        <v>89818625.249346077</v>
      </c>
      <c r="G181" s="587">
        <v>8910812.8702565283</v>
      </c>
      <c r="H181" s="586">
        <v>0.11013538258215852</v>
      </c>
      <c r="I181" s="305"/>
      <c r="J181" s="228"/>
      <c r="K181" s="228"/>
      <c r="L181" s="205" t="s">
        <v>146</v>
      </c>
      <c r="M181" s="237" t="s">
        <v>326</v>
      </c>
      <c r="N181" s="238">
        <v>56611621.830493003</v>
      </c>
      <c r="O181" s="238">
        <v>3082884.9404593557</v>
      </c>
      <c r="P181" s="239">
        <v>5.7593082138154256E-2</v>
      </c>
      <c r="Q181" s="240">
        <v>159012255.90818059</v>
      </c>
      <c r="R181" s="240">
        <v>11417787.786091208</v>
      </c>
      <c r="S181" s="239">
        <v>7.7359185146739187E-2</v>
      </c>
    </row>
    <row r="182" spans="1:19">
      <c r="A182" s="578"/>
      <c r="B182" s="311" t="s">
        <v>328</v>
      </c>
      <c r="C182" s="589">
        <v>48921630.180186316</v>
      </c>
      <c r="D182" s="589">
        <v>2368231.1605195925</v>
      </c>
      <c r="E182" s="590">
        <v>5.0871283523661097E-2</v>
      </c>
      <c r="F182" s="591">
        <v>141934554.25682771</v>
      </c>
      <c r="G182" s="591">
        <v>13109576.425452664</v>
      </c>
      <c r="H182" s="590">
        <v>0.10176269110336968</v>
      </c>
      <c r="I182" s="306"/>
      <c r="J182" s="229"/>
      <c r="K182" s="229"/>
      <c r="L182" s="205" t="s">
        <v>181</v>
      </c>
      <c r="M182" s="241" t="s">
        <v>327</v>
      </c>
      <c r="N182" s="242">
        <v>56611621.830493003</v>
      </c>
      <c r="O182" s="242">
        <v>3082884.9404593483</v>
      </c>
      <c r="P182" s="243">
        <v>5.759308213815411E-2</v>
      </c>
      <c r="Q182" s="244">
        <v>159012255.90818062</v>
      </c>
      <c r="R182" s="244">
        <v>11417787.786091238</v>
      </c>
      <c r="S182" s="243">
        <v>7.7359185146739395E-2</v>
      </c>
    </row>
    <row r="183" spans="1:19">
      <c r="A183" s="578"/>
      <c r="B183" s="310" t="s">
        <v>329</v>
      </c>
      <c r="C183" s="585">
        <v>48921630.180186331</v>
      </c>
      <c r="D183" s="585">
        <v>2368231.1605195776</v>
      </c>
      <c r="E183" s="586">
        <v>5.0871283523660743E-2</v>
      </c>
      <c r="F183" s="587">
        <v>142330343.17454091</v>
      </c>
      <c r="G183" s="587">
        <v>13505319.653361782</v>
      </c>
      <c r="H183" s="586">
        <v>0.10483459877763172</v>
      </c>
      <c r="I183" s="305"/>
      <c r="J183" s="228"/>
      <c r="K183" s="228"/>
      <c r="L183" s="205" t="s">
        <v>147</v>
      </c>
      <c r="M183" s="237" t="s">
        <v>328</v>
      </c>
      <c r="N183" s="238">
        <v>126196647.81344664</v>
      </c>
      <c r="O183" s="238">
        <v>8164165.8700655699</v>
      </c>
      <c r="P183" s="239">
        <v>6.9168806210326353E-2</v>
      </c>
      <c r="Q183" s="240">
        <v>345179514.84347117</v>
      </c>
      <c r="R183" s="240">
        <v>26890640.59108007</v>
      </c>
      <c r="S183" s="239">
        <v>8.4485015865671767E-2</v>
      </c>
    </row>
    <row r="184" spans="1:19">
      <c r="A184" s="578"/>
      <c r="B184" s="311" t="s">
        <v>332</v>
      </c>
      <c r="C184" s="589">
        <v>29819996.864744317</v>
      </c>
      <c r="D184" s="589">
        <v>1853418.8135375753</v>
      </c>
      <c r="E184" s="590">
        <v>6.6272634790855336E-2</v>
      </c>
      <c r="F184" s="591">
        <v>82940054.741885439</v>
      </c>
      <c r="G184" s="591">
        <v>8345074.0503255278</v>
      </c>
      <c r="H184" s="590">
        <v>0.11187179047382924</v>
      </c>
      <c r="I184" s="306"/>
      <c r="J184" s="229"/>
      <c r="K184" s="229"/>
      <c r="L184" s="205" t="s">
        <v>182</v>
      </c>
      <c r="M184" s="241" t="s">
        <v>329</v>
      </c>
      <c r="N184" s="242">
        <v>126196647.8134467</v>
      </c>
      <c r="O184" s="242">
        <v>8164165.8700657189</v>
      </c>
      <c r="P184" s="243">
        <v>6.9168806210327671E-2</v>
      </c>
      <c r="Q184" s="244">
        <v>345179514.84347117</v>
      </c>
      <c r="R184" s="244">
        <v>26890640.59108007</v>
      </c>
      <c r="S184" s="243">
        <v>8.4485015865671767E-2</v>
      </c>
    </row>
    <row r="185" spans="1:19">
      <c r="A185" s="578"/>
      <c r="B185" s="310" t="s">
        <v>333</v>
      </c>
      <c r="C185" s="585">
        <v>29819996.864744317</v>
      </c>
      <c r="D185" s="585">
        <v>1853418.8135375828</v>
      </c>
      <c r="E185" s="586">
        <v>6.6272634790855628E-2</v>
      </c>
      <c r="F185" s="587">
        <v>83065553.91946888</v>
      </c>
      <c r="G185" s="587">
        <v>8470436.3520797342</v>
      </c>
      <c r="H185" s="586">
        <v>0.11355215499764514</v>
      </c>
      <c r="I185" s="305"/>
      <c r="J185" s="228"/>
      <c r="K185" s="228"/>
      <c r="L185" s="205" t="s">
        <v>148</v>
      </c>
      <c r="M185" s="237" t="s">
        <v>330</v>
      </c>
      <c r="N185" s="238">
        <v>103598141.69367829</v>
      </c>
      <c r="O185" s="238">
        <v>5797975.7395033389</v>
      </c>
      <c r="P185" s="239">
        <v>5.9283904919139166E-2</v>
      </c>
      <c r="Q185" s="240">
        <v>296383500.20297116</v>
      </c>
      <c r="R185" s="240">
        <v>19844984.833150089</v>
      </c>
      <c r="S185" s="239">
        <v>7.1762100865447084E-2</v>
      </c>
    </row>
    <row r="186" spans="1:19">
      <c r="A186" s="578"/>
      <c r="B186" s="311" t="s">
        <v>334</v>
      </c>
      <c r="C186" s="589">
        <v>88177977.086749569</v>
      </c>
      <c r="D186" s="589">
        <v>5940174.9705266505</v>
      </c>
      <c r="E186" s="590">
        <v>7.2231684428186366E-2</v>
      </c>
      <c r="F186" s="591">
        <v>261277298.98234186</v>
      </c>
      <c r="G186" s="591">
        <v>28332528.711482823</v>
      </c>
      <c r="H186" s="590">
        <v>0.12162766598511257</v>
      </c>
      <c r="I186" s="306"/>
      <c r="J186" s="229"/>
      <c r="K186" s="229"/>
      <c r="L186" s="205" t="s">
        <v>183</v>
      </c>
      <c r="M186" s="241" t="s">
        <v>331</v>
      </c>
      <c r="N186" s="242">
        <v>103598141.6936783</v>
      </c>
      <c r="O186" s="242">
        <v>5797975.739503324</v>
      </c>
      <c r="P186" s="243">
        <v>5.9283904919138992E-2</v>
      </c>
      <c r="Q186" s="244">
        <v>296383500.20297116</v>
      </c>
      <c r="R186" s="244">
        <v>19844984.833150089</v>
      </c>
      <c r="S186" s="243">
        <v>7.1762100865447084E-2</v>
      </c>
    </row>
    <row r="187" spans="1:19">
      <c r="A187" s="578"/>
      <c r="B187" s="310" t="s">
        <v>335</v>
      </c>
      <c r="C187" s="585">
        <v>9228635.1832448542</v>
      </c>
      <c r="D187" s="585">
        <v>920792.15681748558</v>
      </c>
      <c r="E187" s="586">
        <v>0.11083408219057972</v>
      </c>
      <c r="F187" s="587">
        <v>27193860.376893539</v>
      </c>
      <c r="G187" s="587">
        <v>4087229.7248218805</v>
      </c>
      <c r="H187" s="586">
        <v>0.17688557827254811</v>
      </c>
      <c r="I187" s="305"/>
      <c r="J187" s="228"/>
      <c r="K187" s="228"/>
      <c r="L187" s="205" t="s">
        <v>149</v>
      </c>
      <c r="M187" s="237" t="s">
        <v>332</v>
      </c>
      <c r="N187" s="238">
        <v>75013433.373328164</v>
      </c>
      <c r="O187" s="238">
        <v>5390326.7484497279</v>
      </c>
      <c r="P187" s="239">
        <v>7.742152009234822E-2</v>
      </c>
      <c r="Q187" s="240">
        <v>198306504.13707709</v>
      </c>
      <c r="R187" s="240">
        <v>16725003.055965155</v>
      </c>
      <c r="S187" s="239">
        <v>9.2107417090324328E-2</v>
      </c>
    </row>
    <row r="188" spans="1:19">
      <c r="A188" s="578"/>
      <c r="B188" s="311" t="s">
        <v>336</v>
      </c>
      <c r="C188" s="589">
        <v>18531534.936529417</v>
      </c>
      <c r="D188" s="589">
        <v>1349487.662287198</v>
      </c>
      <c r="E188" s="590">
        <v>7.8540562759958688E-2</v>
      </c>
      <c r="F188" s="591">
        <v>52630540.633903548</v>
      </c>
      <c r="G188" s="591">
        <v>6580759.8844277635</v>
      </c>
      <c r="H188" s="590">
        <v>0.14290534672095428</v>
      </c>
      <c r="I188" s="306"/>
      <c r="J188" s="229"/>
      <c r="K188" s="229"/>
      <c r="L188" s="205" t="s">
        <v>184</v>
      </c>
      <c r="M188" s="241" t="s">
        <v>333</v>
      </c>
      <c r="N188" s="242">
        <v>75013433.373328134</v>
      </c>
      <c r="O188" s="242">
        <v>5390326.748449713</v>
      </c>
      <c r="P188" s="243">
        <v>7.7421520092348012E-2</v>
      </c>
      <c r="Q188" s="244">
        <v>198306504.13707697</v>
      </c>
      <c r="R188" s="244">
        <v>16725003.055965096</v>
      </c>
      <c r="S188" s="243">
        <v>9.2107417090324037E-2</v>
      </c>
    </row>
    <row r="189" spans="1:19">
      <c r="A189" s="578"/>
      <c r="B189" s="310" t="s">
        <v>327</v>
      </c>
      <c r="C189" s="585">
        <v>21290761.965756372</v>
      </c>
      <c r="D189" s="585">
        <v>1207359.6689007878</v>
      </c>
      <c r="E189" s="586">
        <v>6.011728745232682E-2</v>
      </c>
      <c r="F189" s="587">
        <v>64106563.014531314</v>
      </c>
      <c r="G189" s="587">
        <v>6623499.1916601062</v>
      </c>
      <c r="H189" s="586">
        <v>0.11522522898344131</v>
      </c>
      <c r="I189" s="305"/>
      <c r="J189" s="228"/>
      <c r="K189" s="228"/>
      <c r="L189" s="205" t="s">
        <v>150</v>
      </c>
      <c r="M189" s="237" t="s">
        <v>334</v>
      </c>
      <c r="N189" s="238">
        <v>69339697.266183123</v>
      </c>
      <c r="O189" s="238">
        <v>5791222.4090593159</v>
      </c>
      <c r="P189" s="239">
        <v>9.1130785153848856E-2</v>
      </c>
      <c r="Q189" s="240">
        <v>185378094.07461926</v>
      </c>
      <c r="R189" s="240">
        <v>19178485.560361177</v>
      </c>
      <c r="S189" s="239">
        <v>0.11539428842105771</v>
      </c>
    </row>
    <row r="190" spans="1:19">
      <c r="A190" s="578"/>
      <c r="B190" s="311" t="s">
        <v>331</v>
      </c>
      <c r="C190" s="589">
        <v>39127045.001218937</v>
      </c>
      <c r="D190" s="589">
        <v>2462535.4825212583</v>
      </c>
      <c r="E190" s="590">
        <v>6.7164009960789112E-2</v>
      </c>
      <c r="F190" s="591">
        <v>119216790.57963097</v>
      </c>
      <c r="G190" s="591">
        <v>12910009.002968386</v>
      </c>
      <c r="H190" s="590">
        <v>0.12144106717837563</v>
      </c>
      <c r="I190" s="306"/>
      <c r="J190" s="229"/>
      <c r="K190" s="229"/>
      <c r="L190" s="205" t="s">
        <v>185</v>
      </c>
      <c r="M190" s="241" t="s">
        <v>335</v>
      </c>
      <c r="N190" s="242">
        <v>23141269.470642041</v>
      </c>
      <c r="O190" s="242">
        <v>2171137.3700392731</v>
      </c>
      <c r="P190" s="243">
        <v>0.10353474931027572</v>
      </c>
      <c r="Q190" s="244">
        <v>63249203.112046644</v>
      </c>
      <c r="R190" s="244">
        <v>7082332.55067157</v>
      </c>
      <c r="S190" s="243">
        <v>0.12609448381021179</v>
      </c>
    </row>
    <row r="191" spans="1:19">
      <c r="A191" s="578"/>
      <c r="B191" s="310" t="s">
        <v>337</v>
      </c>
      <c r="C191" s="585">
        <v>234048493.31042081</v>
      </c>
      <c r="D191" s="585">
        <v>10380810.521594286</v>
      </c>
      <c r="E191" s="586">
        <v>4.6411758695578828E-2</v>
      </c>
      <c r="F191" s="587">
        <v>727455293.71064305</v>
      </c>
      <c r="G191" s="587">
        <v>59444729.851999879</v>
      </c>
      <c r="H191" s="586">
        <v>8.8987709279068974E-2</v>
      </c>
      <c r="I191" s="305"/>
      <c r="J191" s="228"/>
      <c r="K191" s="228"/>
      <c r="L191" s="205" t="s">
        <v>186</v>
      </c>
      <c r="M191" s="237" t="s">
        <v>336</v>
      </c>
      <c r="N191" s="238">
        <v>46198427.795541041</v>
      </c>
      <c r="O191" s="238">
        <v>3620085.0390200466</v>
      </c>
      <c r="P191" s="239">
        <v>8.5021745907797694E-2</v>
      </c>
      <c r="Q191" s="240">
        <v>122128890.96257272</v>
      </c>
      <c r="R191" s="240">
        <v>12096153.009689704</v>
      </c>
      <c r="S191" s="239">
        <v>0.10993230955381099</v>
      </c>
    </row>
    <row r="192" spans="1:19">
      <c r="A192" s="578"/>
      <c r="B192" s="311" t="s">
        <v>338</v>
      </c>
      <c r="C192" s="589">
        <v>65098686.06605944</v>
      </c>
      <c r="D192" s="589">
        <v>3172544.4021186456</v>
      </c>
      <c r="E192" s="590">
        <v>5.1231100741514442E-2</v>
      </c>
      <c r="F192" s="591">
        <v>195384009.6318801</v>
      </c>
      <c r="G192" s="591">
        <v>16759887.142156482</v>
      </c>
      <c r="H192" s="590">
        <v>9.3827680766469218E-2</v>
      </c>
      <c r="I192" s="306"/>
      <c r="J192" s="229"/>
      <c r="K192" s="229"/>
      <c r="L192" s="205" t="s">
        <v>151</v>
      </c>
      <c r="M192" s="241" t="s">
        <v>337</v>
      </c>
      <c r="N192" s="242">
        <v>657670109.12274063</v>
      </c>
      <c r="O192" s="242">
        <v>41675500.087848783</v>
      </c>
      <c r="P192" s="243">
        <v>6.7655624702858644E-2</v>
      </c>
      <c r="Q192" s="244">
        <v>1957123077.2315598</v>
      </c>
      <c r="R192" s="244">
        <v>147075309.65582275</v>
      </c>
      <c r="S192" s="243">
        <v>8.1254932765009891E-2</v>
      </c>
    </row>
    <row r="193" spans="1:19">
      <c r="A193" s="578"/>
      <c r="B193" s="310" t="s">
        <v>339</v>
      </c>
      <c r="C193" s="585">
        <v>50083839.867572598</v>
      </c>
      <c r="D193" s="585">
        <v>1781686.3843996152</v>
      </c>
      <c r="E193" s="586">
        <v>3.6886272265693104E-2</v>
      </c>
      <c r="F193" s="587">
        <v>157839423.3540408</v>
      </c>
      <c r="G193" s="587">
        <v>12151058.192364097</v>
      </c>
      <c r="H193" s="586">
        <v>8.3404451542026289E-2</v>
      </c>
      <c r="I193" s="305"/>
      <c r="J193" s="228"/>
      <c r="K193" s="228"/>
      <c r="L193" s="205" t="s">
        <v>187</v>
      </c>
      <c r="M193" s="237" t="s">
        <v>338</v>
      </c>
      <c r="N193" s="238">
        <v>169746545.77918431</v>
      </c>
      <c r="O193" s="238">
        <v>10782568.910462826</v>
      </c>
      <c r="P193" s="239">
        <v>6.7830266472054132E-2</v>
      </c>
      <c r="Q193" s="240">
        <v>484227268.20038283</v>
      </c>
      <c r="R193" s="240">
        <v>38247005.568832934</v>
      </c>
      <c r="S193" s="239">
        <v>8.5759413080643429E-2</v>
      </c>
    </row>
    <row r="194" spans="1:19">
      <c r="A194" s="578"/>
      <c r="B194" s="311" t="s">
        <v>340</v>
      </c>
      <c r="C194" s="589">
        <v>83454009.140824109</v>
      </c>
      <c r="D194" s="589">
        <v>3589573.9448566586</v>
      </c>
      <c r="E194" s="590">
        <v>4.4945837731760543E-2</v>
      </c>
      <c r="F194" s="591">
        <v>267564307.97432309</v>
      </c>
      <c r="G194" s="591">
        <v>21548156.686144501</v>
      </c>
      <c r="H194" s="590">
        <v>8.7588382198953291E-2</v>
      </c>
      <c r="I194" s="306"/>
      <c r="J194" s="229"/>
      <c r="K194" s="229"/>
      <c r="L194" s="205" t="s">
        <v>188</v>
      </c>
      <c r="M194" s="241" t="s">
        <v>339</v>
      </c>
      <c r="N194" s="242">
        <v>134700484.1904971</v>
      </c>
      <c r="O194" s="242">
        <v>8701123.0854977071</v>
      </c>
      <c r="P194" s="243">
        <v>6.9056882584085294E-2</v>
      </c>
      <c r="Q194" s="244">
        <v>400704539.10775113</v>
      </c>
      <c r="R194" s="244">
        <v>28257809.952805996</v>
      </c>
      <c r="S194" s="243">
        <v>7.5870742688279036E-2</v>
      </c>
    </row>
    <row r="195" spans="1:19">
      <c r="A195" s="578"/>
      <c r="B195" s="310" t="s">
        <v>341</v>
      </c>
      <c r="C195" s="585">
        <v>5215077.773689691</v>
      </c>
      <c r="D195" s="585">
        <v>350874.9258910045</v>
      </c>
      <c r="E195" s="586">
        <v>7.2134106423993871E-2</v>
      </c>
      <c r="F195" s="587">
        <v>15773524.194879904</v>
      </c>
      <c r="G195" s="587">
        <v>1645196.1893468723</v>
      </c>
      <c r="H195" s="586">
        <v>0.11644663039409683</v>
      </c>
      <c r="I195" s="305"/>
      <c r="J195" s="228"/>
      <c r="K195" s="228"/>
      <c r="L195" s="205" t="s">
        <v>189</v>
      </c>
      <c r="M195" s="237" t="s">
        <v>340</v>
      </c>
      <c r="N195" s="238">
        <v>220401481.06929713</v>
      </c>
      <c r="O195" s="238">
        <v>13789106.044992626</v>
      </c>
      <c r="P195" s="239">
        <v>6.6739013301456734E-2</v>
      </c>
      <c r="Q195" s="240">
        <v>681344271.58884835</v>
      </c>
      <c r="R195" s="240">
        <v>51918686.103689671</v>
      </c>
      <c r="S195" s="239">
        <v>8.2485820883291483E-2</v>
      </c>
    </row>
    <row r="196" spans="1:19">
      <c r="A196" s="578"/>
      <c r="B196" s="311" t="s">
        <v>464</v>
      </c>
      <c r="C196" s="589">
        <v>30196880.462274954</v>
      </c>
      <c r="D196" s="589">
        <v>1486130.8643279262</v>
      </c>
      <c r="E196" s="590">
        <v>5.176217567075269E-2</v>
      </c>
      <c r="F196" s="591">
        <v>91981246.303920254</v>
      </c>
      <c r="G196" s="591">
        <v>8423754.3166334331</v>
      </c>
      <c r="H196" s="590">
        <v>0.10081387217695689</v>
      </c>
      <c r="I196" s="225"/>
      <c r="J196" s="229"/>
      <c r="K196" s="229"/>
      <c r="L196" s="205" t="s">
        <v>190</v>
      </c>
      <c r="M196" s="241" t="s">
        <v>341</v>
      </c>
      <c r="N196" s="242">
        <v>13572552.799629167</v>
      </c>
      <c r="O196" s="242">
        <v>931665.37603496015</v>
      </c>
      <c r="P196" s="243">
        <v>7.3702529325275642E-2</v>
      </c>
      <c r="Q196" s="244">
        <v>39278582.665728711</v>
      </c>
      <c r="R196" s="244">
        <v>3313789.7256399766</v>
      </c>
      <c r="S196" s="243">
        <v>9.2139824943805182E-2</v>
      </c>
    </row>
    <row r="197" spans="1:19">
      <c r="A197" s="578"/>
      <c r="B197" s="310" t="s">
        <v>342</v>
      </c>
      <c r="C197" s="585">
        <v>63345717.174987279</v>
      </c>
      <c r="D197" s="585">
        <v>2878797.8421419859</v>
      </c>
      <c r="E197" s="586">
        <v>4.7609467687536697E-2</v>
      </c>
      <c r="F197" s="587">
        <v>180876155.50581247</v>
      </c>
      <c r="G197" s="587">
        <v>15881094.233990699</v>
      </c>
      <c r="H197" s="586">
        <v>9.6251936946326694E-2</v>
      </c>
      <c r="I197" s="224"/>
      <c r="J197" s="228"/>
      <c r="K197" s="228"/>
      <c r="L197" s="205" t="s">
        <v>464</v>
      </c>
      <c r="M197" s="205" t="s">
        <v>464</v>
      </c>
      <c r="N197" s="238">
        <v>119249045.28414735</v>
      </c>
      <c r="O197" s="238">
        <v>7471036.670841679</v>
      </c>
      <c r="P197" s="239">
        <v>6.683816220673261E-2</v>
      </c>
      <c r="Q197" s="240">
        <v>351568415.66884857</v>
      </c>
      <c r="R197" s="240">
        <v>25338018.304853559</v>
      </c>
      <c r="S197" s="239">
        <v>7.7669090647559724E-2</v>
      </c>
    </row>
    <row r="198" spans="1:19">
      <c r="A198" s="578"/>
      <c r="B198" s="311" t="s">
        <v>343</v>
      </c>
      <c r="C198" s="589">
        <v>56509565.57976535</v>
      </c>
      <c r="D198" s="589">
        <v>2453677.5242310017</v>
      </c>
      <c r="E198" s="590">
        <v>4.5391494109026841E-2</v>
      </c>
      <c r="F198" s="591">
        <v>163087721.18894854</v>
      </c>
      <c r="G198" s="591">
        <v>15304562.653229296</v>
      </c>
      <c r="H198" s="590">
        <v>0.10356093891125069</v>
      </c>
      <c r="I198" s="225"/>
      <c r="J198" s="229"/>
      <c r="K198" s="229"/>
      <c r="L198" s="205" t="s">
        <v>152</v>
      </c>
      <c r="M198" s="241" t="s">
        <v>342</v>
      </c>
      <c r="N198" s="242">
        <v>159631955.76956254</v>
      </c>
      <c r="O198" s="242">
        <v>12508206.180820316</v>
      </c>
      <c r="P198" s="243">
        <v>8.5018266702587039E-2</v>
      </c>
      <c r="Q198" s="244">
        <v>429880291.06601316</v>
      </c>
      <c r="R198" s="244">
        <v>38162029.879600346</v>
      </c>
      <c r="S198" s="243">
        <v>9.7422136420236005E-2</v>
      </c>
    </row>
    <row r="199" spans="1:19">
      <c r="A199" s="578"/>
      <c r="B199" s="310" t="s">
        <v>344</v>
      </c>
      <c r="C199" s="585">
        <v>6836151.5952219367</v>
      </c>
      <c r="D199" s="585">
        <v>425120.31791097019</v>
      </c>
      <c r="E199" s="586">
        <v>6.6310753999204011E-2</v>
      </c>
      <c r="F199" s="587">
        <v>19264917.814437248</v>
      </c>
      <c r="G199" s="587">
        <v>2053015.0783347301</v>
      </c>
      <c r="H199" s="586">
        <v>0.11927879850427374</v>
      </c>
      <c r="I199" s="224"/>
      <c r="J199" s="228"/>
      <c r="K199" s="228"/>
      <c r="L199" s="205" t="s">
        <v>191</v>
      </c>
      <c r="M199" s="237" t="s">
        <v>343</v>
      </c>
      <c r="N199" s="238">
        <v>142692197.36130464</v>
      </c>
      <c r="O199" s="238">
        <v>11488757.55080913</v>
      </c>
      <c r="P199" s="239">
        <v>8.7564453854281465E-2</v>
      </c>
      <c r="Q199" s="240">
        <v>385136069.26099622</v>
      </c>
      <c r="R199" s="240">
        <v>34697018.615573108</v>
      </c>
      <c r="S199" s="239">
        <v>9.90101375736228E-2</v>
      </c>
    </row>
    <row r="200" spans="1:19">
      <c r="A200" s="578"/>
      <c r="B200" s="311" t="s">
        <v>281</v>
      </c>
      <c r="C200" s="589">
        <v>1555852251.5284352</v>
      </c>
      <c r="D200" s="589">
        <v>82151739.524214506</v>
      </c>
      <c r="E200" s="590">
        <v>5.5745206610866141E-2</v>
      </c>
      <c r="F200" s="591">
        <v>4632497539.1485243</v>
      </c>
      <c r="G200" s="591">
        <v>449613253.1891284</v>
      </c>
      <c r="H200" s="590">
        <v>0.10748880974267833</v>
      </c>
      <c r="I200" s="225"/>
      <c r="J200" s="229"/>
      <c r="K200" s="229"/>
      <c r="L200" s="205" t="s">
        <v>192</v>
      </c>
      <c r="M200" s="241" t="s">
        <v>344</v>
      </c>
      <c r="N200" s="242">
        <v>16939758.408259731</v>
      </c>
      <c r="O200" s="242">
        <v>1019448.6300110351</v>
      </c>
      <c r="P200" s="243">
        <v>6.4034471955053809E-2</v>
      </c>
      <c r="Q200" s="244">
        <v>44744221.805016682</v>
      </c>
      <c r="R200" s="244">
        <v>3465011.2640270516</v>
      </c>
      <c r="S200" s="243">
        <v>8.3940831682969036E-2</v>
      </c>
    </row>
    <row r="201" spans="1:19">
      <c r="K201" s="228"/>
      <c r="L201" s="205" t="s">
        <v>57</v>
      </c>
      <c r="M201" s="237" t="s">
        <v>281</v>
      </c>
      <c r="N201" s="238">
        <v>4007378870.5304079</v>
      </c>
      <c r="O201" s="238">
        <v>277912263.17267513</v>
      </c>
      <c r="P201" s="239">
        <v>7.4517965283397727E-2</v>
      </c>
      <c r="Q201" s="240">
        <v>11246912599.112276</v>
      </c>
      <c r="R201" s="240">
        <v>905220563.61091805</v>
      </c>
      <c r="S201" s="239">
        <v>8.7531185467855946E-2</v>
      </c>
    </row>
    <row r="203" spans="1:19">
      <c r="A203" s="304"/>
    </row>
    <row r="204" spans="1:19">
      <c r="A204" s="304"/>
    </row>
    <row r="205" spans="1:19">
      <c r="A205" s="304"/>
    </row>
    <row r="206" spans="1:19">
      <c r="A206" s="304"/>
    </row>
    <row r="207" spans="1:19">
      <c r="A207" s="304"/>
    </row>
    <row r="208" spans="1:19">
      <c r="A208" s="177"/>
    </row>
    <row r="209" spans="1:1">
      <c r="A209" s="177"/>
    </row>
    <row r="210" spans="1:1">
      <c r="A210" s="177"/>
    </row>
    <row r="211" spans="1:1">
      <c r="A211" s="177"/>
    </row>
    <row r="212" spans="1:1">
      <c r="A212" s="177"/>
    </row>
    <row r="213" spans="1:1">
      <c r="A213" s="177"/>
    </row>
    <row r="214" spans="1:1">
      <c r="A214" s="177"/>
    </row>
    <row r="215" spans="1:1">
      <c r="A215" s="177"/>
    </row>
    <row r="216" spans="1:1">
      <c r="A216" s="177"/>
    </row>
    <row r="217" spans="1:1">
      <c r="A217" s="177"/>
    </row>
    <row r="218" spans="1:1">
      <c r="A218" s="177"/>
    </row>
    <row r="219" spans="1:1">
      <c r="A219" s="177"/>
    </row>
    <row r="220" spans="1:1">
      <c r="A220" s="177"/>
    </row>
    <row r="221" spans="1:1">
      <c r="A221" s="177"/>
    </row>
    <row r="222" spans="1:1">
      <c r="A222" s="177"/>
    </row>
    <row r="223" spans="1:1">
      <c r="A223" s="177"/>
    </row>
    <row r="224" spans="1:1">
      <c r="A224" s="177"/>
    </row>
    <row r="225" spans="1:1">
      <c r="A225" s="177"/>
    </row>
    <row r="226" spans="1:1">
      <c r="A226" s="177"/>
    </row>
    <row r="227" spans="1:1">
      <c r="A227" s="177"/>
    </row>
    <row r="228" spans="1:1">
      <c r="A228" s="177"/>
    </row>
    <row r="229" spans="1:1">
      <c r="A229" s="177"/>
    </row>
    <row r="230" spans="1:1">
      <c r="A230" s="177"/>
    </row>
    <row r="231" spans="1:1">
      <c r="A231" s="177"/>
    </row>
    <row r="232" spans="1:1">
      <c r="A232" s="177"/>
    </row>
    <row r="233" spans="1:1">
      <c r="A233" s="177"/>
    </row>
    <row r="234" spans="1:1">
      <c r="A234" s="177"/>
    </row>
    <row r="235" spans="1:1">
      <c r="A235" s="177"/>
    </row>
    <row r="236" spans="1:1">
      <c r="A236" s="177"/>
    </row>
    <row r="237" spans="1:1">
      <c r="A237" s="177"/>
    </row>
    <row r="238" spans="1:1">
      <c r="A238" s="177"/>
    </row>
    <row r="239" spans="1:1">
      <c r="A239" s="177"/>
    </row>
    <row r="240" spans="1:1">
      <c r="A240" s="177"/>
    </row>
    <row r="241" spans="1:1">
      <c r="A241" s="177"/>
    </row>
    <row r="242" spans="1:1">
      <c r="A242" s="177"/>
    </row>
    <row r="243" spans="1:1">
      <c r="A243" s="177"/>
    </row>
    <row r="244" spans="1:1">
      <c r="A244" s="177"/>
    </row>
    <row r="245" spans="1:1">
      <c r="A245" s="177"/>
    </row>
    <row r="246" spans="1:1">
      <c r="A246" s="177"/>
    </row>
    <row r="247" spans="1:1">
      <c r="A247" s="177"/>
    </row>
    <row r="248" spans="1:1">
      <c r="A248" s="177"/>
    </row>
    <row r="249" spans="1:1">
      <c r="A249" s="177"/>
    </row>
    <row r="250" spans="1:1">
      <c r="A250" s="177"/>
    </row>
    <row r="251" spans="1:1">
      <c r="A251" s="177"/>
    </row>
    <row r="252" spans="1:1">
      <c r="A252" s="177"/>
    </row>
    <row r="253" spans="1:1">
      <c r="A253" s="177"/>
    </row>
    <row r="254" spans="1:1">
      <c r="A254" s="177"/>
    </row>
    <row r="255" spans="1:1">
      <c r="A255" s="177"/>
    </row>
    <row r="256" spans="1:1">
      <c r="A256" s="177"/>
    </row>
    <row r="257" spans="1:1">
      <c r="A257" s="177"/>
    </row>
    <row r="258" spans="1:1">
      <c r="A258" s="177"/>
    </row>
    <row r="259" spans="1:1">
      <c r="A259" s="177"/>
    </row>
    <row r="260" spans="1:1">
      <c r="A260" s="177"/>
    </row>
    <row r="261" spans="1:1">
      <c r="A261" s="177"/>
    </row>
    <row r="262" spans="1:1">
      <c r="A262" s="177"/>
    </row>
    <row r="263" spans="1:1">
      <c r="A263" s="177"/>
    </row>
    <row r="264" spans="1:1">
      <c r="A264" s="177"/>
    </row>
    <row r="265" spans="1:1">
      <c r="A265" s="177"/>
    </row>
    <row r="266" spans="1:1">
      <c r="A266" s="177"/>
    </row>
    <row r="267" spans="1:1">
      <c r="A267" s="177"/>
    </row>
    <row r="268" spans="1:1">
      <c r="A268" s="177"/>
    </row>
    <row r="269" spans="1:1">
      <c r="A269" s="177"/>
    </row>
    <row r="270" spans="1:1">
      <c r="A270" s="177"/>
    </row>
    <row r="271" spans="1:1">
      <c r="A271" s="177"/>
    </row>
    <row r="272" spans="1:1">
      <c r="A272" s="177"/>
    </row>
    <row r="273" spans="1:1">
      <c r="A273" s="177"/>
    </row>
    <row r="274" spans="1:1">
      <c r="A274" s="177"/>
    </row>
    <row r="275" spans="1:1">
      <c r="A275" s="177"/>
    </row>
    <row r="276" spans="1:1">
      <c r="A276" s="177"/>
    </row>
    <row r="277" spans="1:1">
      <c r="A277" s="177"/>
    </row>
    <row r="278" spans="1:1">
      <c r="A278" s="177"/>
    </row>
    <row r="279" spans="1:1">
      <c r="A279" s="177"/>
    </row>
    <row r="280" spans="1:1">
      <c r="A280" s="177"/>
    </row>
    <row r="281" spans="1:1">
      <c r="A281" s="177"/>
    </row>
    <row r="282" spans="1:1">
      <c r="A282" s="177"/>
    </row>
    <row r="283" spans="1:1">
      <c r="A283" s="177"/>
    </row>
    <row r="284" spans="1:1">
      <c r="A284" s="177"/>
    </row>
    <row r="285" spans="1:1">
      <c r="A285" s="177"/>
    </row>
    <row r="286" spans="1:1">
      <c r="A286" s="177"/>
    </row>
    <row r="287" spans="1:1">
      <c r="A287" s="177"/>
    </row>
    <row r="288" spans="1:1">
      <c r="A288" s="177"/>
    </row>
    <row r="289" spans="1:1">
      <c r="A289" s="177"/>
    </row>
    <row r="290" spans="1:1">
      <c r="A290" s="177"/>
    </row>
    <row r="291" spans="1:1">
      <c r="A291" s="177"/>
    </row>
    <row r="292" spans="1:1">
      <c r="A292" s="177"/>
    </row>
    <row r="293" spans="1:1">
      <c r="A293" s="177"/>
    </row>
    <row r="294" spans="1:1">
      <c r="A294" s="177"/>
    </row>
    <row r="295" spans="1:1">
      <c r="A295" s="177"/>
    </row>
    <row r="296" spans="1:1">
      <c r="A296" s="177"/>
    </row>
    <row r="297" spans="1:1">
      <c r="A297" s="177"/>
    </row>
    <row r="298" spans="1:1">
      <c r="A298" s="177"/>
    </row>
    <row r="299" spans="1:1">
      <c r="A299" s="177"/>
    </row>
    <row r="300" spans="1:1">
      <c r="A300" s="177"/>
    </row>
    <row r="301" spans="1:1">
      <c r="A301" s="177"/>
    </row>
    <row r="302" spans="1:1">
      <c r="A302" s="177"/>
    </row>
    <row r="303" spans="1:1">
      <c r="A303" s="177"/>
    </row>
    <row r="304" spans="1:1">
      <c r="A304" s="177"/>
    </row>
    <row r="305" spans="1:1">
      <c r="A305" s="177"/>
    </row>
    <row r="306" spans="1:1">
      <c r="A306" s="177"/>
    </row>
    <row r="307" spans="1:1">
      <c r="A307" s="177"/>
    </row>
    <row r="308" spans="1:1">
      <c r="A308" s="177"/>
    </row>
    <row r="309" spans="1:1">
      <c r="A309" s="177"/>
    </row>
    <row r="310" spans="1:1">
      <c r="A310" s="177"/>
    </row>
    <row r="311" spans="1:1">
      <c r="A311" s="177"/>
    </row>
    <row r="312" spans="1:1">
      <c r="A312" s="177"/>
    </row>
    <row r="313" spans="1:1">
      <c r="A313" s="177"/>
    </row>
    <row r="314" spans="1:1">
      <c r="A314" s="177"/>
    </row>
    <row r="315" spans="1:1">
      <c r="A315" s="177"/>
    </row>
    <row r="316" spans="1:1">
      <c r="A316" s="177"/>
    </row>
    <row r="317" spans="1:1">
      <c r="A317" s="177"/>
    </row>
    <row r="318" spans="1:1">
      <c r="A318" s="177"/>
    </row>
    <row r="319" spans="1:1">
      <c r="A319" s="177"/>
    </row>
    <row r="320" spans="1:1">
      <c r="A320" s="177"/>
    </row>
    <row r="321" spans="1:1">
      <c r="A321" s="177"/>
    </row>
    <row r="322" spans="1:1">
      <c r="A322" s="177"/>
    </row>
    <row r="323" spans="1:1">
      <c r="A323" s="177"/>
    </row>
    <row r="324" spans="1:1">
      <c r="A324" s="177"/>
    </row>
    <row r="325" spans="1:1">
      <c r="A325" s="177"/>
    </row>
    <row r="326" spans="1:1">
      <c r="A326" s="177"/>
    </row>
    <row r="327" spans="1:1">
      <c r="A327" s="177"/>
    </row>
    <row r="328" spans="1:1">
      <c r="A328" s="177"/>
    </row>
    <row r="329" spans="1:1">
      <c r="A329" s="177"/>
    </row>
    <row r="330" spans="1:1">
      <c r="A330" s="177"/>
    </row>
    <row r="331" spans="1:1">
      <c r="A331" s="177"/>
    </row>
    <row r="332" spans="1:1">
      <c r="A332" s="177"/>
    </row>
    <row r="333" spans="1:1">
      <c r="A333" s="177"/>
    </row>
    <row r="334" spans="1:1">
      <c r="A334" s="177"/>
    </row>
    <row r="335" spans="1:1">
      <c r="A335" s="177"/>
    </row>
    <row r="336" spans="1:1">
      <c r="A336" s="177"/>
    </row>
    <row r="337" spans="1:1">
      <c r="A337" s="177"/>
    </row>
    <row r="338" spans="1:1">
      <c r="A338" s="177"/>
    </row>
    <row r="339" spans="1:1">
      <c r="A339" s="177"/>
    </row>
    <row r="340" spans="1:1">
      <c r="A340" s="177"/>
    </row>
    <row r="341" spans="1:1">
      <c r="A341" s="177"/>
    </row>
    <row r="342" spans="1:1">
      <c r="A342" s="177"/>
    </row>
    <row r="343" spans="1:1">
      <c r="A343" s="177"/>
    </row>
    <row r="344" spans="1:1">
      <c r="A344" s="177"/>
    </row>
    <row r="345" spans="1:1">
      <c r="A345" s="177"/>
    </row>
    <row r="346" spans="1:1">
      <c r="A346" s="177"/>
    </row>
    <row r="347" spans="1:1">
      <c r="A347" s="177"/>
    </row>
    <row r="348" spans="1:1">
      <c r="A348" s="177"/>
    </row>
    <row r="349" spans="1:1">
      <c r="A349" s="177"/>
    </row>
    <row r="350" spans="1:1">
      <c r="A350" s="177"/>
    </row>
    <row r="351" spans="1:1">
      <c r="A351" s="177"/>
    </row>
    <row r="352" spans="1:1">
      <c r="A352" s="177"/>
    </row>
    <row r="353" spans="1:1">
      <c r="A353" s="177"/>
    </row>
    <row r="354" spans="1:1">
      <c r="A354" s="177"/>
    </row>
    <row r="355" spans="1:1">
      <c r="A355" s="177"/>
    </row>
    <row r="356" spans="1:1">
      <c r="A356" s="177"/>
    </row>
    <row r="357" spans="1:1">
      <c r="A357" s="177"/>
    </row>
    <row r="358" spans="1:1">
      <c r="A358" s="177"/>
    </row>
    <row r="359" spans="1:1">
      <c r="A359" s="177"/>
    </row>
    <row r="360" spans="1:1">
      <c r="A360" s="177"/>
    </row>
    <row r="361" spans="1:1">
      <c r="A361" s="177"/>
    </row>
    <row r="362" spans="1:1">
      <c r="A362" s="177"/>
    </row>
    <row r="363" spans="1:1">
      <c r="A363" s="177"/>
    </row>
    <row r="364" spans="1:1">
      <c r="A364" s="177"/>
    </row>
    <row r="365" spans="1:1">
      <c r="A365" s="177"/>
    </row>
    <row r="366" spans="1:1">
      <c r="A366" s="177"/>
    </row>
    <row r="367" spans="1:1">
      <c r="A367" s="177"/>
    </row>
    <row r="368" spans="1:1">
      <c r="A368" s="177"/>
    </row>
    <row r="369" spans="1:1">
      <c r="A369" s="177"/>
    </row>
    <row r="370" spans="1:1">
      <c r="A370" s="177"/>
    </row>
    <row r="371" spans="1:1">
      <c r="A371" s="177"/>
    </row>
    <row r="372" spans="1:1">
      <c r="A372" s="177"/>
    </row>
    <row r="373" spans="1:1">
      <c r="A373" s="177"/>
    </row>
    <row r="374" spans="1:1">
      <c r="A374" s="177"/>
    </row>
    <row r="375" spans="1:1">
      <c r="A375" s="177"/>
    </row>
    <row r="376" spans="1:1">
      <c r="A376" s="177"/>
    </row>
    <row r="377" spans="1:1">
      <c r="A377" s="177"/>
    </row>
    <row r="378" spans="1:1">
      <c r="A378" s="177"/>
    </row>
    <row r="379" spans="1:1">
      <c r="A379" s="177"/>
    </row>
    <row r="380" spans="1:1">
      <c r="A380" s="177"/>
    </row>
    <row r="381" spans="1:1">
      <c r="A381" s="177"/>
    </row>
    <row r="382" spans="1:1">
      <c r="A382" s="177"/>
    </row>
    <row r="383" spans="1:1">
      <c r="A383" s="177"/>
    </row>
    <row r="384" spans="1:1">
      <c r="A384" s="177"/>
    </row>
    <row r="385" spans="1:1">
      <c r="A385" s="177"/>
    </row>
    <row r="386" spans="1:1">
      <c r="A386" s="177"/>
    </row>
    <row r="387" spans="1:1">
      <c r="A387" s="177"/>
    </row>
    <row r="388" spans="1:1">
      <c r="A388" s="177"/>
    </row>
    <row r="389" spans="1:1">
      <c r="A389" s="177"/>
    </row>
    <row r="390" spans="1:1">
      <c r="A390" s="177"/>
    </row>
    <row r="391" spans="1:1">
      <c r="A391" s="177"/>
    </row>
    <row r="392" spans="1:1">
      <c r="A392" s="177"/>
    </row>
    <row r="393" spans="1:1">
      <c r="A393" s="177"/>
    </row>
    <row r="394" spans="1:1">
      <c r="A394" s="177"/>
    </row>
    <row r="395" spans="1:1">
      <c r="A395" s="177"/>
    </row>
    <row r="396" spans="1:1">
      <c r="A396" s="177"/>
    </row>
    <row r="397" spans="1:1">
      <c r="A397" s="177"/>
    </row>
    <row r="398" spans="1:1">
      <c r="A398" s="177"/>
    </row>
    <row r="399" spans="1:1">
      <c r="A399" s="177"/>
    </row>
    <row r="400" spans="1:1">
      <c r="A400" s="177"/>
    </row>
    <row r="401" spans="1:1">
      <c r="A401" s="177"/>
    </row>
    <row r="402" spans="1:1">
      <c r="A402" s="177"/>
    </row>
    <row r="403" spans="1:1">
      <c r="A403" s="177"/>
    </row>
    <row r="404" spans="1:1">
      <c r="A404" s="177"/>
    </row>
    <row r="405" spans="1:1">
      <c r="A405" s="177"/>
    </row>
    <row r="406" spans="1:1">
      <c r="A406" s="177"/>
    </row>
    <row r="407" spans="1:1">
      <c r="A407" s="177"/>
    </row>
    <row r="408" spans="1:1">
      <c r="A408" s="177"/>
    </row>
    <row r="409" spans="1:1">
      <c r="A409" s="177"/>
    </row>
    <row r="410" spans="1:1">
      <c r="A410" s="177"/>
    </row>
    <row r="411" spans="1:1">
      <c r="A411" s="177"/>
    </row>
    <row r="412" spans="1:1">
      <c r="A412" s="177"/>
    </row>
    <row r="413" spans="1:1">
      <c r="A413" s="177"/>
    </row>
    <row r="414" spans="1:1">
      <c r="A414" s="177"/>
    </row>
    <row r="415" spans="1:1">
      <c r="A415" s="177"/>
    </row>
    <row r="416" spans="1:1">
      <c r="A416" s="177"/>
    </row>
    <row r="417" spans="1:1">
      <c r="A417" s="177"/>
    </row>
    <row r="418" spans="1:1">
      <c r="A418" s="177"/>
    </row>
    <row r="419" spans="1:1">
      <c r="A419" s="177"/>
    </row>
    <row r="420" spans="1:1">
      <c r="A420" s="177"/>
    </row>
    <row r="421" spans="1:1">
      <c r="A421" s="177"/>
    </row>
    <row r="422" spans="1:1">
      <c r="A422" s="177"/>
    </row>
    <row r="423" spans="1:1">
      <c r="A423" s="177"/>
    </row>
    <row r="424" spans="1:1">
      <c r="A424" s="177"/>
    </row>
    <row r="425" spans="1:1">
      <c r="A425" s="177"/>
    </row>
    <row r="426" spans="1:1">
      <c r="A426" s="177"/>
    </row>
    <row r="427" spans="1:1">
      <c r="A427" s="177"/>
    </row>
    <row r="428" spans="1:1">
      <c r="A428" s="177"/>
    </row>
    <row r="429" spans="1:1">
      <c r="A429" s="177"/>
    </row>
    <row r="430" spans="1:1">
      <c r="A430" s="177"/>
    </row>
    <row r="431" spans="1:1">
      <c r="A431" s="177"/>
    </row>
    <row r="432" spans="1:1">
      <c r="A432" s="177"/>
    </row>
    <row r="433" spans="1:1">
      <c r="A433" s="177"/>
    </row>
    <row r="434" spans="1:1">
      <c r="A434" s="177"/>
    </row>
    <row r="435" spans="1:1">
      <c r="A435" s="177"/>
    </row>
    <row r="436" spans="1:1">
      <c r="A436" s="177"/>
    </row>
    <row r="437" spans="1:1">
      <c r="A437" s="177"/>
    </row>
    <row r="438" spans="1:1">
      <c r="A438" s="177"/>
    </row>
    <row r="439" spans="1:1">
      <c r="A439" s="177"/>
    </row>
    <row r="440" spans="1:1">
      <c r="A440" s="177"/>
    </row>
    <row r="441" spans="1:1">
      <c r="A441" s="177"/>
    </row>
    <row r="442" spans="1:1">
      <c r="A442" s="177"/>
    </row>
    <row r="443" spans="1:1">
      <c r="A443" s="177"/>
    </row>
    <row r="444" spans="1:1">
      <c r="A444" s="177"/>
    </row>
    <row r="445" spans="1:1">
      <c r="A445" s="177"/>
    </row>
    <row r="446" spans="1:1">
      <c r="A446" s="177"/>
    </row>
    <row r="447" spans="1:1">
      <c r="A447" s="177"/>
    </row>
    <row r="448" spans="1:1">
      <c r="A448" s="177"/>
    </row>
    <row r="449" spans="1:1">
      <c r="A449" s="177"/>
    </row>
    <row r="450" spans="1:1">
      <c r="A450" s="177"/>
    </row>
    <row r="451" spans="1:1">
      <c r="A451" s="177"/>
    </row>
    <row r="452" spans="1:1">
      <c r="A452" s="177"/>
    </row>
    <row r="453" spans="1:1">
      <c r="A453" s="177"/>
    </row>
    <row r="454" spans="1:1">
      <c r="A454" s="177"/>
    </row>
    <row r="455" spans="1:1">
      <c r="A455" s="177"/>
    </row>
    <row r="456" spans="1:1">
      <c r="A456" s="177"/>
    </row>
    <row r="457" spans="1:1">
      <c r="A457" s="177"/>
    </row>
    <row r="458" spans="1:1">
      <c r="A458" s="177"/>
    </row>
    <row r="459" spans="1:1">
      <c r="A459" s="177"/>
    </row>
    <row r="460" spans="1:1">
      <c r="A460" s="177"/>
    </row>
    <row r="461" spans="1:1">
      <c r="A461" s="177"/>
    </row>
    <row r="462" spans="1:1">
      <c r="A462" s="177"/>
    </row>
    <row r="463" spans="1:1">
      <c r="A463" s="177"/>
    </row>
    <row r="464" spans="1:1">
      <c r="A464" s="177"/>
    </row>
    <row r="465" spans="1:1">
      <c r="A465" s="177"/>
    </row>
    <row r="466" spans="1:1">
      <c r="A466" s="177"/>
    </row>
    <row r="467" spans="1:1">
      <c r="A467" s="177"/>
    </row>
    <row r="468" spans="1:1">
      <c r="A468" s="177"/>
    </row>
    <row r="469" spans="1:1">
      <c r="A469" s="177"/>
    </row>
    <row r="470" spans="1:1">
      <c r="A470" s="177"/>
    </row>
    <row r="471" spans="1:1">
      <c r="A471" s="177"/>
    </row>
    <row r="472" spans="1:1">
      <c r="A472" s="177"/>
    </row>
    <row r="473" spans="1:1">
      <c r="A473" s="177"/>
    </row>
    <row r="474" spans="1:1">
      <c r="A474" s="177"/>
    </row>
    <row r="475" spans="1:1">
      <c r="A475" s="177"/>
    </row>
    <row r="476" spans="1:1">
      <c r="A476" s="177"/>
    </row>
    <row r="477" spans="1:1">
      <c r="A477" s="177"/>
    </row>
    <row r="478" spans="1:1">
      <c r="A478" s="177"/>
    </row>
    <row r="479" spans="1:1">
      <c r="A479" s="177"/>
    </row>
    <row r="480" spans="1:1">
      <c r="A480" s="177"/>
    </row>
    <row r="481" spans="1:1">
      <c r="A481" s="177"/>
    </row>
    <row r="482" spans="1:1">
      <c r="A482" s="177"/>
    </row>
    <row r="483" spans="1:1">
      <c r="A483" s="177"/>
    </row>
    <row r="484" spans="1:1">
      <c r="A484" s="177"/>
    </row>
    <row r="485" spans="1:1">
      <c r="A485" s="177"/>
    </row>
    <row r="486" spans="1:1">
      <c r="A486" s="177"/>
    </row>
    <row r="487" spans="1:1">
      <c r="A487" s="177"/>
    </row>
    <row r="488" spans="1:1">
      <c r="A488" s="177"/>
    </row>
    <row r="489" spans="1:1">
      <c r="A489" s="177"/>
    </row>
    <row r="490" spans="1:1">
      <c r="A490" s="177"/>
    </row>
    <row r="491" spans="1:1">
      <c r="A491" s="177"/>
    </row>
    <row r="492" spans="1:1">
      <c r="A492" s="177"/>
    </row>
    <row r="493" spans="1:1">
      <c r="A493" s="177"/>
    </row>
    <row r="494" spans="1:1">
      <c r="A494" s="177"/>
    </row>
    <row r="495" spans="1:1">
      <c r="A495" s="177"/>
    </row>
    <row r="496" spans="1:1">
      <c r="A496" s="177"/>
    </row>
    <row r="497" spans="1:1">
      <c r="A497" s="177"/>
    </row>
    <row r="498" spans="1:1">
      <c r="A498" s="177"/>
    </row>
    <row r="499" spans="1:1">
      <c r="A499" s="177"/>
    </row>
    <row r="500" spans="1:1">
      <c r="A500" s="177"/>
    </row>
    <row r="501" spans="1:1">
      <c r="A501" s="177"/>
    </row>
    <row r="502" spans="1:1">
      <c r="A502" s="177"/>
    </row>
    <row r="503" spans="1:1">
      <c r="A503" s="177"/>
    </row>
    <row r="504" spans="1:1">
      <c r="A504" s="177"/>
    </row>
    <row r="505" spans="1:1">
      <c r="A505" s="177"/>
    </row>
    <row r="506" spans="1:1">
      <c r="A506" s="177"/>
    </row>
    <row r="507" spans="1:1">
      <c r="A507" s="177"/>
    </row>
    <row r="508" spans="1:1">
      <c r="A508" s="177"/>
    </row>
    <row r="509" spans="1:1">
      <c r="A509" s="177"/>
    </row>
    <row r="510" spans="1:1">
      <c r="A510" s="177"/>
    </row>
    <row r="511" spans="1:1">
      <c r="A511" s="177"/>
    </row>
    <row r="512" spans="1:1">
      <c r="A512" s="177"/>
    </row>
    <row r="513" spans="1:1">
      <c r="A513" s="177"/>
    </row>
    <row r="514" spans="1:1">
      <c r="A514" s="177"/>
    </row>
    <row r="515" spans="1:1">
      <c r="A515" s="177"/>
    </row>
    <row r="516" spans="1:1">
      <c r="A516" s="177"/>
    </row>
    <row r="517" spans="1:1">
      <c r="A517" s="177"/>
    </row>
    <row r="518" spans="1:1">
      <c r="A518" s="177"/>
    </row>
    <row r="519" spans="1:1">
      <c r="A519" s="177"/>
    </row>
    <row r="520" spans="1:1">
      <c r="A520" s="177"/>
    </row>
    <row r="521" spans="1:1">
      <c r="A521" s="177"/>
    </row>
    <row r="522" spans="1:1">
      <c r="A522" s="177"/>
    </row>
    <row r="523" spans="1:1">
      <c r="A523" s="177"/>
    </row>
    <row r="524" spans="1:1">
      <c r="A524" s="177"/>
    </row>
    <row r="525" spans="1:1">
      <c r="A525" s="177"/>
    </row>
    <row r="526" spans="1:1">
      <c r="A526" s="177"/>
    </row>
    <row r="527" spans="1:1">
      <c r="A527" s="177"/>
    </row>
    <row r="528" spans="1:1">
      <c r="A528" s="177"/>
    </row>
    <row r="529" spans="1:1">
      <c r="A529" s="177"/>
    </row>
    <row r="530" spans="1:1">
      <c r="A530" s="177"/>
    </row>
    <row r="531" spans="1:1">
      <c r="A531" s="177"/>
    </row>
    <row r="532" spans="1:1">
      <c r="A532" s="177"/>
    </row>
    <row r="533" spans="1:1">
      <c r="A533" s="177"/>
    </row>
    <row r="534" spans="1:1">
      <c r="A534" s="177"/>
    </row>
    <row r="535" spans="1:1">
      <c r="A535" s="177"/>
    </row>
    <row r="536" spans="1:1">
      <c r="A536" s="177"/>
    </row>
    <row r="537" spans="1:1">
      <c r="A537" s="177"/>
    </row>
    <row r="538" spans="1:1">
      <c r="A538" s="177"/>
    </row>
    <row r="539" spans="1:1">
      <c r="A539" s="177"/>
    </row>
    <row r="540" spans="1:1">
      <c r="A540" s="177"/>
    </row>
    <row r="541" spans="1:1">
      <c r="A541" s="177"/>
    </row>
    <row r="542" spans="1:1">
      <c r="A542" s="177"/>
    </row>
    <row r="543" spans="1:1">
      <c r="A543" s="177"/>
    </row>
    <row r="544" spans="1:1">
      <c r="A544" s="177"/>
    </row>
    <row r="545" spans="1:1">
      <c r="A545" s="177"/>
    </row>
    <row r="546" spans="1:1">
      <c r="A546" s="177"/>
    </row>
    <row r="547" spans="1:1">
      <c r="A547" s="177"/>
    </row>
    <row r="548" spans="1:1">
      <c r="A548" s="177"/>
    </row>
    <row r="549" spans="1:1">
      <c r="A549" s="177"/>
    </row>
    <row r="550" spans="1:1">
      <c r="A550" s="177"/>
    </row>
    <row r="551" spans="1:1">
      <c r="A551" s="177"/>
    </row>
    <row r="552" spans="1:1">
      <c r="A552" s="177"/>
    </row>
    <row r="553" spans="1:1">
      <c r="A553" s="177"/>
    </row>
    <row r="554" spans="1:1">
      <c r="A554" s="177"/>
    </row>
    <row r="555" spans="1:1">
      <c r="A555" s="177"/>
    </row>
    <row r="556" spans="1:1">
      <c r="A556" s="177"/>
    </row>
    <row r="557" spans="1:1">
      <c r="A557" s="177"/>
    </row>
    <row r="558" spans="1:1">
      <c r="A558" s="177"/>
    </row>
    <row r="559" spans="1:1">
      <c r="A559" s="177"/>
    </row>
    <row r="560" spans="1:1">
      <c r="A560" s="177"/>
    </row>
    <row r="561" spans="1:1">
      <c r="A561" s="177"/>
    </row>
    <row r="562" spans="1:1">
      <c r="A562" s="177"/>
    </row>
    <row r="563" spans="1:1">
      <c r="A563" s="177"/>
    </row>
    <row r="564" spans="1:1">
      <c r="A564" s="177"/>
    </row>
    <row r="565" spans="1:1">
      <c r="A565" s="177"/>
    </row>
    <row r="566" spans="1:1">
      <c r="A566" s="177"/>
    </row>
    <row r="567" spans="1:1">
      <c r="A567" s="177"/>
    </row>
    <row r="568" spans="1:1">
      <c r="A568" s="177"/>
    </row>
    <row r="569" spans="1:1">
      <c r="A569" s="177"/>
    </row>
    <row r="570" spans="1:1">
      <c r="A570" s="177"/>
    </row>
    <row r="571" spans="1:1">
      <c r="A571" s="177"/>
    </row>
    <row r="572" spans="1:1">
      <c r="A572" s="177"/>
    </row>
    <row r="573" spans="1:1">
      <c r="A573" s="177"/>
    </row>
    <row r="574" spans="1:1">
      <c r="A574" s="177"/>
    </row>
    <row r="575" spans="1:1">
      <c r="A575" s="177"/>
    </row>
    <row r="576" spans="1:1">
      <c r="A576" s="177"/>
    </row>
    <row r="577" spans="1:1">
      <c r="A577" s="177"/>
    </row>
    <row r="578" spans="1:1">
      <c r="A578" s="177"/>
    </row>
    <row r="579" spans="1:1">
      <c r="A579" s="177"/>
    </row>
    <row r="580" spans="1:1">
      <c r="A580" s="177"/>
    </row>
    <row r="581" spans="1:1">
      <c r="A581" s="177"/>
    </row>
    <row r="582" spans="1:1">
      <c r="A582" s="177"/>
    </row>
    <row r="583" spans="1:1">
      <c r="A583" s="177"/>
    </row>
    <row r="584" spans="1:1">
      <c r="A584" s="177"/>
    </row>
    <row r="585" spans="1:1">
      <c r="A585" s="177"/>
    </row>
    <row r="586" spans="1:1">
      <c r="A586" s="177"/>
    </row>
    <row r="587" spans="1:1">
      <c r="A587" s="177"/>
    </row>
    <row r="588" spans="1:1">
      <c r="A588" s="177"/>
    </row>
    <row r="589" spans="1:1">
      <c r="A589" s="177"/>
    </row>
    <row r="590" spans="1:1">
      <c r="A590" s="177"/>
    </row>
    <row r="591" spans="1:1">
      <c r="A591" s="177"/>
    </row>
    <row r="592" spans="1:1">
      <c r="A592" s="177"/>
    </row>
    <row r="593" spans="1:1">
      <c r="A593" s="177"/>
    </row>
    <row r="594" spans="1:1">
      <c r="A594" s="177"/>
    </row>
    <row r="595" spans="1:1">
      <c r="A595" s="177"/>
    </row>
    <row r="596" spans="1:1">
      <c r="A596" s="177"/>
    </row>
    <row r="597" spans="1:1">
      <c r="A597" s="177"/>
    </row>
    <row r="598" spans="1:1">
      <c r="A598" s="177"/>
    </row>
    <row r="599" spans="1:1">
      <c r="A599" s="177"/>
    </row>
    <row r="600" spans="1:1">
      <c r="A600" s="177"/>
    </row>
    <row r="601" spans="1:1">
      <c r="A601" s="177"/>
    </row>
    <row r="602" spans="1:1">
      <c r="A602" s="177"/>
    </row>
    <row r="603" spans="1:1">
      <c r="A603" s="177"/>
    </row>
    <row r="604" spans="1:1">
      <c r="A604" s="177"/>
    </row>
    <row r="605" spans="1:1">
      <c r="A605" s="177"/>
    </row>
    <row r="606" spans="1:1">
      <c r="A606" s="177"/>
    </row>
    <row r="607" spans="1:1">
      <c r="A607" s="177"/>
    </row>
    <row r="608" spans="1:1">
      <c r="A608" s="177"/>
    </row>
    <row r="609" spans="1:1">
      <c r="A609" s="177"/>
    </row>
    <row r="610" spans="1:1">
      <c r="A610" s="177"/>
    </row>
    <row r="611" spans="1:1">
      <c r="A611" s="177"/>
    </row>
    <row r="612" spans="1:1">
      <c r="A612" s="177"/>
    </row>
    <row r="613" spans="1:1">
      <c r="A613" s="177"/>
    </row>
    <row r="614" spans="1:1">
      <c r="A614" s="177"/>
    </row>
    <row r="615" spans="1:1">
      <c r="A615" s="177"/>
    </row>
    <row r="616" spans="1:1">
      <c r="A616" s="177"/>
    </row>
    <row r="617" spans="1:1">
      <c r="A617" s="177"/>
    </row>
    <row r="618" spans="1:1">
      <c r="A618" s="177"/>
    </row>
    <row r="619" spans="1:1">
      <c r="A619" s="177"/>
    </row>
    <row r="620" spans="1:1">
      <c r="A620" s="177"/>
    </row>
    <row r="621" spans="1:1">
      <c r="A621" s="177"/>
    </row>
    <row r="622" spans="1:1">
      <c r="A622" s="177"/>
    </row>
    <row r="623" spans="1:1">
      <c r="A623" s="177"/>
    </row>
    <row r="624" spans="1:1">
      <c r="A624" s="177"/>
    </row>
    <row r="625" spans="1:1">
      <c r="A625" s="177"/>
    </row>
    <row r="626" spans="1:1">
      <c r="A626" s="177"/>
    </row>
    <row r="627" spans="1:1">
      <c r="A627" s="177"/>
    </row>
    <row r="628" spans="1:1">
      <c r="A628" s="177"/>
    </row>
    <row r="629" spans="1:1">
      <c r="A629" s="177"/>
    </row>
    <row r="630" spans="1:1">
      <c r="A630" s="177"/>
    </row>
    <row r="631" spans="1:1">
      <c r="A631" s="177"/>
    </row>
    <row r="632" spans="1:1">
      <c r="A632" s="177"/>
    </row>
    <row r="633" spans="1:1">
      <c r="A633" s="177"/>
    </row>
    <row r="634" spans="1:1">
      <c r="A634" s="177"/>
    </row>
    <row r="635" spans="1:1">
      <c r="A635" s="177"/>
    </row>
    <row r="636" spans="1:1">
      <c r="A636" s="177"/>
    </row>
    <row r="637" spans="1:1">
      <c r="A637" s="177"/>
    </row>
    <row r="638" spans="1:1">
      <c r="A638" s="177"/>
    </row>
    <row r="639" spans="1:1">
      <c r="A639" s="177"/>
    </row>
    <row r="640" spans="1:1">
      <c r="A640" s="177"/>
    </row>
    <row r="641" spans="1:1">
      <c r="A641" s="177"/>
    </row>
    <row r="642" spans="1:1">
      <c r="A642" s="177"/>
    </row>
    <row r="643" spans="1:1">
      <c r="A643" s="177"/>
    </row>
    <row r="644" spans="1:1">
      <c r="A644" s="177"/>
    </row>
    <row r="645" spans="1:1">
      <c r="A645" s="177"/>
    </row>
    <row r="646" spans="1:1">
      <c r="A646" s="177"/>
    </row>
    <row r="647" spans="1:1">
      <c r="A647" s="177"/>
    </row>
    <row r="648" spans="1:1">
      <c r="A648" s="177"/>
    </row>
    <row r="649" spans="1:1">
      <c r="A649" s="177"/>
    </row>
    <row r="650" spans="1:1">
      <c r="A650" s="177"/>
    </row>
    <row r="651" spans="1:1">
      <c r="A651" s="177"/>
    </row>
    <row r="652" spans="1:1">
      <c r="A652" s="177"/>
    </row>
    <row r="653" spans="1:1">
      <c r="A653" s="177"/>
    </row>
    <row r="654" spans="1:1">
      <c r="A654" s="177"/>
    </row>
    <row r="655" spans="1:1">
      <c r="A655" s="177"/>
    </row>
    <row r="656" spans="1:1">
      <c r="A656" s="177"/>
    </row>
    <row r="657" spans="1:1">
      <c r="A657" s="177"/>
    </row>
    <row r="658" spans="1:1">
      <c r="A658" s="177"/>
    </row>
    <row r="659" spans="1:1">
      <c r="A659" s="177"/>
    </row>
    <row r="660" spans="1:1">
      <c r="A660" s="177"/>
    </row>
    <row r="661" spans="1:1">
      <c r="A661" s="177"/>
    </row>
    <row r="662" spans="1:1">
      <c r="A662" s="177"/>
    </row>
    <row r="663" spans="1:1">
      <c r="A663" s="177"/>
    </row>
    <row r="664" spans="1:1">
      <c r="A664" s="177"/>
    </row>
    <row r="665" spans="1:1">
      <c r="A665" s="177"/>
    </row>
    <row r="666" spans="1:1">
      <c r="A666" s="177"/>
    </row>
    <row r="667" spans="1:1">
      <c r="A667" s="177"/>
    </row>
    <row r="668" spans="1:1">
      <c r="A668" s="177"/>
    </row>
    <row r="669" spans="1:1">
      <c r="A669" s="177"/>
    </row>
    <row r="670" spans="1:1">
      <c r="A670" s="177"/>
    </row>
    <row r="671" spans="1:1">
      <c r="A671" s="177"/>
    </row>
    <row r="672" spans="1:1">
      <c r="A672" s="177"/>
    </row>
    <row r="673" spans="1:1">
      <c r="A673" s="177"/>
    </row>
    <row r="674" spans="1:1">
      <c r="A674" s="177"/>
    </row>
    <row r="675" spans="1:1">
      <c r="A675" s="177"/>
    </row>
    <row r="676" spans="1:1">
      <c r="A676" s="177"/>
    </row>
    <row r="677" spans="1:1">
      <c r="A677" s="177"/>
    </row>
    <row r="678" spans="1:1">
      <c r="A678" s="177"/>
    </row>
    <row r="679" spans="1:1">
      <c r="A679" s="177"/>
    </row>
    <row r="680" spans="1:1">
      <c r="A680" s="177"/>
    </row>
    <row r="681" spans="1:1">
      <c r="A681" s="177"/>
    </row>
    <row r="682" spans="1:1">
      <c r="A682" s="177"/>
    </row>
    <row r="683" spans="1:1">
      <c r="A683" s="177"/>
    </row>
    <row r="684" spans="1:1">
      <c r="A684" s="177"/>
    </row>
    <row r="685" spans="1:1">
      <c r="A685" s="177"/>
    </row>
    <row r="686" spans="1:1">
      <c r="A686" s="177"/>
    </row>
    <row r="687" spans="1:1">
      <c r="A687" s="177"/>
    </row>
    <row r="688" spans="1:1">
      <c r="A688" s="177"/>
    </row>
    <row r="689" spans="1:1">
      <c r="A689" s="177"/>
    </row>
    <row r="690" spans="1:1">
      <c r="A690" s="177"/>
    </row>
    <row r="691" spans="1:1">
      <c r="A691" s="177"/>
    </row>
    <row r="692" spans="1:1">
      <c r="A692" s="177"/>
    </row>
    <row r="693" spans="1:1">
      <c r="A693" s="177"/>
    </row>
    <row r="694" spans="1:1">
      <c r="A694" s="177"/>
    </row>
    <row r="695" spans="1:1">
      <c r="A695" s="177"/>
    </row>
    <row r="696" spans="1:1">
      <c r="A696" s="177"/>
    </row>
    <row r="697" spans="1:1">
      <c r="A697" s="177"/>
    </row>
    <row r="698" spans="1:1">
      <c r="A698" s="177"/>
    </row>
    <row r="699" spans="1:1">
      <c r="A699" s="177"/>
    </row>
    <row r="700" spans="1:1">
      <c r="A700" s="177"/>
    </row>
    <row r="701" spans="1:1">
      <c r="A701" s="177"/>
    </row>
    <row r="702" spans="1:1">
      <c r="A702" s="177"/>
    </row>
  </sheetData>
  <mergeCells count="3">
    <mergeCell ref="A9:A72"/>
    <mergeCell ref="A73:A136"/>
    <mergeCell ref="A137:A20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0.14999847407452621"/>
  </sheetPr>
  <dimension ref="B2:P151"/>
  <sheetViews>
    <sheetView showGridLines="0" zoomScale="80" zoomScaleNormal="80" workbookViewId="0">
      <selection activeCell="Q12" sqref="Q12"/>
    </sheetView>
  </sheetViews>
  <sheetFormatPr defaultColWidth="13.21875" defaultRowHeight="14.4"/>
  <cols>
    <col min="1" max="1" width="3.77734375" style="22" customWidth="1"/>
    <col min="2" max="2" width="38.33203125" style="22" bestFit="1" customWidth="1"/>
    <col min="3" max="3" width="16.21875" style="328" customWidth="1"/>
    <col min="4" max="4" width="12.109375" style="330" bestFit="1" customWidth="1"/>
    <col min="5" max="5" width="12.88671875" style="303" bestFit="1" customWidth="1"/>
    <col min="6" max="6" width="18.33203125" style="314" bestFit="1" customWidth="1"/>
    <col min="7" max="7" width="17.21875" style="315" bestFit="1" customWidth="1"/>
    <col min="8" max="8" width="12.88671875" style="303" bestFit="1" customWidth="1"/>
    <col min="9" max="9" width="3.77734375" style="303" customWidth="1"/>
    <col min="10" max="10" width="45.6640625" style="303" bestFit="1" customWidth="1"/>
    <col min="11" max="11" width="16.109375" style="342" bestFit="1" customWidth="1"/>
    <col min="12" max="12" width="15.109375" style="344" bestFit="1" customWidth="1"/>
    <col min="13" max="13" width="12.88671875" style="303" bestFit="1" customWidth="1"/>
    <col min="14" max="14" width="17.21875" style="342" bestFit="1" customWidth="1"/>
    <col min="15" max="15" width="16.109375" style="344" bestFit="1" customWidth="1"/>
    <col min="16" max="16" width="12.88671875" style="303" bestFit="1" customWidth="1"/>
    <col min="17" max="16384" width="13.21875" style="22"/>
  </cols>
  <sheetData>
    <row r="2" spans="2:16" ht="23.4" customHeight="1">
      <c r="B2" s="575" t="s">
        <v>125</v>
      </c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</row>
    <row r="3" spans="2:16" ht="15" customHeight="1" thickBot="1">
      <c r="B3" s="584" t="str">
        <f>'HOME PAGE'!H5</f>
        <v>4 WEEKS  ENDING 4-19-2026</v>
      </c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</row>
    <row r="4" spans="2:16" ht="15" customHeight="1" thickBot="1">
      <c r="B4" s="581" t="s">
        <v>36</v>
      </c>
      <c r="C4" s="320" t="s">
        <v>478</v>
      </c>
      <c r="D4" s="329"/>
      <c r="E4" s="270"/>
      <c r="F4" s="316" t="s">
        <v>22</v>
      </c>
      <c r="G4" s="316"/>
      <c r="H4" s="271"/>
      <c r="I4" s="287"/>
      <c r="J4" s="579" t="s">
        <v>405</v>
      </c>
      <c r="K4" s="331" t="s">
        <v>478</v>
      </c>
      <c r="L4" s="343"/>
      <c r="M4" s="270"/>
      <c r="N4" s="336" t="s">
        <v>22</v>
      </c>
      <c r="O4" s="339"/>
      <c r="P4" s="273"/>
    </row>
    <row r="5" spans="2:16" ht="15" thickBot="1">
      <c r="B5" s="582"/>
      <c r="C5" s="321" t="s">
        <v>19</v>
      </c>
      <c r="D5" s="321" t="s">
        <v>25</v>
      </c>
      <c r="E5" s="288" t="s">
        <v>26</v>
      </c>
      <c r="F5" s="312" t="s">
        <v>19</v>
      </c>
      <c r="G5" s="312" t="s">
        <v>25</v>
      </c>
      <c r="H5" s="288" t="s">
        <v>26</v>
      </c>
      <c r="I5" s="289"/>
      <c r="J5" s="580"/>
      <c r="K5" s="332" t="s">
        <v>19</v>
      </c>
      <c r="L5" s="332" t="s">
        <v>25</v>
      </c>
      <c r="M5" s="288" t="s">
        <v>26</v>
      </c>
      <c r="N5" s="332" t="s">
        <v>19</v>
      </c>
      <c r="O5" s="332" t="s">
        <v>25</v>
      </c>
      <c r="P5" s="288" t="s">
        <v>26</v>
      </c>
    </row>
    <row r="6" spans="2:16" ht="15" customHeight="1" thickBot="1">
      <c r="B6" s="274" t="s">
        <v>406</v>
      </c>
      <c r="C6" s="319">
        <f>'DMI SR Data'!C69</f>
        <v>14615772.361717662</v>
      </c>
      <c r="D6" s="319">
        <f>'DMI SR Data'!D69</f>
        <v>262985.44171457924</v>
      </c>
      <c r="E6" s="211">
        <f>'DMI SR Data'!E69</f>
        <v>1.832295310871394E-2</v>
      </c>
      <c r="F6" s="319">
        <f>'DMI SR Data'!F69</f>
        <v>41913227.049166545</v>
      </c>
      <c r="G6" s="319">
        <f>'DMI SR Data'!G69</f>
        <v>2065144.8905018196</v>
      </c>
      <c r="H6" s="211">
        <f>'DMI SR Data'!H69</f>
        <v>5.1825452534426837E-2</v>
      </c>
      <c r="I6" s="287"/>
      <c r="J6" s="290" t="s">
        <v>405</v>
      </c>
      <c r="K6" s="333">
        <f>'DMI SR Data'!C63</f>
        <v>53958835.795262799</v>
      </c>
      <c r="L6" s="333">
        <f>'DMI SR Data'!D63</f>
        <v>1315111.0675158948</v>
      </c>
      <c r="M6" s="211">
        <f>'DMI SR Data'!E63</f>
        <v>2.4981345342054411E-2</v>
      </c>
      <c r="N6" s="333">
        <f>'DMI SR Data'!F63</f>
        <v>168997175.47299638</v>
      </c>
      <c r="O6" s="333">
        <f>'DMI SR Data'!G63</f>
        <v>8561127.7059004307</v>
      </c>
      <c r="P6" s="211">
        <f>'DMI SR Data'!H63</f>
        <v>5.3361621811630316E-2</v>
      </c>
    </row>
    <row r="7" spans="2:16" ht="15" customHeight="1">
      <c r="B7" s="275" t="s">
        <v>381</v>
      </c>
      <c r="C7" s="322">
        <f>'DMI SR Data'!C70</f>
        <v>13041164.993385261</v>
      </c>
      <c r="D7" s="322">
        <f>'DMI SR Data'!D70</f>
        <v>218305.7557529211</v>
      </c>
      <c r="E7" s="291">
        <f>'DMI SR Data'!E70</f>
        <v>1.7024733072967108E-2</v>
      </c>
      <c r="F7" s="322">
        <f>'DMI SR Data'!F70</f>
        <v>37917354.511199638</v>
      </c>
      <c r="G7" s="322">
        <f>'DMI SR Data'!G70</f>
        <v>2237429.4304819778</v>
      </c>
      <c r="H7" s="291">
        <f>'DMI SR Data'!H70</f>
        <v>6.2708355620711254E-2</v>
      </c>
      <c r="I7" s="287"/>
      <c r="J7" s="292" t="s">
        <v>382</v>
      </c>
      <c r="K7" s="334">
        <f>'DMI SR Data'!C64</f>
        <v>15055168.663435651</v>
      </c>
      <c r="L7" s="334">
        <f>'DMI SR Data'!D64</f>
        <v>300191.47382257506</v>
      </c>
      <c r="M7" s="293">
        <f>'DMI SR Data'!E64</f>
        <v>2.0345099146198482E-2</v>
      </c>
      <c r="N7" s="334">
        <f>'DMI SR Data'!F64</f>
        <v>45486922.576651439</v>
      </c>
      <c r="O7" s="334">
        <f>'DMI SR Data'!G64</f>
        <v>2194292.7708402351</v>
      </c>
      <c r="P7" s="293">
        <f>'DMI SR Data'!H64</f>
        <v>5.0685134644920402E-2</v>
      </c>
    </row>
    <row r="8" spans="2:16" ht="15" customHeight="1" thickBot="1">
      <c r="B8" s="276" t="s">
        <v>383</v>
      </c>
      <c r="C8" s="322">
        <f>'DMI SR Data'!C71</f>
        <v>1574607.3683324005</v>
      </c>
      <c r="D8" s="322">
        <f>'DMI SR Data'!D71</f>
        <v>44679.685961657902</v>
      </c>
      <c r="E8" s="291">
        <f>'DMI SR Data'!E71</f>
        <v>2.9203789483973019E-2</v>
      </c>
      <c r="F8" s="322">
        <f>'DMI SR Data'!F71</f>
        <v>4480531.2100430056</v>
      </c>
      <c r="G8" s="322">
        <f>'DMI SR Data'!G71</f>
        <v>312374.13209594088</v>
      </c>
      <c r="H8" s="291">
        <f>'DMI SR Data'!H71</f>
        <v>7.4942984694279791E-2</v>
      </c>
      <c r="I8" s="287"/>
      <c r="J8" s="292" t="s">
        <v>384</v>
      </c>
      <c r="K8" s="334">
        <f>'DMI SR Data'!C65</f>
        <v>11516922.060286619</v>
      </c>
      <c r="L8" s="334">
        <f>'DMI SR Data'!D65</f>
        <v>195671.18765919097</v>
      </c>
      <c r="M8" s="293">
        <f>'DMI SR Data'!E65</f>
        <v>1.7283530756507275E-2</v>
      </c>
      <c r="N8" s="334">
        <f>'DMI SR Data'!F65</f>
        <v>36615086.968248121</v>
      </c>
      <c r="O8" s="334">
        <f>'DMI SR Data'!G65</f>
        <v>1578881.5844612047</v>
      </c>
      <c r="P8" s="293">
        <f>'DMI SR Data'!H65</f>
        <v>4.5064286133904091E-2</v>
      </c>
    </row>
    <row r="9" spans="2:16" ht="15" customHeight="1" thickBot="1">
      <c r="B9" s="277"/>
      <c r="C9" s="323"/>
      <c r="D9" s="323"/>
      <c r="E9" s="278"/>
      <c r="F9" s="317"/>
      <c r="G9" s="317"/>
      <c r="H9" s="278"/>
      <c r="I9" s="287"/>
      <c r="J9" s="292" t="s">
        <v>385</v>
      </c>
      <c r="K9" s="334">
        <f>'DMI SR Data'!C66</f>
        <v>19195448.534289625</v>
      </c>
      <c r="L9" s="334">
        <f>'DMI SR Data'!D66</f>
        <v>475080.94884788617</v>
      </c>
      <c r="M9" s="293">
        <f>'DMI SR Data'!E66</f>
        <v>2.5377757497525969E-2</v>
      </c>
      <c r="N9" s="334">
        <f>'DMI SR Data'!F66</f>
        <v>62097173.023219146</v>
      </c>
      <c r="O9" s="334">
        <f>'DMI SR Data'!G66</f>
        <v>3406068.8690972477</v>
      </c>
      <c r="P9" s="293">
        <f>'DMI SR Data'!H66</f>
        <v>5.8033818211239742E-2</v>
      </c>
    </row>
    <row r="10" spans="2:16" ht="15" customHeight="1" thickBot="1">
      <c r="B10" s="581" t="s">
        <v>37</v>
      </c>
      <c r="C10" s="320" t="s">
        <v>478</v>
      </c>
      <c r="D10" s="329"/>
      <c r="E10" s="270"/>
      <c r="F10" s="316" t="s">
        <v>22</v>
      </c>
      <c r="G10" s="316"/>
      <c r="H10" s="271"/>
      <c r="I10" s="287"/>
      <c r="J10" s="292" t="s">
        <v>386</v>
      </c>
      <c r="K10" s="334">
        <f>'DMI SR Data'!C67</f>
        <v>1222500.3207447089</v>
      </c>
      <c r="L10" s="334">
        <f>'DMI SR Data'!D67</f>
        <v>57257.382949628169</v>
      </c>
      <c r="M10" s="293">
        <f>'DMI SR Data'!E67</f>
        <v>4.9137721493487767E-2</v>
      </c>
      <c r="N10" s="334">
        <f>'DMI SR Data'!F67</f>
        <v>3733922.6726868469</v>
      </c>
      <c r="O10" s="334">
        <f>'DMI SR Data'!G67</f>
        <v>267749.51469312515</v>
      </c>
      <c r="P10" s="293">
        <f>'DMI SR Data'!H67</f>
        <v>7.7246433599440542E-2</v>
      </c>
    </row>
    <row r="11" spans="2:16" ht="15" customHeight="1" thickBot="1">
      <c r="B11" s="582"/>
      <c r="C11" s="321" t="s">
        <v>19</v>
      </c>
      <c r="D11" s="321" t="s">
        <v>25</v>
      </c>
      <c r="E11" s="288" t="s">
        <v>26</v>
      </c>
      <c r="F11" s="312" t="s">
        <v>19</v>
      </c>
      <c r="G11" s="312" t="s">
        <v>25</v>
      </c>
      <c r="H11" s="288" t="s">
        <v>26</v>
      </c>
      <c r="I11" s="287"/>
      <c r="J11" s="295" t="s">
        <v>479</v>
      </c>
      <c r="K11" s="334">
        <f>'DMI SR Data'!C68</f>
        <v>6968796.2165062334</v>
      </c>
      <c r="L11" s="334">
        <f>'DMI SR Data'!D68</f>
        <v>286910.07423666585</v>
      </c>
      <c r="M11" s="293">
        <f>'DMI SR Data'!E68</f>
        <v>4.2938485949599564E-2</v>
      </c>
      <c r="N11" s="334">
        <f>'DMI SR Data'!F68</f>
        <v>21468117.984329034</v>
      </c>
      <c r="O11" s="334">
        <f>'DMI SR Data'!G68</f>
        <v>1517333.1101629175</v>
      </c>
      <c r="P11" s="293">
        <f>'DMI SR Data'!H68</f>
        <v>7.6053805388262327E-2</v>
      </c>
    </row>
    <row r="12" spans="2:16" ht="15" thickBot="1">
      <c r="B12" s="274" t="s">
        <v>407</v>
      </c>
      <c r="C12" s="319">
        <f>'DMI SR Data'!C18</f>
        <v>46886079.910695076</v>
      </c>
      <c r="D12" s="319">
        <f>'DMI SR Data'!D18</f>
        <v>2204067.8244820088</v>
      </c>
      <c r="E12" s="211">
        <f>'DMI SR Data'!E18</f>
        <v>4.932785525032541E-2</v>
      </c>
      <c r="F12" s="319">
        <f>'DMI SR Data'!F18</f>
        <v>140418702.72239369</v>
      </c>
      <c r="G12" s="319">
        <f>'DMI SR Data'!G18</f>
        <v>12977585.543623418</v>
      </c>
      <c r="H12" s="211">
        <f>'DMI SR Data'!H18</f>
        <v>0.10183201333223468</v>
      </c>
      <c r="I12" s="287"/>
      <c r="J12" s="296"/>
      <c r="K12" s="335"/>
      <c r="L12" s="335"/>
      <c r="M12" s="280"/>
      <c r="N12" s="335"/>
      <c r="O12" s="335"/>
      <c r="P12" s="280"/>
    </row>
    <row r="13" spans="2:16" ht="15" customHeight="1" thickBot="1">
      <c r="B13" s="275" t="s">
        <v>387</v>
      </c>
      <c r="C13" s="324">
        <f>'DMI SR Data'!C19</f>
        <v>3175196.4039004124</v>
      </c>
      <c r="D13" s="324">
        <f>'DMI SR Data'!D19</f>
        <v>127514.50928453123</v>
      </c>
      <c r="E13" s="293">
        <f>'DMI SR Data'!E19</f>
        <v>4.1839835551670229E-2</v>
      </c>
      <c r="F13" s="324">
        <f>'DMI SR Data'!F19</f>
        <v>9292772.3666070458</v>
      </c>
      <c r="G13" s="324">
        <f>'DMI SR Data'!G19</f>
        <v>723425.60235849023</v>
      </c>
      <c r="H13" s="293">
        <f>'DMI SR Data'!H19</f>
        <v>8.442015736562708E-2</v>
      </c>
      <c r="I13" s="287"/>
      <c r="J13" s="579" t="s">
        <v>408</v>
      </c>
      <c r="K13" s="336" t="s">
        <v>478</v>
      </c>
      <c r="L13" s="339"/>
      <c r="M13" s="273"/>
      <c r="N13" s="336" t="s">
        <v>22</v>
      </c>
      <c r="O13" s="339"/>
      <c r="P13" s="273"/>
    </row>
    <row r="14" spans="2:16" ht="15" customHeight="1" thickBot="1">
      <c r="B14" s="275" t="s">
        <v>388</v>
      </c>
      <c r="C14" s="324">
        <f>'DMI SR Data'!C20</f>
        <v>3314774.4306530287</v>
      </c>
      <c r="D14" s="324">
        <f>'DMI SR Data'!D20</f>
        <v>197083.48600129364</v>
      </c>
      <c r="E14" s="293">
        <f>'DMI SR Data'!E20</f>
        <v>6.3214567928672305E-2</v>
      </c>
      <c r="F14" s="324">
        <f>'DMI SR Data'!F20</f>
        <v>9094218.3155405652</v>
      </c>
      <c r="G14" s="324">
        <f>'DMI SR Data'!G20</f>
        <v>904443.25283247326</v>
      </c>
      <c r="H14" s="293">
        <f>'DMI SR Data'!H20</f>
        <v>0.11043566470474017</v>
      </c>
      <c r="I14" s="287"/>
      <c r="J14" s="580"/>
      <c r="K14" s="332" t="s">
        <v>19</v>
      </c>
      <c r="L14" s="332" t="s">
        <v>25</v>
      </c>
      <c r="M14" s="288" t="s">
        <v>26</v>
      </c>
      <c r="N14" s="332" t="s">
        <v>19</v>
      </c>
      <c r="O14" s="332" t="s">
        <v>25</v>
      </c>
      <c r="P14" s="288" t="s">
        <v>26</v>
      </c>
    </row>
    <row r="15" spans="2:16" ht="15" customHeight="1" thickBot="1">
      <c r="B15" s="275" t="s">
        <v>409</v>
      </c>
      <c r="C15" s="324">
        <f>'DMI SR Data'!C21</f>
        <v>28616459.509121425</v>
      </c>
      <c r="D15" s="324">
        <f>'DMI SR Data'!D21</f>
        <v>1430438.0953057595</v>
      </c>
      <c r="E15" s="293">
        <f>'DMI SR Data'!E21</f>
        <v>5.2616676546087947E-2</v>
      </c>
      <c r="F15" s="324">
        <f>'DMI SR Data'!F21</f>
        <v>86328065.919503227</v>
      </c>
      <c r="G15" s="324">
        <f>'DMI SR Data'!G21</f>
        <v>8555723.847563833</v>
      </c>
      <c r="H15" s="293">
        <f>'DMI SR Data'!H21</f>
        <v>0.11000985208404539</v>
      </c>
      <c r="I15" s="287"/>
      <c r="J15" s="290" t="s">
        <v>334</v>
      </c>
      <c r="K15" s="333">
        <f>'DMI SR Data'!C58</f>
        <v>20277423.630393393</v>
      </c>
      <c r="L15" s="333">
        <f>'DMI SR Data'!D58</f>
        <v>1189539.9386008009</v>
      </c>
      <c r="M15" s="211">
        <f>'DMI SR Data'!E58</f>
        <v>6.2319110793423331E-2</v>
      </c>
      <c r="N15" s="333">
        <f>'DMI SR Data'!F58</f>
        <v>61239254.523218088</v>
      </c>
      <c r="O15" s="333">
        <f>'DMI SR Data'!G58</f>
        <v>5465512.0762908533</v>
      </c>
      <c r="P15" s="211">
        <f>'DMI SR Data'!H58</f>
        <v>9.7994357855610725E-2</v>
      </c>
    </row>
    <row r="16" spans="2:16" ht="15" customHeight="1">
      <c r="B16" s="275" t="s">
        <v>389</v>
      </c>
      <c r="C16" s="324">
        <f>'DMI SR Data'!C22</f>
        <v>7843800.3350263219</v>
      </c>
      <c r="D16" s="324">
        <f>'DMI SR Data'!D22</f>
        <v>297787.99422946852</v>
      </c>
      <c r="E16" s="293">
        <f>'DMI SR Data'!E22</f>
        <v>3.9462961466350095E-2</v>
      </c>
      <c r="F16" s="324">
        <f>'DMI SR Data'!F22</f>
        <v>24265484.189426284</v>
      </c>
      <c r="G16" s="324">
        <f>'DMI SR Data'!G22</f>
        <v>1838769.4763073213</v>
      </c>
      <c r="H16" s="293">
        <f>'DMI SR Data'!H22</f>
        <v>8.1990139876871745E-2</v>
      </c>
      <c r="I16" s="287"/>
      <c r="J16" s="292" t="s">
        <v>335</v>
      </c>
      <c r="K16" s="334">
        <f>'DMI SR Data'!C59</f>
        <v>2129964.3876366848</v>
      </c>
      <c r="L16" s="334">
        <f>'DMI SR Data'!D59</f>
        <v>202784.73725542426</v>
      </c>
      <c r="M16" s="293">
        <f>'DMI SR Data'!E59</f>
        <v>0.10522357747774405</v>
      </c>
      <c r="N16" s="334">
        <f>'DMI SR Data'!F59</f>
        <v>6373194.4021125007</v>
      </c>
      <c r="O16" s="334">
        <f>'DMI SR Data'!G59</f>
        <v>867678.91581139434</v>
      </c>
      <c r="P16" s="293">
        <f>'DMI SR Data'!H59</f>
        <v>0.15760175735957224</v>
      </c>
    </row>
    <row r="17" spans="2:16" ht="15" customHeight="1">
      <c r="B17" s="275" t="s">
        <v>410</v>
      </c>
      <c r="C17" s="324">
        <f>'DMI SR Data'!C23</f>
        <v>1256415.3312366754</v>
      </c>
      <c r="D17" s="324">
        <f>'DMI SR Data'!D23</f>
        <v>64945.569376893342</v>
      </c>
      <c r="E17" s="293">
        <f>'DMI SR Data'!E23</f>
        <v>5.4508785246483199E-2</v>
      </c>
      <c r="F17" s="324">
        <f>'DMI SR Data'!F23</f>
        <v>3705581.3387457877</v>
      </c>
      <c r="G17" s="324">
        <f>'DMI SR Data'!G23</f>
        <v>372511.5853625834</v>
      </c>
      <c r="H17" s="293">
        <f>'DMI SR Data'!H23</f>
        <v>0.11176231310024901</v>
      </c>
      <c r="I17" s="287"/>
      <c r="J17" s="292" t="s">
        <v>336</v>
      </c>
      <c r="K17" s="334">
        <f>'DMI SR Data'!C60</f>
        <v>4257116.7025748454</v>
      </c>
      <c r="L17" s="334">
        <f>'DMI SR Data'!D60</f>
        <v>257721.63622260559</v>
      </c>
      <c r="M17" s="293">
        <f>'DMI SR Data'!E60</f>
        <v>6.4440154560091459E-2</v>
      </c>
      <c r="N17" s="334">
        <f>'DMI SR Data'!F60</f>
        <v>12237120.839887347</v>
      </c>
      <c r="O17" s="334">
        <f>'DMI SR Data'!G60</f>
        <v>1258912.2934127524</v>
      </c>
      <c r="P17" s="293">
        <f>'DMI SR Data'!H60</f>
        <v>0.11467374554630991</v>
      </c>
    </row>
    <row r="18" spans="2:16" ht="15" customHeight="1">
      <c r="B18" s="275" t="s">
        <v>390</v>
      </c>
      <c r="C18" s="324">
        <f>'DMI SR Data'!C24</f>
        <v>640947.42345018638</v>
      </c>
      <c r="D18" s="324">
        <f>'DMI SR Data'!D24</f>
        <v>24218.682822151924</v>
      </c>
      <c r="E18" s="293">
        <f>'DMI SR Data'!E24</f>
        <v>3.9269586816222106E-2</v>
      </c>
      <c r="F18" s="324">
        <f>'DMI SR Data'!F24</f>
        <v>1936054.1123217847</v>
      </c>
      <c r="G18" s="324">
        <f>'DMI SR Data'!G24</f>
        <v>163588.5625597958</v>
      </c>
      <c r="H18" s="293">
        <f>'DMI SR Data'!H24</f>
        <v>9.2294353806629911E-2</v>
      </c>
      <c r="I18" s="287"/>
      <c r="J18" s="292" t="s">
        <v>327</v>
      </c>
      <c r="K18" s="334">
        <f>'DMI SR Data'!C61</f>
        <v>4924355.4436360253</v>
      </c>
      <c r="L18" s="334">
        <f>'DMI SR Data'!D61</f>
        <v>237041.96507656667</v>
      </c>
      <c r="M18" s="293">
        <f>'DMI SR Data'!E61</f>
        <v>5.0570964831098991E-2</v>
      </c>
      <c r="N18" s="334">
        <f>'DMI SR Data'!F61</f>
        <v>15258478.739587018</v>
      </c>
      <c r="O18" s="334">
        <f>'DMI SR Data'!G61</f>
        <v>1303366.2231812645</v>
      </c>
      <c r="P18" s="293">
        <f>'DMI SR Data'!H61</f>
        <v>9.3397041525033614E-2</v>
      </c>
    </row>
    <row r="19" spans="2:16" ht="15" customHeight="1" thickBot="1">
      <c r="B19" s="276" t="s">
        <v>391</v>
      </c>
      <c r="C19" s="324">
        <f>'DMI SR Data'!C25</f>
        <v>2016668.7781069127</v>
      </c>
      <c r="D19" s="324">
        <f>'DMI SR Data'!D25</f>
        <v>59652.201602876186</v>
      </c>
      <c r="E19" s="293">
        <f>'DMI SR Data'!E25</f>
        <v>3.0481193833031973E-2</v>
      </c>
      <c r="F19" s="324">
        <f>'DMI SR Data'!F25</f>
        <v>5779827.5564852608</v>
      </c>
      <c r="G19" s="324">
        <f>'DMI SR Data'!G25</f>
        <v>420218.04307543673</v>
      </c>
      <c r="H19" s="293">
        <f>'DMI SR Data'!H25</f>
        <v>7.8404600563538221E-2</v>
      </c>
      <c r="I19" s="287"/>
      <c r="J19" s="292" t="s">
        <v>331</v>
      </c>
      <c r="K19" s="334">
        <f>'DMI SR Data'!C62</f>
        <v>8965987.096545849</v>
      </c>
      <c r="L19" s="334">
        <f>'DMI SR Data'!D62</f>
        <v>491991.6000462193</v>
      </c>
      <c r="M19" s="293">
        <f>'DMI SR Data'!E62</f>
        <v>5.8058987669918787E-2</v>
      </c>
      <c r="N19" s="334">
        <f>'DMI SR Data'!F62</f>
        <v>27895901.241480812</v>
      </c>
      <c r="O19" s="334">
        <f>'DMI SR Data'!G62</f>
        <v>2560677.1209118254</v>
      </c>
      <c r="P19" s="293">
        <f>'DMI SR Data'!H62</f>
        <v>0.10107181640571636</v>
      </c>
    </row>
    <row r="20" spans="2:16" ht="15" thickBot="1">
      <c r="B20" s="272"/>
      <c r="C20" s="323"/>
      <c r="D20" s="323"/>
      <c r="E20" s="278"/>
      <c r="F20" s="317"/>
      <c r="G20" s="317"/>
      <c r="H20" s="278"/>
      <c r="I20" s="287"/>
      <c r="J20" s="297"/>
      <c r="K20" s="337"/>
      <c r="L20" s="337"/>
      <c r="M20" s="281"/>
      <c r="N20" s="337"/>
      <c r="O20" s="337"/>
      <c r="P20" s="281"/>
    </row>
    <row r="21" spans="2:16" ht="15" customHeight="1" thickBot="1">
      <c r="B21" s="581" t="s">
        <v>130</v>
      </c>
      <c r="C21" s="320" t="s">
        <v>478</v>
      </c>
      <c r="D21" s="329"/>
      <c r="E21" s="270"/>
      <c r="F21" s="316" t="s">
        <v>22</v>
      </c>
      <c r="G21" s="316"/>
      <c r="H21" s="271"/>
      <c r="I21" s="287"/>
      <c r="J21" s="579" t="s">
        <v>411</v>
      </c>
      <c r="K21" s="336" t="s">
        <v>478</v>
      </c>
      <c r="L21" s="339"/>
      <c r="M21" s="273"/>
      <c r="N21" s="336" t="s">
        <v>22</v>
      </c>
      <c r="O21" s="339"/>
      <c r="P21" s="273"/>
    </row>
    <row r="22" spans="2:16" ht="15" customHeight="1" thickBot="1">
      <c r="B22" s="582"/>
      <c r="C22" s="321" t="s">
        <v>19</v>
      </c>
      <c r="D22" s="321" t="s">
        <v>25</v>
      </c>
      <c r="E22" s="288" t="s">
        <v>26</v>
      </c>
      <c r="F22" s="312" t="s">
        <v>19</v>
      </c>
      <c r="G22" s="312" t="s">
        <v>25</v>
      </c>
      <c r="H22" s="288" t="s">
        <v>26</v>
      </c>
      <c r="I22" s="287"/>
      <c r="J22" s="580"/>
      <c r="K22" s="332" t="s">
        <v>19</v>
      </c>
      <c r="L22" s="332" t="s">
        <v>25</v>
      </c>
      <c r="M22" s="288" t="s">
        <v>26</v>
      </c>
      <c r="N22" s="332" t="s">
        <v>19</v>
      </c>
      <c r="O22" s="332" t="s">
        <v>25</v>
      </c>
      <c r="P22" s="288" t="s">
        <v>26</v>
      </c>
    </row>
    <row r="23" spans="2:16" ht="15" customHeight="1" thickBot="1">
      <c r="B23" s="274" t="s">
        <v>412</v>
      </c>
      <c r="C23" s="319">
        <f>'DMI SR Data'!C9</f>
        <v>55961133.184160382</v>
      </c>
      <c r="D23" s="319">
        <f>'DMI SR Data'!D9</f>
        <v>2481188.4230641201</v>
      </c>
      <c r="E23" s="211">
        <f>'DMI SR Data'!E9</f>
        <v>4.6394745434910192E-2</v>
      </c>
      <c r="F23" s="319">
        <f>'DMI SR Data'!F9</f>
        <v>165960844.11278421</v>
      </c>
      <c r="G23" s="319">
        <f>'DMI SR Data'!G9</f>
        <v>13355894.034214705</v>
      </c>
      <c r="H23" s="211">
        <f>'DMI SR Data'!H9</f>
        <v>8.7519402400370039E-2</v>
      </c>
      <c r="I23" s="287"/>
      <c r="J23" s="290" t="s">
        <v>313</v>
      </c>
      <c r="K23" s="333">
        <f>'DMI SR Data'!C40</f>
        <v>19980747.362914875</v>
      </c>
      <c r="L23" s="333">
        <f>'DMI SR Data'!D40</f>
        <v>558475.92678313702</v>
      </c>
      <c r="M23" s="211">
        <f>'DMI SR Data'!E40</f>
        <v>2.8754408495403387E-2</v>
      </c>
      <c r="N23" s="333">
        <f>'DMI SR Data'!F40</f>
        <v>64994085.106650509</v>
      </c>
      <c r="O23" s="333">
        <f>'DMI SR Data'!G40</f>
        <v>3780390.5381678343</v>
      </c>
      <c r="P23" s="211">
        <f>'DMI SR Data'!H40</f>
        <v>6.1757267958047056E-2</v>
      </c>
    </row>
    <row r="24" spans="2:16" ht="15" customHeight="1">
      <c r="B24" s="275" t="s">
        <v>394</v>
      </c>
      <c r="C24" s="324">
        <f>'DMI SR Data'!C10</f>
        <v>4256486.1327939704</v>
      </c>
      <c r="D24" s="324">
        <f>'DMI SR Data'!D10</f>
        <v>204443.32251713239</v>
      </c>
      <c r="E24" s="293">
        <f>'DMI SR Data'!E10</f>
        <v>5.0454383650296301E-2</v>
      </c>
      <c r="F24" s="324">
        <f>'DMI SR Data'!F10</f>
        <v>12279485.364463968</v>
      </c>
      <c r="G24" s="324">
        <f>'DMI SR Data'!G10</f>
        <v>1093857.5477719307</v>
      </c>
      <c r="H24" s="293">
        <f>'DMI SR Data'!H10</f>
        <v>9.7791341326375431E-2</v>
      </c>
      <c r="I24" s="287"/>
      <c r="J24" s="292" t="s">
        <v>392</v>
      </c>
      <c r="K24" s="334">
        <f>'DMI SR Data'!C41</f>
        <v>4902906.5926666912</v>
      </c>
      <c r="L24" s="334">
        <f>'DMI SR Data'!D41</f>
        <v>120842.36667383928</v>
      </c>
      <c r="M24" s="293">
        <f>'DMI SR Data'!E41</f>
        <v>2.5269917124283288E-2</v>
      </c>
      <c r="N24" s="334">
        <f>'DMI SR Data'!F41</f>
        <v>16094607.430021113</v>
      </c>
      <c r="O24" s="334">
        <f>'DMI SR Data'!G41</f>
        <v>937176.34661651403</v>
      </c>
      <c r="P24" s="293">
        <f>'DMI SR Data'!H41</f>
        <v>6.182949745637302E-2</v>
      </c>
    </row>
    <row r="25" spans="2:16" ht="15" customHeight="1">
      <c r="B25" s="275" t="s">
        <v>396</v>
      </c>
      <c r="C25" s="324">
        <f>'DMI SR Data'!C11</f>
        <v>10371895.049120303</v>
      </c>
      <c r="D25" s="324">
        <f>'DMI SR Data'!D11</f>
        <v>454693.75007116422</v>
      </c>
      <c r="E25" s="293">
        <f>'DMI SR Data'!E11</f>
        <v>4.5848998760845992E-2</v>
      </c>
      <c r="F25" s="324">
        <f>'DMI SR Data'!F11</f>
        <v>30949263.131073702</v>
      </c>
      <c r="G25" s="324">
        <f>'DMI SR Data'!G11</f>
        <v>2889159.9861351661</v>
      </c>
      <c r="H25" s="293">
        <f>'DMI SR Data'!H11</f>
        <v>0.1029632703490725</v>
      </c>
      <c r="I25" s="287"/>
      <c r="J25" s="292" t="s">
        <v>393</v>
      </c>
      <c r="K25" s="334">
        <f>'DMI SR Data'!C42</f>
        <v>10224404.778428851</v>
      </c>
      <c r="L25" s="334">
        <f>'DMI SR Data'!D42</f>
        <v>262864.70023977757</v>
      </c>
      <c r="M25" s="293">
        <f>'DMI SR Data'!E42</f>
        <v>2.6387957903750585E-2</v>
      </c>
      <c r="N25" s="334">
        <f>'DMI SR Data'!F42</f>
        <v>33458693.179544263</v>
      </c>
      <c r="O25" s="334">
        <f>'DMI SR Data'!G42</f>
        <v>1862742.9701394588</v>
      </c>
      <c r="P25" s="293">
        <f>'DMI SR Data'!H42</f>
        <v>5.8955117912073349E-2</v>
      </c>
    </row>
    <row r="26" spans="2:16" ht="15" customHeight="1">
      <c r="B26" s="275" t="s">
        <v>398</v>
      </c>
      <c r="C26" s="324">
        <f>'DMI SR Data'!C12</f>
        <v>4246554.4888536138</v>
      </c>
      <c r="D26" s="324">
        <f>'DMI SR Data'!D12</f>
        <v>176151.47819542512</v>
      </c>
      <c r="E26" s="293">
        <f>'DMI SR Data'!E12</f>
        <v>4.3276176273990427E-2</v>
      </c>
      <c r="F26" s="324">
        <f>'DMI SR Data'!F12</f>
        <v>12300461.243329542</v>
      </c>
      <c r="G26" s="324">
        <f>'DMI SR Data'!G12</f>
        <v>1047698.0836372823</v>
      </c>
      <c r="H26" s="293">
        <f>'DMI SR Data'!H12</f>
        <v>9.3105850427046111E-2</v>
      </c>
      <c r="I26" s="287"/>
      <c r="J26" s="292" t="s">
        <v>395</v>
      </c>
      <c r="K26" s="334">
        <f>'DMI SR Data'!C43</f>
        <v>2852608.7305137143</v>
      </c>
      <c r="L26" s="334">
        <f>'DMI SR Data'!D43</f>
        <v>86554.513629998546</v>
      </c>
      <c r="M26" s="293">
        <f>'DMI SR Data'!E43</f>
        <v>3.1291690922642994E-2</v>
      </c>
      <c r="N26" s="334">
        <f>'DMI SR Data'!F43</f>
        <v>9013244.5467263479</v>
      </c>
      <c r="O26" s="334">
        <f>'DMI SR Data'!G43</f>
        <v>561384.03167044558</v>
      </c>
      <c r="P26" s="293">
        <f>'DMI SR Data'!H43</f>
        <v>6.6421355472018509E-2</v>
      </c>
    </row>
    <row r="27" spans="2:16" ht="15" customHeight="1">
      <c r="B27" s="275" t="s">
        <v>261</v>
      </c>
      <c r="C27" s="324">
        <f>'DMI SR Data'!C13</f>
        <v>1941845.0383873531</v>
      </c>
      <c r="D27" s="324">
        <f>'DMI SR Data'!D13</f>
        <v>101597.78710067458</v>
      </c>
      <c r="E27" s="293">
        <f>'DMI SR Data'!E13</f>
        <v>5.5208769924605862E-2</v>
      </c>
      <c r="F27" s="324">
        <f>'DMI SR Data'!F13</f>
        <v>5406924.0986355795</v>
      </c>
      <c r="G27" s="324">
        <f>'DMI SR Data'!G13</f>
        <v>487705.10047782585</v>
      </c>
      <c r="H27" s="293">
        <f>'DMI SR Data'!H13</f>
        <v>9.9142790890275737E-2</v>
      </c>
      <c r="I27" s="287"/>
      <c r="J27" s="292" t="s">
        <v>397</v>
      </c>
      <c r="K27" s="334">
        <f>'DMI SR Data'!C44</f>
        <v>1179841.0372200259</v>
      </c>
      <c r="L27" s="334">
        <f>'DMI SR Data'!D44</f>
        <v>51436.549874676159</v>
      </c>
      <c r="M27" s="293">
        <f>'DMI SR Data'!E44</f>
        <v>4.5583432582481334E-2</v>
      </c>
      <c r="N27" s="334">
        <f>'DMI SR Data'!F44</f>
        <v>3820546.001442282</v>
      </c>
      <c r="O27" s="334">
        <f>'DMI SR Data'!G44</f>
        <v>283847.88561045146</v>
      </c>
      <c r="P27" s="293">
        <f>'DMI SR Data'!H44</f>
        <v>8.0257877917208245E-2</v>
      </c>
    </row>
    <row r="28" spans="2:16" ht="15" customHeight="1" thickBot="1">
      <c r="B28" s="275" t="s">
        <v>400</v>
      </c>
      <c r="C28" s="324">
        <f>'DMI SR Data'!C14</f>
        <v>11686362.59856867</v>
      </c>
      <c r="D28" s="324">
        <f>'DMI SR Data'!D14</f>
        <v>439189.41856103577</v>
      </c>
      <c r="E28" s="293">
        <f>'DMI SR Data'!E14</f>
        <v>3.9048871350333171E-2</v>
      </c>
      <c r="F28" s="324">
        <f>'DMI SR Data'!F14</f>
        <v>35757330.518841833</v>
      </c>
      <c r="G28" s="324">
        <f>'DMI SR Data'!G14</f>
        <v>3027497.2644292898</v>
      </c>
      <c r="H28" s="293">
        <f>'DMI SR Data'!H14</f>
        <v>9.2499623841533971E-2</v>
      </c>
      <c r="I28" s="287"/>
      <c r="J28" s="295" t="s">
        <v>399</v>
      </c>
      <c r="K28" s="334">
        <f>'DMI SR Data'!C45</f>
        <v>820986.22408557765</v>
      </c>
      <c r="L28" s="334">
        <f>'DMI SR Data'!D45</f>
        <v>36777.796364845708</v>
      </c>
      <c r="M28" s="293">
        <f>'DMI SR Data'!E45</f>
        <v>4.6897986638244619E-2</v>
      </c>
      <c r="N28" s="334">
        <f>'DMI SR Data'!F45</f>
        <v>2636430.9970848234</v>
      </c>
      <c r="O28" s="334">
        <f>'DMI SR Data'!G45</f>
        <v>164624.34847279219</v>
      </c>
      <c r="P28" s="293">
        <f>'DMI SR Data'!H45</f>
        <v>6.6600819512008372E-2</v>
      </c>
    </row>
    <row r="29" spans="2:16" ht="15" customHeight="1" thickBot="1">
      <c r="B29" s="275" t="s">
        <v>263</v>
      </c>
      <c r="C29" s="324">
        <f>'DMI SR Data'!C15</f>
        <v>5692669.8938671406</v>
      </c>
      <c r="D29" s="324">
        <f>'DMI SR Data'!D15</f>
        <v>309699.86147782952</v>
      </c>
      <c r="E29" s="293">
        <f>'DMI SR Data'!E15</f>
        <v>5.7533268737215065E-2</v>
      </c>
      <c r="F29" s="324">
        <f>'DMI SR Data'!F15</f>
        <v>17011349.404938463</v>
      </c>
      <c r="G29" s="324">
        <f>'DMI SR Data'!G15</f>
        <v>1586124.5799539369</v>
      </c>
      <c r="H29" s="293">
        <f>'DMI SR Data'!H15</f>
        <v>0.10282667500475333</v>
      </c>
      <c r="I29" s="287"/>
      <c r="J29" s="297"/>
      <c r="K29" s="337"/>
      <c r="L29" s="337"/>
      <c r="M29" s="281"/>
      <c r="N29" s="337"/>
      <c r="O29" s="337"/>
      <c r="P29" s="281"/>
    </row>
    <row r="30" spans="2:16" ht="15" customHeight="1" thickBot="1">
      <c r="B30" s="275" t="s">
        <v>401</v>
      </c>
      <c r="C30" s="324">
        <f>'DMI SR Data'!C16</f>
        <v>7142360.0797273591</v>
      </c>
      <c r="D30" s="324">
        <f>'DMI SR Data'!D16</f>
        <v>380443.45210968144</v>
      </c>
      <c r="E30" s="293">
        <f>'DMI SR Data'!E16</f>
        <v>5.6262665315309761E-2</v>
      </c>
      <c r="F30" s="324">
        <f>'DMI SR Data'!F16</f>
        <v>20845925.857618496</v>
      </c>
      <c r="G30" s="324">
        <f>'DMI SR Data'!G16</f>
        <v>1927486.0118525513</v>
      </c>
      <c r="H30" s="293">
        <f>'DMI SR Data'!H16</f>
        <v>0.10188398343449731</v>
      </c>
      <c r="I30" s="287"/>
      <c r="J30" s="579" t="s">
        <v>413</v>
      </c>
      <c r="K30" s="336" t="s">
        <v>478</v>
      </c>
      <c r="L30" s="339"/>
      <c r="M30" s="273"/>
      <c r="N30" s="336" t="s">
        <v>22</v>
      </c>
      <c r="O30" s="339"/>
      <c r="P30" s="273"/>
    </row>
    <row r="31" spans="2:16" ht="15" customHeight="1" thickBot="1">
      <c r="B31" s="276" t="s">
        <v>402</v>
      </c>
      <c r="C31" s="324">
        <f>'DMI SR Data'!C17</f>
        <v>10622959.902842045</v>
      </c>
      <c r="D31" s="324">
        <f>'DMI SR Data'!D17</f>
        <v>414969.35303132981</v>
      </c>
      <c r="E31" s="293">
        <f>'DMI SR Data'!E17</f>
        <v>4.0651424098254528E-2</v>
      </c>
      <c r="F31" s="324">
        <f>'DMI SR Data'!F17</f>
        <v>32534368.73752952</v>
      </c>
      <c r="G31" s="324">
        <f>'DMI SR Data'!G17</f>
        <v>2420601.3635406345</v>
      </c>
      <c r="H31" s="293">
        <f>'DMI SR Data'!H17</f>
        <v>8.0381884255088479E-2</v>
      </c>
      <c r="I31" s="294"/>
      <c r="J31" s="580"/>
      <c r="K31" s="332" t="s">
        <v>19</v>
      </c>
      <c r="L31" s="332" t="s">
        <v>25</v>
      </c>
      <c r="M31" s="288" t="s">
        <v>26</v>
      </c>
      <c r="N31" s="332" t="s">
        <v>19</v>
      </c>
      <c r="O31" s="332" t="s">
        <v>25</v>
      </c>
      <c r="P31" s="288" t="s">
        <v>26</v>
      </c>
    </row>
    <row r="32" spans="2:16" ht="15" customHeight="1" thickBot="1">
      <c r="B32" s="272"/>
      <c r="C32" s="323"/>
      <c r="D32" s="323"/>
      <c r="E32" s="278"/>
      <c r="F32" s="317"/>
      <c r="G32" s="317"/>
      <c r="H32" s="278"/>
      <c r="I32" s="294"/>
      <c r="J32" s="290" t="s">
        <v>414</v>
      </c>
      <c r="K32" s="333">
        <f>'DMI SR Data'!C37</f>
        <v>11664234.103688529</v>
      </c>
      <c r="L32" s="333">
        <f>'DMI SR Data'!D37</f>
        <v>354041.97354210168</v>
      </c>
      <c r="M32" s="211">
        <f>'DMI SR Data'!E37</f>
        <v>3.1302914174059934E-2</v>
      </c>
      <c r="N32" s="333">
        <f>'DMI SR Data'!F37</f>
        <v>33747885.328930564</v>
      </c>
      <c r="O32" s="333">
        <f>'DMI SR Data'!G37</f>
        <v>1858077.7828382067</v>
      </c>
      <c r="P32" s="211">
        <f>'DMI SR Data'!H37</f>
        <v>5.8265569027113419E-2</v>
      </c>
    </row>
    <row r="33" spans="2:16" ht="15" thickBot="1">
      <c r="B33" s="581" t="s">
        <v>38</v>
      </c>
      <c r="C33" s="320" t="s">
        <v>478</v>
      </c>
      <c r="D33" s="329"/>
      <c r="E33" s="270"/>
      <c r="F33" s="316" t="s">
        <v>22</v>
      </c>
      <c r="G33" s="316"/>
      <c r="H33" s="271"/>
      <c r="I33" s="294"/>
      <c r="J33" s="292" t="s">
        <v>403</v>
      </c>
      <c r="K33" s="334">
        <f>'DMI SR Data'!C38</f>
        <v>3332461.0333701372</v>
      </c>
      <c r="L33" s="334">
        <f>'DMI SR Data'!D38</f>
        <v>112775.24556279136</v>
      </c>
      <c r="M33" s="293">
        <f>'DMI SR Data'!E38</f>
        <v>3.5026786150953254E-2</v>
      </c>
      <c r="N33" s="334">
        <f>'DMI SR Data'!F38</f>
        <v>9855772.5697180629</v>
      </c>
      <c r="O33" s="334">
        <f>'DMI SR Data'!G38</f>
        <v>729168.6315914765</v>
      </c>
      <c r="P33" s="293">
        <f>'DMI SR Data'!H38</f>
        <v>7.9894847693056853E-2</v>
      </c>
    </row>
    <row r="34" spans="2:16" ht="15" customHeight="1" thickBot="1">
      <c r="B34" s="582"/>
      <c r="C34" s="321" t="s">
        <v>19</v>
      </c>
      <c r="D34" s="321" t="s">
        <v>25</v>
      </c>
      <c r="E34" s="288" t="s">
        <v>26</v>
      </c>
      <c r="F34" s="312" t="s">
        <v>19</v>
      </c>
      <c r="G34" s="312" t="s">
        <v>25</v>
      </c>
      <c r="H34" s="288" t="s">
        <v>26</v>
      </c>
      <c r="I34" s="294"/>
      <c r="J34" s="295" t="s">
        <v>404</v>
      </c>
      <c r="K34" s="334">
        <f>'DMI SR Data'!C39</f>
        <v>8331773.0703183878</v>
      </c>
      <c r="L34" s="334">
        <f>'DMI SR Data'!D39</f>
        <v>241266.72797930893</v>
      </c>
      <c r="M34" s="293">
        <f>'DMI SR Data'!E39</f>
        <v>2.9820967658935833E-2</v>
      </c>
      <c r="N34" s="334">
        <f>'DMI SR Data'!F39</f>
        <v>24376114.30830393</v>
      </c>
      <c r="O34" s="334">
        <f>'DMI SR Data'!G39</f>
        <v>1612910.7003381588</v>
      </c>
      <c r="P34" s="293">
        <f>'DMI SR Data'!H39</f>
        <v>7.0856050322096825E-2</v>
      </c>
    </row>
    <row r="35" spans="2:16" ht="15" customHeight="1" thickBot="1">
      <c r="B35" s="274" t="s">
        <v>415</v>
      </c>
      <c r="C35" s="319">
        <f>'DMI SR Data'!C26</f>
        <v>42079119.917637356</v>
      </c>
      <c r="D35" s="319">
        <f>'DMI SR Data'!D26</f>
        <v>1583712.02299501</v>
      </c>
      <c r="E35" s="211">
        <f>'DMI SR Data'!E26</f>
        <v>3.9108434890083907E-2</v>
      </c>
      <c r="F35" s="319">
        <f>'DMI SR Data'!F26</f>
        <v>119408915.97190124</v>
      </c>
      <c r="G35" s="319">
        <f>'DMI SR Data'!G26</f>
        <v>7821642.798267886</v>
      </c>
      <c r="H35" s="211">
        <f>'DMI SR Data'!H26</f>
        <v>7.0094398543973382E-2</v>
      </c>
      <c r="I35" s="294"/>
      <c r="J35" s="298"/>
      <c r="K35" s="338"/>
      <c r="L35" s="338"/>
      <c r="M35" s="282"/>
      <c r="N35" s="338"/>
      <c r="O35" s="338"/>
      <c r="P35" s="282"/>
    </row>
    <row r="36" spans="2:16" ht="15" customHeight="1" thickBot="1">
      <c r="B36" s="283" t="s">
        <v>300</v>
      </c>
      <c r="C36" s="325">
        <f>'DMI SR Data'!C27</f>
        <v>2572617.2134352787</v>
      </c>
      <c r="D36" s="325">
        <f>'DMI SR Data'!D27</f>
        <v>111982.42340679327</v>
      </c>
      <c r="E36" s="299">
        <f>'DMI SR Data'!E27</f>
        <v>4.5509566824216488E-2</v>
      </c>
      <c r="F36" s="325">
        <f>'DMI SR Data'!F27</f>
        <v>7107213.3114859983</v>
      </c>
      <c r="G36" s="325">
        <f>'DMI SR Data'!G27</f>
        <v>573968.28918940295</v>
      </c>
      <c r="H36" s="299">
        <f>'DMI SR Data'!H27</f>
        <v>8.7853476676685097E-2</v>
      </c>
      <c r="I36" s="294"/>
      <c r="J36" s="579" t="s">
        <v>480</v>
      </c>
      <c r="K36" s="339" t="s">
        <v>478</v>
      </c>
      <c r="L36" s="339"/>
      <c r="M36" s="273"/>
      <c r="N36" s="336" t="s">
        <v>22</v>
      </c>
      <c r="O36" s="339"/>
      <c r="P36" s="273"/>
    </row>
    <row r="37" spans="2:16" ht="15" customHeight="1" thickBot="1">
      <c r="B37" s="284" t="s">
        <v>301</v>
      </c>
      <c r="C37" s="325">
        <f>'DMI SR Data'!C28</f>
        <v>13145084.168766096</v>
      </c>
      <c r="D37" s="325">
        <f>'DMI SR Data'!D28</f>
        <v>471837.61054437608</v>
      </c>
      <c r="E37" s="299">
        <f>'DMI SR Data'!E28</f>
        <v>3.7230997469884564E-2</v>
      </c>
      <c r="F37" s="325">
        <f>'DMI SR Data'!F28</f>
        <v>38706315.16575855</v>
      </c>
      <c r="G37" s="325">
        <f>'DMI SR Data'!G28</f>
        <v>2723235.7354164794</v>
      </c>
      <c r="H37" s="299">
        <f>'DMI SR Data'!H28</f>
        <v>7.5681008366397934E-2</v>
      </c>
      <c r="I37" s="294"/>
      <c r="J37" s="580"/>
      <c r="K37" s="340" t="s">
        <v>19</v>
      </c>
      <c r="L37" s="332" t="s">
        <v>25</v>
      </c>
      <c r="M37" s="288" t="s">
        <v>26</v>
      </c>
      <c r="N37" s="332" t="s">
        <v>19</v>
      </c>
      <c r="O37" s="332" t="s">
        <v>25</v>
      </c>
      <c r="P37" s="288" t="s">
        <v>26</v>
      </c>
    </row>
    <row r="38" spans="2:16" ht="15" customHeight="1" thickBot="1">
      <c r="B38" s="284" t="s">
        <v>302</v>
      </c>
      <c r="C38" s="325">
        <f>'DMI SR Data'!C29</f>
        <v>3895578.9857572792</v>
      </c>
      <c r="D38" s="325">
        <f>'DMI SR Data'!D29</f>
        <v>236931.50687917974</v>
      </c>
      <c r="E38" s="299">
        <f>'DMI SR Data'!E29</f>
        <v>6.4759315634266373E-2</v>
      </c>
      <c r="F38" s="325">
        <f>'DMI SR Data'!F29</f>
        <v>10850240.455624152</v>
      </c>
      <c r="G38" s="325">
        <f>'DMI SR Data'!G29</f>
        <v>985355.26065880433</v>
      </c>
      <c r="H38" s="299">
        <f>'DMI SR Data'!H29</f>
        <v>9.9885121943607741E-2</v>
      </c>
      <c r="I38" s="294"/>
      <c r="J38" s="290" t="s">
        <v>480</v>
      </c>
      <c r="K38" s="333">
        <f>'DMI SR Data'!C48</f>
        <v>29973395.000842232</v>
      </c>
      <c r="L38" s="333">
        <f>'DMI SR Data'!D48</f>
        <v>1025352.5117110051</v>
      </c>
      <c r="M38" s="211">
        <f>'DMI SR Data'!E48</f>
        <v>3.5420443786345207E-2</v>
      </c>
      <c r="N38" s="333">
        <f>'DMI SR Data'!F48</f>
        <v>86652147.595436007</v>
      </c>
      <c r="O38" s="333">
        <f>'DMI SR Data'!G48</f>
        <v>6100172.6314190328</v>
      </c>
      <c r="P38" s="211">
        <f>'DMI SR Data'!H48</f>
        <v>7.5729647027822908E-2</v>
      </c>
    </row>
    <row r="39" spans="2:16" ht="15" customHeight="1" thickBot="1">
      <c r="B39" s="284" t="s">
        <v>303</v>
      </c>
      <c r="C39" s="325">
        <f>'DMI SR Data'!C30</f>
        <v>3233291.4823047263</v>
      </c>
      <c r="D39" s="325">
        <f>'DMI SR Data'!D30</f>
        <v>130513.0211969302</v>
      </c>
      <c r="E39" s="299">
        <f>'DMI SR Data'!E30</f>
        <v>4.2063274201772263E-2</v>
      </c>
      <c r="F39" s="325">
        <f>'DMI SR Data'!F30</f>
        <v>8998608.4835248403</v>
      </c>
      <c r="G39" s="325">
        <f>'DMI SR Data'!G30</f>
        <v>672573.99200922251</v>
      </c>
      <c r="H39" s="299">
        <f>'DMI SR Data'!H30</f>
        <v>8.0779630770757407E-2</v>
      </c>
      <c r="I39" s="294"/>
      <c r="J39" s="292" t="s">
        <v>465</v>
      </c>
      <c r="K39" s="334">
        <f>'DMI SR Data'!C49</f>
        <v>29973395.000842232</v>
      </c>
      <c r="L39" s="334">
        <f>'DMI SR Data'!D49</f>
        <v>1025352.5117110051</v>
      </c>
      <c r="M39" s="293">
        <f>'DMI SR Data'!E49</f>
        <v>3.5420443786345207E-2</v>
      </c>
      <c r="N39" s="334">
        <f>'DMI SR Data'!F49</f>
        <v>86952461.59265846</v>
      </c>
      <c r="O39" s="334">
        <f>'DMI SR Data'!G49</f>
        <v>6400443.7070442885</v>
      </c>
      <c r="P39" s="293">
        <f>'DMI SR Data'!H49</f>
        <v>7.945727338740384E-2</v>
      </c>
    </row>
    <row r="40" spans="2:16" ht="15" customHeight="1" thickBot="1">
      <c r="B40" s="284" t="s">
        <v>304</v>
      </c>
      <c r="C40" s="325">
        <f>'DMI SR Data'!C31</f>
        <v>7462836.4392654058</v>
      </c>
      <c r="D40" s="325">
        <f>'DMI SR Data'!D31</f>
        <v>166096.4786222782</v>
      </c>
      <c r="E40" s="299">
        <f>'DMI SR Data'!E31</f>
        <v>2.2763107842428663E-2</v>
      </c>
      <c r="F40" s="325">
        <f>'DMI SR Data'!F31</f>
        <v>21599442.757975426</v>
      </c>
      <c r="G40" s="325">
        <f>'DMI SR Data'!G31</f>
        <v>1135785.5291876234</v>
      </c>
      <c r="H40" s="299">
        <f>'DMI SR Data'!H31</f>
        <v>5.5502568113280672E-2</v>
      </c>
      <c r="I40" s="294"/>
      <c r="J40" s="296"/>
      <c r="K40" s="335"/>
      <c r="L40" s="335"/>
      <c r="M40" s="280"/>
      <c r="N40" s="335"/>
      <c r="O40" s="335"/>
      <c r="P40" s="280"/>
    </row>
    <row r="41" spans="2:16" ht="15" customHeight="1" thickBot="1">
      <c r="B41" s="284" t="s">
        <v>305</v>
      </c>
      <c r="C41" s="325">
        <f>'DMI SR Data'!C32</f>
        <v>6374832.9061882794</v>
      </c>
      <c r="D41" s="325">
        <f>'DMI SR Data'!D32</f>
        <v>237695.81198434811</v>
      </c>
      <c r="E41" s="299">
        <f>'DMI SR Data'!E32</f>
        <v>3.8730731990464104E-2</v>
      </c>
      <c r="F41" s="325">
        <f>'DMI SR Data'!F32</f>
        <v>17567691.329935245</v>
      </c>
      <c r="G41" s="325">
        <f>'DMI SR Data'!G32</f>
        <v>1174101.7533453051</v>
      </c>
      <c r="H41" s="299">
        <f>'DMI SR Data'!H32</f>
        <v>7.161956494396586E-2</v>
      </c>
      <c r="I41" s="294"/>
      <c r="J41" s="296"/>
      <c r="K41" s="335"/>
      <c r="L41" s="335"/>
      <c r="M41" s="280"/>
      <c r="N41" s="335"/>
      <c r="O41" s="335"/>
      <c r="P41" s="280"/>
    </row>
    <row r="42" spans="2:16" ht="15" customHeight="1" thickBot="1">
      <c r="B42" s="284" t="s">
        <v>306</v>
      </c>
      <c r="C42" s="325">
        <f>'DMI SR Data'!C33</f>
        <v>2358253.3728751726</v>
      </c>
      <c r="D42" s="325">
        <f>'DMI SR Data'!D33</f>
        <v>79330.593400613405</v>
      </c>
      <c r="E42" s="299">
        <f>'DMI SR Data'!E33</f>
        <v>3.4810566691910592E-2</v>
      </c>
      <c r="F42" s="325">
        <f>'DMI SR Data'!F33</f>
        <v>6732990.808183074</v>
      </c>
      <c r="G42" s="325">
        <f>'DMI SR Data'!G33</f>
        <v>482769.26707095001</v>
      </c>
      <c r="H42" s="299">
        <f>'DMI SR Data'!H33</f>
        <v>7.7240344825449045E-2</v>
      </c>
      <c r="I42" s="294"/>
      <c r="J42" s="296"/>
      <c r="K42" s="335"/>
      <c r="L42" s="335"/>
      <c r="M42" s="280"/>
      <c r="N42" s="335"/>
      <c r="O42" s="335"/>
      <c r="P42" s="280"/>
    </row>
    <row r="43" spans="2:16" ht="15" customHeight="1" thickBot="1">
      <c r="B43" s="284" t="s">
        <v>307</v>
      </c>
      <c r="C43" s="325">
        <f>'DMI SR Data'!C34</f>
        <v>1050096.163663273</v>
      </c>
      <c r="D43" s="325">
        <f>'DMI SR Data'!D34</f>
        <v>49501.263291663723</v>
      </c>
      <c r="E43" s="299">
        <f>'DMI SR Data'!E34</f>
        <v>4.9471832480137097E-2</v>
      </c>
      <c r="F43" s="325">
        <f>'DMI SR Data'!F34</f>
        <v>2938097.0796581875</v>
      </c>
      <c r="G43" s="325">
        <f>'DMI SR Data'!G34</f>
        <v>250025.15627841</v>
      </c>
      <c r="H43" s="299">
        <f>'DMI SR Data'!H34</f>
        <v>9.301282235188385E-2</v>
      </c>
      <c r="I43" s="294"/>
      <c r="J43" s="297"/>
      <c r="K43" s="337"/>
      <c r="L43" s="337"/>
      <c r="M43" s="281"/>
      <c r="N43" s="337"/>
      <c r="O43" s="337"/>
      <c r="P43" s="281"/>
    </row>
    <row r="44" spans="2:16" ht="15" customHeight="1" thickBot="1">
      <c r="B44" s="284" t="s">
        <v>308</v>
      </c>
      <c r="C44" s="325">
        <f>'DMI SR Data'!C35</f>
        <v>1003845.5749111585</v>
      </c>
      <c r="D44" s="325">
        <f>'DMI SR Data'!D35</f>
        <v>59809.152918000007</v>
      </c>
      <c r="E44" s="299">
        <f>'DMI SR Data'!E35</f>
        <v>6.3354709124171321E-2</v>
      </c>
      <c r="F44" s="325">
        <f>'DMI SR Data'!F35</f>
        <v>2765733.0426373505</v>
      </c>
      <c r="G44" s="325">
        <f>'DMI SR Data'!G35</f>
        <v>265506.43561674934</v>
      </c>
      <c r="H44" s="299">
        <f>'DMI SR Data'!H35</f>
        <v>0.10619294861962152</v>
      </c>
      <c r="I44" s="294"/>
      <c r="J44" s="300" t="s">
        <v>39</v>
      </c>
      <c r="K44" s="336" t="s">
        <v>478</v>
      </c>
      <c r="L44" s="339"/>
      <c r="M44" s="273"/>
      <c r="N44" s="336" t="s">
        <v>22</v>
      </c>
      <c r="O44" s="339"/>
      <c r="P44" s="273"/>
    </row>
    <row r="45" spans="2:16" ht="15" customHeight="1" thickBot="1">
      <c r="B45" s="285" t="s">
        <v>481</v>
      </c>
      <c r="C45" s="325">
        <f>'DMI SR Data'!C36</f>
        <v>982683.61047067191</v>
      </c>
      <c r="D45" s="325">
        <f>'DMI SR Data'!D36</f>
        <v>40014.160750825191</v>
      </c>
      <c r="E45" s="299">
        <f>'DMI SR Data'!E36</f>
        <v>4.244771140373442E-2</v>
      </c>
      <c r="F45" s="325">
        <f>'DMI SR Data'!F36</f>
        <v>2810290.9727577535</v>
      </c>
      <c r="G45" s="325">
        <f>'DMI SR Data'!G36</f>
        <v>225031.11887939833</v>
      </c>
      <c r="H45" s="299">
        <f>'DMI SR Data'!H36</f>
        <v>8.704390722727974E-2</v>
      </c>
      <c r="I45" s="294"/>
      <c r="J45" s="301"/>
      <c r="K45" s="332" t="s">
        <v>19</v>
      </c>
      <c r="L45" s="332" t="s">
        <v>25</v>
      </c>
      <c r="M45" s="288" t="s">
        <v>26</v>
      </c>
      <c r="N45" s="332" t="s">
        <v>19</v>
      </c>
      <c r="O45" s="332" t="s">
        <v>25</v>
      </c>
      <c r="P45" s="288" t="s">
        <v>26</v>
      </c>
    </row>
    <row r="46" spans="2:16" ht="15" thickBot="1">
      <c r="B46" s="279"/>
      <c r="C46" s="326"/>
      <c r="D46" s="326"/>
      <c r="E46" s="280"/>
      <c r="F46" s="313"/>
      <c r="G46" s="313"/>
      <c r="H46" s="280"/>
      <c r="I46" s="294"/>
      <c r="J46" s="290" t="s">
        <v>416</v>
      </c>
      <c r="K46" s="333">
        <f>'DMI SR Data'!C46</f>
        <v>38009433.982519977</v>
      </c>
      <c r="L46" s="333">
        <f>'DMI SR Data'!D46</f>
        <v>840286.25074136257</v>
      </c>
      <c r="M46" s="211">
        <f>'DMI SR Data'!E46</f>
        <v>2.2607089535791013E-2</v>
      </c>
      <c r="N46" s="333">
        <f>'DMI SR Data'!F46</f>
        <v>118562256.93246637</v>
      </c>
      <c r="O46" s="333">
        <f>'DMI SR Data'!G46</f>
        <v>7956377.261441797</v>
      </c>
      <c r="P46" s="211">
        <f>'DMI SR Data'!H46</f>
        <v>7.1934487435084599E-2</v>
      </c>
    </row>
    <row r="47" spans="2:16" ht="15" customHeight="1" thickBot="1">
      <c r="B47" s="279"/>
      <c r="C47" s="326"/>
      <c r="D47" s="326"/>
      <c r="E47" s="280"/>
      <c r="F47" s="313"/>
      <c r="G47" s="313"/>
      <c r="H47" s="280"/>
      <c r="I47" s="294"/>
      <c r="J47" s="290" t="s">
        <v>417</v>
      </c>
      <c r="K47" s="333">
        <f>'DMI SR Data'!C50</f>
        <v>1942806.1063361322</v>
      </c>
      <c r="L47" s="333">
        <f>'DMI SR Data'!D50</f>
        <v>34018.206166856689</v>
      </c>
      <c r="M47" s="211">
        <f>'DMI SR Data'!E50</f>
        <v>1.7821889044791137E-2</v>
      </c>
      <c r="N47" s="333">
        <f>'DMI SR Data'!F50</f>
        <v>6049138.1234916281</v>
      </c>
      <c r="O47" s="333">
        <f>'DMI SR Data'!G50</f>
        <v>311777.10063890833</v>
      </c>
      <c r="P47" s="211">
        <f>'DMI SR Data'!H50</f>
        <v>5.4341551698952897E-2</v>
      </c>
    </row>
    <row r="48" spans="2:16" ht="15" customHeight="1" thickBot="1">
      <c r="B48" s="279"/>
      <c r="C48" s="326"/>
      <c r="D48" s="326"/>
      <c r="E48" s="280"/>
      <c r="F48" s="313"/>
      <c r="G48" s="313"/>
      <c r="H48" s="280"/>
      <c r="I48" s="294"/>
      <c r="J48" s="290" t="s">
        <v>418</v>
      </c>
      <c r="K48" s="333">
        <f>'DMI SR Data'!C52</f>
        <v>7434414.8103605211</v>
      </c>
      <c r="L48" s="333">
        <f>'DMI SR Data'!D52</f>
        <v>301678.18404111266</v>
      </c>
      <c r="M48" s="211">
        <f>'DMI SR Data'!E52</f>
        <v>4.2294872199253319E-2</v>
      </c>
      <c r="N48" s="333">
        <f>'DMI SR Data'!F52</f>
        <v>20898010.424913116</v>
      </c>
      <c r="O48" s="333">
        <f>'DMI SR Data'!G52</f>
        <v>1450127.751386553</v>
      </c>
      <c r="P48" s="211">
        <f>'DMI SR Data'!H52</f>
        <v>7.4564813853003134E-2</v>
      </c>
    </row>
    <row r="49" spans="2:16" ht="15" customHeight="1" thickBot="1">
      <c r="B49" s="279"/>
      <c r="C49" s="326"/>
      <c r="D49" s="326"/>
      <c r="E49" s="280"/>
      <c r="F49" s="313"/>
      <c r="G49" s="313"/>
      <c r="H49" s="280"/>
      <c r="I49" s="302"/>
      <c r="J49" s="290" t="s">
        <v>419</v>
      </c>
      <c r="K49" s="333">
        <f>'DMI SR Data'!C54</f>
        <v>11268314.751049362</v>
      </c>
      <c r="L49" s="333">
        <f>'DMI SR Data'!D54</f>
        <v>256950.50201482326</v>
      </c>
      <c r="M49" s="211">
        <f>'DMI SR Data'!E54</f>
        <v>2.3335028812379203E-2</v>
      </c>
      <c r="N49" s="333">
        <f>'DMI SR Data'!F54</f>
        <v>32881680.61657019</v>
      </c>
      <c r="O49" s="333">
        <f>'DMI SR Data'!G54</f>
        <v>1874535.9909824729</v>
      </c>
      <c r="P49" s="211">
        <f>'DMI SR Data'!H54</f>
        <v>6.0454969769630718E-2</v>
      </c>
    </row>
    <row r="50" spans="2:16" ht="15" customHeight="1" thickBot="1">
      <c r="B50" s="279"/>
      <c r="C50" s="326"/>
      <c r="D50" s="326"/>
      <c r="E50" s="280"/>
      <c r="F50" s="313"/>
      <c r="G50" s="313"/>
      <c r="H50" s="280"/>
      <c r="I50" s="287"/>
      <c r="J50" s="290" t="s">
        <v>420</v>
      </c>
      <c r="K50" s="333">
        <f>'DMI SR Data'!C56</f>
        <v>6861893.4997010045</v>
      </c>
      <c r="L50" s="333">
        <f>'DMI SR Data'!D56</f>
        <v>239179.6865929421</v>
      </c>
      <c r="M50" s="211">
        <f>'DMI SR Data'!E56</f>
        <v>3.6115056960417599E-2</v>
      </c>
      <c r="N50" s="333">
        <f>'DMI SR Data'!F56</f>
        <v>19189712.591409959</v>
      </c>
      <c r="O50" s="333">
        <f>'DMI SR Data'!G56</f>
        <v>1186285.8474924378</v>
      </c>
      <c r="P50" s="211">
        <f>'DMI SR Data'!H56</f>
        <v>6.5892225095048967E-2</v>
      </c>
    </row>
    <row r="51" spans="2:16" ht="15" customHeight="1">
      <c r="B51" s="279"/>
      <c r="C51" s="326"/>
      <c r="D51" s="326"/>
      <c r="E51" s="280"/>
      <c r="F51" s="313"/>
      <c r="G51" s="313"/>
      <c r="H51" s="280"/>
      <c r="I51" s="289"/>
      <c r="J51" s="296"/>
      <c r="K51" s="335"/>
      <c r="L51" s="335"/>
      <c r="M51" s="280"/>
      <c r="N51" s="335"/>
      <c r="O51" s="335"/>
      <c r="P51" s="280"/>
    </row>
    <row r="52" spans="2:16" ht="16.2" thickBot="1">
      <c r="B52" s="583" t="str">
        <f>'HOME PAGE'!H6</f>
        <v>LATEST 52 WEEKS ENDING 4-19-2026</v>
      </c>
      <c r="C52" s="583"/>
      <c r="D52" s="583"/>
      <c r="E52" s="583"/>
      <c r="F52" s="583"/>
      <c r="G52" s="583"/>
      <c r="H52" s="583"/>
      <c r="I52" s="583"/>
      <c r="J52" s="583"/>
      <c r="K52" s="583"/>
      <c r="L52" s="583"/>
      <c r="M52" s="583"/>
      <c r="N52" s="583"/>
      <c r="O52" s="583"/>
      <c r="P52" s="287"/>
    </row>
    <row r="53" spans="2:16" ht="15" thickBot="1">
      <c r="B53" s="581" t="s">
        <v>36</v>
      </c>
      <c r="C53" s="320" t="s">
        <v>478</v>
      </c>
      <c r="D53" s="329"/>
      <c r="E53" s="270"/>
      <c r="F53" s="316" t="s">
        <v>22</v>
      </c>
      <c r="G53" s="316"/>
      <c r="H53" s="271"/>
      <c r="I53" s="287"/>
      <c r="J53" s="579" t="s">
        <v>405</v>
      </c>
      <c r="K53" s="331" t="s">
        <v>478</v>
      </c>
      <c r="L53" s="343"/>
      <c r="M53" s="270"/>
      <c r="N53" s="336" t="s">
        <v>22</v>
      </c>
      <c r="O53" s="339"/>
      <c r="P53" s="273"/>
    </row>
    <row r="54" spans="2:16" ht="15" thickBot="1">
      <c r="B54" s="582"/>
      <c r="C54" s="321" t="s">
        <v>19</v>
      </c>
      <c r="D54" s="321" t="s">
        <v>25</v>
      </c>
      <c r="E54" s="288" t="s">
        <v>26</v>
      </c>
      <c r="F54" s="312" t="s">
        <v>19</v>
      </c>
      <c r="G54" s="312" t="s">
        <v>25</v>
      </c>
      <c r="H54" s="288" t="s">
        <v>26</v>
      </c>
      <c r="I54" s="289"/>
      <c r="J54" s="580"/>
      <c r="K54" s="332" t="s">
        <v>19</v>
      </c>
      <c r="L54" s="332" t="s">
        <v>25</v>
      </c>
      <c r="M54" s="288" t="s">
        <v>26</v>
      </c>
      <c r="N54" s="332" t="s">
        <v>19</v>
      </c>
      <c r="O54" s="332" t="s">
        <v>25</v>
      </c>
      <c r="P54" s="288" t="s">
        <v>26</v>
      </c>
    </row>
    <row r="55" spans="2:16" ht="15" thickBot="1">
      <c r="B55" s="274" t="s">
        <v>406</v>
      </c>
      <c r="C55" s="319">
        <f>'DMI SR Data'!C133</f>
        <v>180954241.09718806</v>
      </c>
      <c r="D55" s="319">
        <f>'DMI SR Data'!D133</f>
        <v>13475300.762837857</v>
      </c>
      <c r="E55" s="211">
        <f>'DMI SR Data'!E133</f>
        <v>8.0459672935212931E-2</v>
      </c>
      <c r="F55" s="319">
        <f>'DMI SR Data'!F133</f>
        <v>512751511.6739043</v>
      </c>
      <c r="G55" s="319">
        <f>'DMI SR Data'!G133</f>
        <v>59676296.678067505</v>
      </c>
      <c r="H55" s="211">
        <f>'DMI SR Data'!H133</f>
        <v>0.13171388480964658</v>
      </c>
      <c r="I55" s="287"/>
      <c r="J55" s="290" t="s">
        <v>405</v>
      </c>
      <c r="K55" s="333">
        <f>'DMI SR Data'!C127</f>
        <v>677743909.7996316</v>
      </c>
      <c r="L55" s="333">
        <f>'DMI SR Data'!D127</f>
        <v>38080463.09773469</v>
      </c>
      <c r="M55" s="211">
        <f>'DMI SR Data'!E127</f>
        <v>5.9532029372754466E-2</v>
      </c>
      <c r="N55" s="333">
        <f>'DMI SR Data'!F127</f>
        <v>2101126733.1072125</v>
      </c>
      <c r="O55" s="333">
        <f>'DMI SR Data'!G127</f>
        <v>202889602.81778097</v>
      </c>
      <c r="P55" s="211">
        <f>'DMI SR Data'!H127</f>
        <v>0.10688317048505189</v>
      </c>
    </row>
    <row r="56" spans="2:16">
      <c r="B56" s="275" t="s">
        <v>381</v>
      </c>
      <c r="C56" s="322">
        <f>'DMI SR Data'!C134</f>
        <v>161685904.8361347</v>
      </c>
      <c r="D56" s="322">
        <f>'DMI SR Data'!D134</f>
        <v>11881576.859802812</v>
      </c>
      <c r="E56" s="291">
        <f>'DMI SR Data'!E134</f>
        <v>7.9313975906490655E-2</v>
      </c>
      <c r="F56" s="322">
        <f>'DMI SR Data'!F134</f>
        <v>460388224.58907801</v>
      </c>
      <c r="G56" s="322">
        <f>'DMI SR Data'!G134</f>
        <v>54295547.291137576</v>
      </c>
      <c r="H56" s="291">
        <f>'DMI SR Data'!H134</f>
        <v>0.13370235497081431</v>
      </c>
      <c r="I56" s="287"/>
      <c r="J56" s="292" t="s">
        <v>382</v>
      </c>
      <c r="K56" s="334">
        <f>'DMI SR Data'!C128</f>
        <v>186786252.8045328</v>
      </c>
      <c r="L56" s="334">
        <f>'DMI SR Data'!D128</f>
        <v>11168061.250334442</v>
      </c>
      <c r="M56" s="293">
        <f>'DMI SR Data'!E128</f>
        <v>6.3592849644439106E-2</v>
      </c>
      <c r="N56" s="334">
        <f>'DMI SR Data'!F128</f>
        <v>558183077.41822231</v>
      </c>
      <c r="O56" s="334">
        <f>'DMI SR Data'!G128</f>
        <v>55346521.010235846</v>
      </c>
      <c r="P56" s="293">
        <f>'DMI SR Data'!H128</f>
        <v>0.11006861037630952</v>
      </c>
    </row>
    <row r="57" spans="2:16" ht="15" thickBot="1">
      <c r="B57" s="276" t="s">
        <v>383</v>
      </c>
      <c r="C57" s="322">
        <f>'DMI SR Data'!C135</f>
        <v>19268336.261053279</v>
      </c>
      <c r="D57" s="322">
        <f>'DMI SR Data'!D135</f>
        <v>1593723.9030348472</v>
      </c>
      <c r="E57" s="291">
        <f>'DMI SR Data'!E135</f>
        <v>9.0170232350913399E-2</v>
      </c>
      <c r="F57" s="322">
        <f>'DMI SR Data'!F135</f>
        <v>53754196.61028786</v>
      </c>
      <c r="G57" s="322">
        <f>'DMI SR Data'!G135</f>
        <v>6764126.3035511598</v>
      </c>
      <c r="H57" s="291">
        <f>'DMI SR Data'!H135</f>
        <v>0.14394799282906001</v>
      </c>
      <c r="I57" s="287"/>
      <c r="J57" s="292" t="s">
        <v>384</v>
      </c>
      <c r="K57" s="334">
        <f>'DMI SR Data'!C129</f>
        <v>146945116.91395673</v>
      </c>
      <c r="L57" s="334">
        <f>'DMI SR Data'!D129</f>
        <v>7187743.226148814</v>
      </c>
      <c r="M57" s="293">
        <f>'DMI SR Data'!E129</f>
        <v>5.1430153819324774E-2</v>
      </c>
      <c r="N57" s="334">
        <f>'DMI SR Data'!F129</f>
        <v>461412366.13955301</v>
      </c>
      <c r="O57" s="334">
        <f>'DMI SR Data'!G129</f>
        <v>43999789.130613983</v>
      </c>
      <c r="P57" s="293">
        <f>'DMI SR Data'!H129</f>
        <v>0.10541078911877567</v>
      </c>
    </row>
    <row r="58" spans="2:16" ht="15" thickBot="1">
      <c r="B58" s="277"/>
      <c r="C58" s="323"/>
      <c r="D58" s="323"/>
      <c r="E58" s="278"/>
      <c r="F58" s="317"/>
      <c r="G58" s="317"/>
      <c r="H58" s="278"/>
      <c r="I58" s="287"/>
      <c r="J58" s="292" t="s">
        <v>385</v>
      </c>
      <c r="K58" s="334">
        <f>'DMI SR Data'!C130</f>
        <v>241546822.57670072</v>
      </c>
      <c r="L58" s="334">
        <f>'DMI SR Data'!D130</f>
        <v>13148255.129517883</v>
      </c>
      <c r="M58" s="293">
        <f>'DMI SR Data'!E130</f>
        <v>5.7567152353345724E-2</v>
      </c>
      <c r="N58" s="334">
        <f>'DMI SR Data'!F130</f>
        <v>771825785.12197614</v>
      </c>
      <c r="O58" s="334">
        <f>'DMI SR Data'!G130</f>
        <v>71771274.853120208</v>
      </c>
      <c r="P58" s="293">
        <f>'DMI SR Data'!H130</f>
        <v>0.10252240904148514</v>
      </c>
    </row>
    <row r="59" spans="2:16" ht="15" thickBot="1">
      <c r="B59" s="581" t="s">
        <v>37</v>
      </c>
      <c r="C59" s="320" t="s">
        <v>478</v>
      </c>
      <c r="D59" s="329"/>
      <c r="E59" s="270"/>
      <c r="F59" s="316" t="s">
        <v>22</v>
      </c>
      <c r="G59" s="316"/>
      <c r="H59" s="271"/>
      <c r="I59" s="287"/>
      <c r="J59" s="292" t="s">
        <v>386</v>
      </c>
      <c r="K59" s="334">
        <f>'DMI SR Data'!C131</f>
        <v>15295669.243909389</v>
      </c>
      <c r="L59" s="334">
        <f>'DMI SR Data'!D131</f>
        <v>1162432.4625227842</v>
      </c>
      <c r="M59" s="293">
        <f>'DMI SR Data'!E131</f>
        <v>8.2248141774126468E-2</v>
      </c>
      <c r="N59" s="334">
        <f>'DMI SR Data'!F131</f>
        <v>46413901.383161113</v>
      </c>
      <c r="O59" s="334">
        <f>'DMI SR Data'!G131</f>
        <v>5331450.0827787071</v>
      </c>
      <c r="P59" s="293">
        <f>'DMI SR Data'!H131</f>
        <v>0.12977439062233079</v>
      </c>
    </row>
    <row r="60" spans="2:16" ht="15" thickBot="1">
      <c r="B60" s="582"/>
      <c r="C60" s="321" t="s">
        <v>19</v>
      </c>
      <c r="D60" s="321" t="s">
        <v>25</v>
      </c>
      <c r="E60" s="288" t="s">
        <v>26</v>
      </c>
      <c r="F60" s="312" t="s">
        <v>19</v>
      </c>
      <c r="G60" s="312" t="s">
        <v>25</v>
      </c>
      <c r="H60" s="288" t="s">
        <v>26</v>
      </c>
      <c r="I60" s="287"/>
      <c r="J60" s="295" t="s">
        <v>479</v>
      </c>
      <c r="K60" s="334">
        <f>'DMI SR Data'!C132</f>
        <v>87170048.260531932</v>
      </c>
      <c r="L60" s="334">
        <f>'DMI SR Data'!D132</f>
        <v>5413971.0292114615</v>
      </c>
      <c r="M60" s="293">
        <f>'DMI SR Data'!E132</f>
        <v>6.6221022492226278E-2</v>
      </c>
      <c r="N60" s="334">
        <f>'DMI SR Data'!F132</f>
        <v>264110489.73095998</v>
      </c>
      <c r="O60" s="334">
        <f>'DMI SR Data'!G132</f>
        <v>27240037.256713659</v>
      </c>
      <c r="P60" s="293">
        <f>'DMI SR Data'!H132</f>
        <v>0.11499972652636076</v>
      </c>
    </row>
    <row r="61" spans="2:16" ht="15" thickBot="1">
      <c r="B61" s="274" t="s">
        <v>407</v>
      </c>
      <c r="C61" s="319">
        <f>'DMI SR Data'!C82</f>
        <v>571327313.3724792</v>
      </c>
      <c r="D61" s="319">
        <f>'DMI SR Data'!D82</f>
        <v>43338107.137691379</v>
      </c>
      <c r="E61" s="211">
        <f>'DMI SR Data'!E82</f>
        <v>8.2081426335862739E-2</v>
      </c>
      <c r="F61" s="319">
        <f>'DMI SR Data'!F82</f>
        <v>1670054959.2052021</v>
      </c>
      <c r="G61" s="319">
        <f>'DMI SR Data'!G82</f>
        <v>202524096.86976504</v>
      </c>
      <c r="H61" s="211">
        <f>'DMI SR Data'!H82</f>
        <v>0.1380032966035665</v>
      </c>
      <c r="I61" s="287"/>
      <c r="J61" s="296"/>
      <c r="K61" s="335"/>
      <c r="L61" s="335"/>
      <c r="M61" s="280"/>
      <c r="N61" s="335"/>
      <c r="O61" s="335"/>
      <c r="P61" s="280"/>
    </row>
    <row r="62" spans="2:16" ht="15" thickBot="1">
      <c r="B62" s="275" t="s">
        <v>387</v>
      </c>
      <c r="C62" s="324">
        <f>'DMI SR Data'!C83</f>
        <v>38889499.888124168</v>
      </c>
      <c r="D62" s="324">
        <f>'DMI SR Data'!D83</f>
        <v>2637223.2495654896</v>
      </c>
      <c r="E62" s="293">
        <f>'DMI SR Data'!E83</f>
        <v>7.2746417441835465E-2</v>
      </c>
      <c r="F62" s="324">
        <f>'DMI SR Data'!F83</f>
        <v>111693551.29414694</v>
      </c>
      <c r="G62" s="324">
        <f>'DMI SR Data'!G83</f>
        <v>12631168.043387726</v>
      </c>
      <c r="H62" s="293">
        <f>'DMI SR Data'!H83</f>
        <v>0.12750720938556584</v>
      </c>
      <c r="I62" s="287"/>
      <c r="J62" s="579" t="s">
        <v>408</v>
      </c>
      <c r="K62" s="336" t="s">
        <v>478</v>
      </c>
      <c r="L62" s="339"/>
      <c r="M62" s="273"/>
      <c r="N62" s="336" t="s">
        <v>22</v>
      </c>
      <c r="O62" s="339"/>
      <c r="P62" s="273"/>
    </row>
    <row r="63" spans="2:16" ht="15" thickBot="1">
      <c r="B63" s="275" t="s">
        <v>388</v>
      </c>
      <c r="C63" s="324">
        <f>'DMI SR Data'!C84</f>
        <v>39755728.788447075</v>
      </c>
      <c r="D63" s="324">
        <f>'DMI SR Data'!D84</f>
        <v>2823028.6625751182</v>
      </c>
      <c r="E63" s="293">
        <f>'DMI SR Data'!E84</f>
        <v>7.6437104597113947E-2</v>
      </c>
      <c r="F63" s="324">
        <f>'DMI SR Data'!F84</f>
        <v>106976039.94755921</v>
      </c>
      <c r="G63" s="324">
        <f>'DMI SR Data'!G84</f>
        <v>12550062.979951158</v>
      </c>
      <c r="H63" s="293">
        <f>'DMI SR Data'!H84</f>
        <v>0.13290900854810683</v>
      </c>
      <c r="I63" s="287"/>
      <c r="J63" s="580"/>
      <c r="K63" s="332" t="s">
        <v>19</v>
      </c>
      <c r="L63" s="332" t="s">
        <v>25</v>
      </c>
      <c r="M63" s="288" t="s">
        <v>26</v>
      </c>
      <c r="N63" s="332" t="s">
        <v>19</v>
      </c>
      <c r="O63" s="332" t="s">
        <v>25</v>
      </c>
      <c r="P63" s="288" t="s">
        <v>26</v>
      </c>
    </row>
    <row r="64" spans="2:16" ht="15" thickBot="1">
      <c r="B64" s="275" t="s">
        <v>409</v>
      </c>
      <c r="C64" s="324">
        <f>'DMI SR Data'!C85</f>
        <v>347175967.10274732</v>
      </c>
      <c r="D64" s="324">
        <f>'DMI SR Data'!D85</f>
        <v>27996634.305858672</v>
      </c>
      <c r="E64" s="293">
        <f>'DMI SR Data'!E85</f>
        <v>8.7714433326654226E-2</v>
      </c>
      <c r="F64" s="324">
        <f>'DMI SR Data'!F85</f>
        <v>1018841065.218998</v>
      </c>
      <c r="G64" s="324">
        <f>'DMI SR Data'!G85</f>
        <v>129882705.05338454</v>
      </c>
      <c r="H64" s="293">
        <f>'DMI SR Data'!H85</f>
        <v>0.14610662419462181</v>
      </c>
      <c r="I64" s="287"/>
      <c r="J64" s="290" t="s">
        <v>334</v>
      </c>
      <c r="K64" s="333">
        <f>'DMI SR Data'!C122</f>
        <v>252989731.92108211</v>
      </c>
      <c r="L64" s="333">
        <f>'DMI SR Data'!D122</f>
        <v>17547171.365838587</v>
      </c>
      <c r="M64" s="211">
        <f>'DMI SR Data'!E122</f>
        <v>7.4528459614341361E-2</v>
      </c>
      <c r="N64" s="333">
        <f>'DMI SR Data'!F122</f>
        <v>745606968.68353879</v>
      </c>
      <c r="O64" s="333">
        <f>'DMI SR Data'!G122</f>
        <v>83618968.717947483</v>
      </c>
      <c r="P64" s="211">
        <f>'DMI SR Data'!H122</f>
        <v>0.1263149312711013</v>
      </c>
    </row>
    <row r="65" spans="2:16">
      <c r="B65" s="275" t="s">
        <v>389</v>
      </c>
      <c r="C65" s="324">
        <f>'DMI SR Data'!C86</f>
        <v>96328226.140447035</v>
      </c>
      <c r="D65" s="324">
        <f>'DMI SR Data'!D86</f>
        <v>6480806.4107224196</v>
      </c>
      <c r="E65" s="293">
        <f>'DMI SR Data'!E86</f>
        <v>7.2131246842900107E-2</v>
      </c>
      <c r="F65" s="324">
        <f>'DMI SR Data'!F86</f>
        <v>292337042.29219347</v>
      </c>
      <c r="G65" s="324">
        <f>'DMI SR Data'!G86</f>
        <v>31295239.373446375</v>
      </c>
      <c r="H65" s="293">
        <f>'DMI SR Data'!H86</f>
        <v>0.11988593023619078</v>
      </c>
      <c r="I65" s="287"/>
      <c r="J65" s="292" t="s">
        <v>335</v>
      </c>
      <c r="K65" s="334">
        <f>'DMI SR Data'!C123</f>
        <v>25958463.109883249</v>
      </c>
      <c r="L65" s="334">
        <f>'DMI SR Data'!D123</f>
        <v>2344743.7077547275</v>
      </c>
      <c r="M65" s="293">
        <f>'DMI SR Data'!E123</f>
        <v>9.9295823238391409E-2</v>
      </c>
      <c r="N65" s="334">
        <f>'DMI SR Data'!F123</f>
        <v>75811601.446659461</v>
      </c>
      <c r="O65" s="334">
        <f>'DMI SR Data'!G123</f>
        <v>10628055.076921664</v>
      </c>
      <c r="P65" s="293">
        <f>'DMI SR Data'!H123</f>
        <v>0.16304812592792373</v>
      </c>
    </row>
    <row r="66" spans="2:16">
      <c r="B66" s="275" t="s">
        <v>410</v>
      </c>
      <c r="C66" s="324">
        <f>'DMI SR Data'!C87</f>
        <v>16129195.448112726</v>
      </c>
      <c r="D66" s="324">
        <f>'DMI SR Data'!D87</f>
        <v>1173912.3795385361</v>
      </c>
      <c r="E66" s="293">
        <f>'DMI SR Data'!E87</f>
        <v>7.8494828493437183E-2</v>
      </c>
      <c r="F66" s="324">
        <f>'DMI SR Data'!F87</f>
        <v>46848908.532188177</v>
      </c>
      <c r="G66" s="324">
        <f>'DMI SR Data'!G87</f>
        <v>5732075.0265843868</v>
      </c>
      <c r="H66" s="293">
        <f>'DMI SR Data'!H87</f>
        <v>0.13940944712591172</v>
      </c>
      <c r="I66" s="287"/>
      <c r="J66" s="292" t="s">
        <v>336</v>
      </c>
      <c r="K66" s="334">
        <f>'DMI SR Data'!C124</f>
        <v>52540802.199882165</v>
      </c>
      <c r="L66" s="334">
        <f>'DMI SR Data'!D124</f>
        <v>4387892.5242339373</v>
      </c>
      <c r="M66" s="293">
        <f>'DMI SR Data'!E124</f>
        <v>9.1124140862726966E-2</v>
      </c>
      <c r="N66" s="334">
        <f>'DMI SR Data'!F124</f>
        <v>147327273.20250157</v>
      </c>
      <c r="O66" s="334">
        <f>'DMI SR Data'!G124</f>
        <v>19377576.268830091</v>
      </c>
      <c r="P66" s="293">
        <f>'DMI SR Data'!H124</f>
        <v>0.15144683210055071</v>
      </c>
    </row>
    <row r="67" spans="2:16">
      <c r="B67" s="275" t="s">
        <v>390</v>
      </c>
      <c r="C67" s="324">
        <f>'DMI SR Data'!C88</f>
        <v>7951420.4892451297</v>
      </c>
      <c r="D67" s="324">
        <f>'DMI SR Data'!D88</f>
        <v>486516.23272948712</v>
      </c>
      <c r="E67" s="293">
        <f>'DMI SR Data'!E88</f>
        <v>6.5173807461071973E-2</v>
      </c>
      <c r="F67" s="324">
        <f>'DMI SR Data'!F88</f>
        <v>23579472.125463728</v>
      </c>
      <c r="G67" s="324">
        <f>'DMI SR Data'!G88</f>
        <v>2629919.6857806481</v>
      </c>
      <c r="H67" s="293">
        <f>'DMI SR Data'!H88</f>
        <v>0.12553584108073829</v>
      </c>
      <c r="I67" s="287"/>
      <c r="J67" s="292" t="s">
        <v>327</v>
      </c>
      <c r="K67" s="334">
        <f>'DMI SR Data'!C125</f>
        <v>61664562.151651256</v>
      </c>
      <c r="L67" s="334">
        <f>'DMI SR Data'!D125</f>
        <v>3979072.9937173799</v>
      </c>
      <c r="M67" s="293">
        <f>'DMI SR Data'!E125</f>
        <v>6.8978751013505285E-2</v>
      </c>
      <c r="N67" s="334">
        <f>'DMI SR Data'!F125</f>
        <v>183163432.56672546</v>
      </c>
      <c r="O67" s="334">
        <f>'DMI SR Data'!G125</f>
        <v>19781759.410512209</v>
      </c>
      <c r="P67" s="293">
        <f>'DMI SR Data'!H125</f>
        <v>0.12107697900485069</v>
      </c>
    </row>
    <row r="68" spans="2:16" ht="15" thickBot="1">
      <c r="B68" s="276" t="s">
        <v>391</v>
      </c>
      <c r="C68" s="324">
        <f>'DMI SR Data'!C89</f>
        <v>24846869.155927371</v>
      </c>
      <c r="D68" s="324">
        <f>'DMI SR Data'!D89</f>
        <v>1731473.3424814679</v>
      </c>
      <c r="E68" s="293">
        <f>'DMI SR Data'!E89</f>
        <v>7.4905632438891395E-2</v>
      </c>
      <c r="F68" s="324">
        <f>'DMI SR Data'!F89</f>
        <v>69624091.388690546</v>
      </c>
      <c r="G68" s="324">
        <f>'DMI SR Data'!G89</f>
        <v>7856252.3034806773</v>
      </c>
      <c r="H68" s="293">
        <f>'DMI SR Data'!H89</f>
        <v>0.12719001376497618</v>
      </c>
      <c r="I68" s="287"/>
      <c r="J68" s="292" t="s">
        <v>331</v>
      </c>
      <c r="K68" s="334">
        <f>'DMI SR Data'!C126</f>
        <v>112825904.45966567</v>
      </c>
      <c r="L68" s="334">
        <f>'DMI SR Data'!D126</f>
        <v>6835462.1401329637</v>
      </c>
      <c r="M68" s="293">
        <f>'DMI SR Data'!E126</f>
        <v>6.4491306862612022E-2</v>
      </c>
      <c r="N68" s="334">
        <f>'DMI SR Data'!F126</f>
        <v>341188896.67103446</v>
      </c>
      <c r="O68" s="334">
        <f>'DMI SR Data'!G126</f>
        <v>35713102.809484839</v>
      </c>
      <c r="P68" s="293">
        <f>'DMI SR Data'!H126</f>
        <v>0.11690976348087025</v>
      </c>
    </row>
    <row r="69" spans="2:16" ht="15" thickBot="1">
      <c r="B69" s="272"/>
      <c r="C69" s="323"/>
      <c r="D69" s="323"/>
      <c r="E69" s="278"/>
      <c r="F69" s="317"/>
      <c r="G69" s="317"/>
      <c r="H69" s="278"/>
      <c r="I69" s="287"/>
      <c r="J69" s="297"/>
      <c r="K69" s="337"/>
      <c r="L69" s="337"/>
      <c r="M69" s="281"/>
      <c r="N69" s="337"/>
      <c r="O69" s="337"/>
      <c r="P69" s="281"/>
    </row>
    <row r="70" spans="2:16" ht="15" thickBot="1">
      <c r="B70" s="581" t="s">
        <v>130</v>
      </c>
      <c r="C70" s="320" t="s">
        <v>478</v>
      </c>
      <c r="D70" s="329"/>
      <c r="E70" s="270"/>
      <c r="F70" s="316" t="s">
        <v>22</v>
      </c>
      <c r="G70" s="316"/>
      <c r="H70" s="271"/>
      <c r="I70" s="287"/>
      <c r="J70" s="579" t="s">
        <v>411</v>
      </c>
      <c r="K70" s="336" t="s">
        <v>478</v>
      </c>
      <c r="L70" s="339"/>
      <c r="M70" s="273"/>
      <c r="N70" s="336" t="s">
        <v>22</v>
      </c>
      <c r="O70" s="339"/>
      <c r="P70" s="273"/>
    </row>
    <row r="71" spans="2:16" ht="15" thickBot="1">
      <c r="B71" s="582"/>
      <c r="C71" s="321" t="s">
        <v>19</v>
      </c>
      <c r="D71" s="321" t="s">
        <v>25</v>
      </c>
      <c r="E71" s="288" t="s">
        <v>26</v>
      </c>
      <c r="F71" s="312" t="s">
        <v>19</v>
      </c>
      <c r="G71" s="312" t="s">
        <v>25</v>
      </c>
      <c r="H71" s="288" t="s">
        <v>26</v>
      </c>
      <c r="I71" s="287"/>
      <c r="J71" s="580"/>
      <c r="K71" s="332" t="s">
        <v>19</v>
      </c>
      <c r="L71" s="332" t="s">
        <v>25</v>
      </c>
      <c r="M71" s="288" t="s">
        <v>26</v>
      </c>
      <c r="N71" s="332" t="s">
        <v>19</v>
      </c>
      <c r="O71" s="332" t="s">
        <v>25</v>
      </c>
      <c r="P71" s="288" t="s">
        <v>26</v>
      </c>
    </row>
    <row r="72" spans="2:16" ht="15" thickBot="1">
      <c r="B72" s="274" t="s">
        <v>412</v>
      </c>
      <c r="C72" s="319">
        <f>'DMI SR Data'!C73</f>
        <v>688229625.70247555</v>
      </c>
      <c r="D72" s="319">
        <f>'DMI SR Data'!D73</f>
        <v>50908799.288509846</v>
      </c>
      <c r="E72" s="211">
        <f>'DMI SR Data'!E73</f>
        <v>7.9879390690808086E-2</v>
      </c>
      <c r="F72" s="319">
        <f>'DMI SR Data'!F73</f>
        <v>2015076966.3239172</v>
      </c>
      <c r="G72" s="319">
        <f>'DMI SR Data'!G73</f>
        <v>243148788.73093057</v>
      </c>
      <c r="H72" s="211">
        <f>'DMI SR Data'!H73</f>
        <v>0.13722271128462299</v>
      </c>
      <c r="I72" s="287"/>
      <c r="J72" s="290" t="s">
        <v>313</v>
      </c>
      <c r="K72" s="333">
        <f>'DMI SR Data'!C104</f>
        <v>248725013.0635103</v>
      </c>
      <c r="L72" s="333">
        <f>'DMI SR Data'!D104</f>
        <v>13846275.332329303</v>
      </c>
      <c r="M72" s="211">
        <f>'DMI SR Data'!E104</f>
        <v>5.8950739713938612E-2</v>
      </c>
      <c r="N72" s="333">
        <f>'DMI SR Data'!F104</f>
        <v>802392843.19474411</v>
      </c>
      <c r="O72" s="333">
        <f>'DMI SR Data'!G104</f>
        <v>76882392.394164681</v>
      </c>
      <c r="P72" s="211">
        <f>'DMI SR Data'!H104</f>
        <v>0.10597006881062461</v>
      </c>
    </row>
    <row r="73" spans="2:16">
      <c r="B73" s="275" t="s">
        <v>394</v>
      </c>
      <c r="C73" s="324">
        <f>'DMI SR Data'!C74</f>
        <v>51701202.731067494</v>
      </c>
      <c r="D73" s="324">
        <f>'DMI SR Data'!D74</f>
        <v>3945881.4627388567</v>
      </c>
      <c r="E73" s="293">
        <f>'DMI SR Data'!E74</f>
        <v>8.2627053026565395E-2</v>
      </c>
      <c r="F73" s="324">
        <f>'DMI SR Data'!F74</f>
        <v>146489336.85614911</v>
      </c>
      <c r="G73" s="324">
        <f>'DMI SR Data'!G74</f>
        <v>18238301.399373874</v>
      </c>
      <c r="H73" s="293">
        <f>'DMI SR Data'!H74</f>
        <v>0.14220782962427445</v>
      </c>
      <c r="I73" s="287"/>
      <c r="J73" s="292" t="s">
        <v>392</v>
      </c>
      <c r="K73" s="334">
        <f>'DMI SR Data'!C105</f>
        <v>61986280.131217301</v>
      </c>
      <c r="L73" s="334">
        <f>'DMI SR Data'!D105</f>
        <v>3245649.9868090227</v>
      </c>
      <c r="M73" s="293">
        <f>'DMI SR Data'!E105</f>
        <v>5.5253918434819298E-2</v>
      </c>
      <c r="N73" s="334">
        <f>'DMI SR Data'!F105</f>
        <v>201332396.6211499</v>
      </c>
      <c r="O73" s="334">
        <f>'DMI SR Data'!G105</f>
        <v>19035522.174131811</v>
      </c>
      <c r="P73" s="293">
        <f>'DMI SR Data'!H105</f>
        <v>0.10442045280191684</v>
      </c>
    </row>
    <row r="74" spans="2:16">
      <c r="B74" s="275" t="s">
        <v>396</v>
      </c>
      <c r="C74" s="324">
        <f>'DMI SR Data'!C75</f>
        <v>128462992.76490538</v>
      </c>
      <c r="D74" s="324">
        <f>'DMI SR Data'!D75</f>
        <v>9503490.2710883617</v>
      </c>
      <c r="E74" s="293">
        <f>'DMI SR Data'!E75</f>
        <v>7.9888450034349384E-2</v>
      </c>
      <c r="F74" s="324">
        <f>'DMI SR Data'!F75</f>
        <v>375676631.0142011</v>
      </c>
      <c r="G74" s="324">
        <f>'DMI SR Data'!G75</f>
        <v>45739704.094502151</v>
      </c>
      <c r="H74" s="293">
        <f>'DMI SR Data'!H75</f>
        <v>0.13863166066778096</v>
      </c>
      <c r="I74" s="287"/>
      <c r="J74" s="292" t="s">
        <v>393</v>
      </c>
      <c r="K74" s="334">
        <f>'DMI SR Data'!C106</f>
        <v>126746100.41351508</v>
      </c>
      <c r="L74" s="334">
        <f>'DMI SR Data'!D106</f>
        <v>7061849.6933669597</v>
      </c>
      <c r="M74" s="293">
        <f>'DMI SR Data'!E106</f>
        <v>5.9004001369230612E-2</v>
      </c>
      <c r="N74" s="334">
        <f>'DMI SR Data'!F106</f>
        <v>411270637.43464577</v>
      </c>
      <c r="O74" s="334">
        <f>'DMI SR Data'!G106</f>
        <v>38688000.735410452</v>
      </c>
      <c r="P74" s="293">
        <f>'DMI SR Data'!H106</f>
        <v>0.1038373690147055</v>
      </c>
    </row>
    <row r="75" spans="2:16">
      <c r="B75" s="275" t="s">
        <v>398</v>
      </c>
      <c r="C75" s="324">
        <f>'DMI SR Data'!C76</f>
        <v>52342806.214082882</v>
      </c>
      <c r="D75" s="324">
        <f>'DMI SR Data'!D76</f>
        <v>4184217.8098039553</v>
      </c>
      <c r="E75" s="293">
        <f>'DMI SR Data'!E76</f>
        <v>8.6884145662213474E-2</v>
      </c>
      <c r="F75" s="324">
        <f>'DMI SR Data'!F76</f>
        <v>148289892.02184117</v>
      </c>
      <c r="G75" s="324">
        <f>'DMI SR Data'!G76</f>
        <v>19307938.127408639</v>
      </c>
      <c r="H75" s="293">
        <f>'DMI SR Data'!H76</f>
        <v>0.14969488013192564</v>
      </c>
      <c r="I75" s="287"/>
      <c r="J75" s="292" t="s">
        <v>395</v>
      </c>
      <c r="K75" s="334">
        <f>'DMI SR Data'!C107</f>
        <v>35308369.361295968</v>
      </c>
      <c r="L75" s="334">
        <f>'DMI SR Data'!D107</f>
        <v>2194737.381172277</v>
      </c>
      <c r="M75" s="293">
        <f>'DMI SR Data'!E107</f>
        <v>6.6278968809270408E-2</v>
      </c>
      <c r="N75" s="334">
        <f>'DMI SR Data'!F107</f>
        <v>110277129.24823344</v>
      </c>
      <c r="O75" s="334">
        <f>'DMI SR Data'!G107</f>
        <v>11756814.727353632</v>
      </c>
      <c r="P75" s="293">
        <f>'DMI SR Data'!H107</f>
        <v>0.11933391386871754</v>
      </c>
    </row>
    <row r="76" spans="2:16">
      <c r="B76" s="275" t="s">
        <v>261</v>
      </c>
      <c r="C76" s="324">
        <f>'DMI SR Data'!C77</f>
        <v>23160807.048715383</v>
      </c>
      <c r="D76" s="324">
        <f>'DMI SR Data'!D77</f>
        <v>1809349.4919489287</v>
      </c>
      <c r="E76" s="293">
        <f>'DMI SR Data'!E77</f>
        <v>8.474126354786167E-2</v>
      </c>
      <c r="F76" s="324">
        <f>'DMI SR Data'!F77</f>
        <v>63145237.506156884</v>
      </c>
      <c r="G76" s="324">
        <f>'DMI SR Data'!G77</f>
        <v>7715256.4131587222</v>
      </c>
      <c r="H76" s="293">
        <f>'DMI SR Data'!H77</f>
        <v>0.13918923046743206</v>
      </c>
      <c r="I76" s="287"/>
      <c r="J76" s="292" t="s">
        <v>397</v>
      </c>
      <c r="K76" s="334">
        <f>'DMI SR Data'!C108</f>
        <v>14337949.587370476</v>
      </c>
      <c r="L76" s="334">
        <f>'DMI SR Data'!D108</f>
        <v>656190.71214383282</v>
      </c>
      <c r="M76" s="293">
        <f>'DMI SR Data'!E108</f>
        <v>4.7960990843946796E-2</v>
      </c>
      <c r="N76" s="334">
        <f>'DMI SR Data'!F108</f>
        <v>46399787.171239063</v>
      </c>
      <c r="O76" s="334">
        <f>'DMI SR Data'!G108</f>
        <v>3971859.567307137</v>
      </c>
      <c r="P76" s="293">
        <f>'DMI SR Data'!H108</f>
        <v>9.3614272287460318E-2</v>
      </c>
    </row>
    <row r="77" spans="2:16" ht="15" thickBot="1">
      <c r="B77" s="275" t="s">
        <v>400</v>
      </c>
      <c r="C77" s="324">
        <f>'DMI SR Data'!C78</f>
        <v>145272941.90804717</v>
      </c>
      <c r="D77" s="324">
        <f>'DMI SR Data'!D78</f>
        <v>10416228.990787417</v>
      </c>
      <c r="E77" s="293">
        <f>'DMI SR Data'!E78</f>
        <v>7.7239232407942573E-2</v>
      </c>
      <c r="F77" s="324">
        <f>'DMI SR Data'!F78</f>
        <v>436020496.68334031</v>
      </c>
      <c r="G77" s="324">
        <f>'DMI SR Data'!G78</f>
        <v>54242335.301405966</v>
      </c>
      <c r="H77" s="293">
        <f>'DMI SR Data'!H78</f>
        <v>0.1420781511049854</v>
      </c>
      <c r="I77" s="287"/>
      <c r="J77" s="295" t="s">
        <v>399</v>
      </c>
      <c r="K77" s="334">
        <f>'DMI SR Data'!C109</f>
        <v>10346313.570111183</v>
      </c>
      <c r="L77" s="334">
        <f>'DMI SR Data'!D109</f>
        <v>687847.55883684009</v>
      </c>
      <c r="M77" s="293">
        <f>'DMI SR Data'!E109</f>
        <v>7.1217060559504428E-2</v>
      </c>
      <c r="N77" s="334">
        <f>'DMI SR Data'!F109</f>
        <v>33196720.134489492</v>
      </c>
      <c r="O77" s="334">
        <f>'DMI SR Data'!G109</f>
        <v>3513458.7203346528</v>
      </c>
      <c r="P77" s="293">
        <f>'DMI SR Data'!H109</f>
        <v>0.11836498258440077</v>
      </c>
    </row>
    <row r="78" spans="2:16" ht="15" thickBot="1">
      <c r="B78" s="275" t="s">
        <v>263</v>
      </c>
      <c r="C78" s="324">
        <f>'DMI SR Data'!C79</f>
        <v>69085621.196671188</v>
      </c>
      <c r="D78" s="324">
        <f>'DMI SR Data'!D79</f>
        <v>5491785.7530674785</v>
      </c>
      <c r="E78" s="293">
        <f>'DMI SR Data'!E79</f>
        <v>8.6357202938918576E-2</v>
      </c>
      <c r="F78" s="324">
        <f>'DMI SR Data'!F79</f>
        <v>203748975.45379695</v>
      </c>
      <c r="G78" s="324">
        <f>'DMI SR Data'!G79</f>
        <v>26195533.187398225</v>
      </c>
      <c r="H78" s="293">
        <f>'DMI SR Data'!H79</f>
        <v>0.14753604803727099</v>
      </c>
      <c r="I78" s="287"/>
      <c r="J78" s="297"/>
      <c r="K78" s="337"/>
      <c r="L78" s="337"/>
      <c r="M78" s="281"/>
      <c r="N78" s="337"/>
      <c r="O78" s="337"/>
      <c r="P78" s="281"/>
    </row>
    <row r="79" spans="2:16" ht="15" thickBot="1">
      <c r="B79" s="275" t="s">
        <v>401</v>
      </c>
      <c r="C79" s="324">
        <f>'DMI SR Data'!C80</f>
        <v>85945807.5390625</v>
      </c>
      <c r="D79" s="324">
        <f>'DMI SR Data'!D80</f>
        <v>6746878.5405464321</v>
      </c>
      <c r="E79" s="293">
        <f>'DMI SR Data'!E80</f>
        <v>8.5189012349811535E-2</v>
      </c>
      <c r="F79" s="324">
        <f>'DMI SR Data'!F80</f>
        <v>246615609.73887727</v>
      </c>
      <c r="G79" s="324">
        <f>'DMI SR Data'!G80</f>
        <v>29927214.234570235</v>
      </c>
      <c r="H79" s="293">
        <f>'DMI SR Data'!H80</f>
        <v>0.13811175335402484</v>
      </c>
      <c r="I79" s="287"/>
      <c r="J79" s="579" t="s">
        <v>413</v>
      </c>
      <c r="K79" s="336" t="s">
        <v>478</v>
      </c>
      <c r="L79" s="339"/>
      <c r="M79" s="273"/>
      <c r="N79" s="336" t="s">
        <v>22</v>
      </c>
      <c r="O79" s="339"/>
      <c r="P79" s="273"/>
    </row>
    <row r="80" spans="2:16" ht="15" thickBot="1">
      <c r="B80" s="276" t="s">
        <v>402</v>
      </c>
      <c r="C80" s="324">
        <f>'DMI SR Data'!C81</f>
        <v>132257446.29992141</v>
      </c>
      <c r="D80" s="324">
        <f>'DMI SR Data'!D81</f>
        <v>8810966.9685207009</v>
      </c>
      <c r="E80" s="293">
        <f>'DMI SR Data'!E81</f>
        <v>7.1374793483312257E-2</v>
      </c>
      <c r="F80" s="324">
        <f>'DMI SR Data'!F81</f>
        <v>398185994.44036341</v>
      </c>
      <c r="G80" s="324">
        <f>'DMI SR Data'!G81</f>
        <v>44877670.645473421</v>
      </c>
      <c r="H80" s="293">
        <f>'DMI SR Data'!H81</f>
        <v>0.12702126619447199</v>
      </c>
      <c r="I80" s="294"/>
      <c r="J80" s="580"/>
      <c r="K80" s="332" t="s">
        <v>19</v>
      </c>
      <c r="L80" s="332" t="s">
        <v>25</v>
      </c>
      <c r="M80" s="288" t="s">
        <v>26</v>
      </c>
      <c r="N80" s="332" t="s">
        <v>19</v>
      </c>
      <c r="O80" s="332" t="s">
        <v>25</v>
      </c>
      <c r="P80" s="288" t="s">
        <v>26</v>
      </c>
    </row>
    <row r="81" spans="2:16" ht="15" thickBot="1">
      <c r="B81" s="272"/>
      <c r="C81" s="323"/>
      <c r="D81" s="323"/>
      <c r="E81" s="278"/>
      <c r="F81" s="317"/>
      <c r="G81" s="317"/>
      <c r="H81" s="278"/>
      <c r="I81" s="294"/>
      <c r="J81" s="290" t="s">
        <v>414</v>
      </c>
      <c r="K81" s="333">
        <f>'DMI SR Data'!C101</f>
        <v>142187620.28805831</v>
      </c>
      <c r="L81" s="333">
        <f>'DMI SR Data'!D101</f>
        <v>9496929.7087133527</v>
      </c>
      <c r="M81" s="211">
        <f>'DMI SR Data'!E101</f>
        <v>7.1571936714237547E-2</v>
      </c>
      <c r="N81" s="333">
        <f>'DMI SR Data'!F101</f>
        <v>404174656.54085565</v>
      </c>
      <c r="O81" s="333">
        <f>'DMI SR Data'!G101</f>
        <v>40248585.462104976</v>
      </c>
      <c r="P81" s="211">
        <f>'DMI SR Data'!H101</f>
        <v>0.11059549908804282</v>
      </c>
    </row>
    <row r="82" spans="2:16" ht="15" thickBot="1">
      <c r="B82" s="581" t="s">
        <v>38</v>
      </c>
      <c r="C82" s="320" t="s">
        <v>478</v>
      </c>
      <c r="D82" s="329"/>
      <c r="E82" s="270"/>
      <c r="F82" s="316" t="s">
        <v>22</v>
      </c>
      <c r="G82" s="316"/>
      <c r="H82" s="271"/>
      <c r="I82" s="294"/>
      <c r="J82" s="292" t="s">
        <v>403</v>
      </c>
      <c r="K82" s="334">
        <f>'DMI SR Data'!C102</f>
        <v>41071933.384148352</v>
      </c>
      <c r="L82" s="334">
        <f>'DMI SR Data'!D102</f>
        <v>2803097.3444399461</v>
      </c>
      <c r="M82" s="293">
        <f>'DMI SR Data'!E102</f>
        <v>7.3247520293833968E-2</v>
      </c>
      <c r="N82" s="334">
        <f>'DMI SR Data'!F102</f>
        <v>118036923.17006245</v>
      </c>
      <c r="O82" s="334">
        <f>'DMI SR Data'!G102</f>
        <v>12652532.587025061</v>
      </c>
      <c r="P82" s="293">
        <f>'DMI SR Data'!H102</f>
        <v>0.12006078430614947</v>
      </c>
    </row>
    <row r="83" spans="2:16" ht="15" thickBot="1">
      <c r="B83" s="582"/>
      <c r="C83" s="321" t="s">
        <v>19</v>
      </c>
      <c r="D83" s="321" t="s">
        <v>25</v>
      </c>
      <c r="E83" s="288" t="s">
        <v>26</v>
      </c>
      <c r="F83" s="312" t="s">
        <v>19</v>
      </c>
      <c r="G83" s="312" t="s">
        <v>25</v>
      </c>
      <c r="H83" s="288" t="s">
        <v>26</v>
      </c>
      <c r="I83" s="294"/>
      <c r="J83" s="295" t="s">
        <v>404</v>
      </c>
      <c r="K83" s="334">
        <f>'DMI SR Data'!C103</f>
        <v>101115686.90390991</v>
      </c>
      <c r="L83" s="334">
        <f>'DMI SR Data'!D103</f>
        <v>6693832.3642732948</v>
      </c>
      <c r="M83" s="293">
        <f>'DMI SR Data'!E103</f>
        <v>7.0892828751455444E-2</v>
      </c>
      <c r="N83" s="334">
        <f>'DMI SR Data'!F103</f>
        <v>287561209.28645289</v>
      </c>
      <c r="O83" s="334">
        <f>'DMI SR Data'!G103</f>
        <v>29019528.790739626</v>
      </c>
      <c r="P83" s="293">
        <f>'DMI SR Data'!H103</f>
        <v>0.11224313516915034</v>
      </c>
    </row>
    <row r="84" spans="2:16" ht="15" thickBot="1">
      <c r="B84" s="274" t="s">
        <v>415</v>
      </c>
      <c r="C84" s="319">
        <f>'DMI SR Data'!C90</f>
        <v>515720336.7523182</v>
      </c>
      <c r="D84" s="319">
        <f>'DMI SR Data'!D90</f>
        <v>38002729.059274614</v>
      </c>
      <c r="E84" s="211">
        <f>'DMI SR Data'!E90</f>
        <v>7.9550614101905129E-2</v>
      </c>
      <c r="F84" s="319">
        <f>'DMI SR Data'!F90</f>
        <v>1446392027.0330544</v>
      </c>
      <c r="G84" s="319">
        <f>'DMI SR Data'!G90</f>
        <v>160597960.38806105</v>
      </c>
      <c r="H84" s="211">
        <f>'DMI SR Data'!H90</f>
        <v>0.12490177436197644</v>
      </c>
      <c r="I84" s="294"/>
      <c r="J84" s="298"/>
      <c r="K84" s="338"/>
      <c r="L84" s="338"/>
      <c r="M84" s="282"/>
      <c r="N84" s="338"/>
      <c r="O84" s="338"/>
      <c r="P84" s="282"/>
    </row>
    <row r="85" spans="2:16" ht="15" thickBot="1">
      <c r="B85" s="283" t="s">
        <v>300</v>
      </c>
      <c r="C85" s="325">
        <f>'DMI SR Data'!C91</f>
        <v>31472908.459131021</v>
      </c>
      <c r="D85" s="325">
        <f>'DMI SR Data'!D91</f>
        <v>2513908.6319581531</v>
      </c>
      <c r="E85" s="299">
        <f>'DMI SR Data'!E91</f>
        <v>8.6809235365901599E-2</v>
      </c>
      <c r="F85" s="325">
        <f>'DMI SR Data'!F91</f>
        <v>85458268.446431652</v>
      </c>
      <c r="G85" s="325">
        <f>'DMI SR Data'!G91</f>
        <v>10676280.971445531</v>
      </c>
      <c r="H85" s="299">
        <f>'DMI SR Data'!H91</f>
        <v>0.14276540824776351</v>
      </c>
      <c r="I85" s="294"/>
      <c r="J85" s="579" t="s">
        <v>480</v>
      </c>
      <c r="K85" s="339" t="s">
        <v>478</v>
      </c>
      <c r="L85" s="339"/>
      <c r="M85" s="273"/>
      <c r="N85" s="336" t="s">
        <v>22</v>
      </c>
      <c r="O85" s="339"/>
      <c r="P85" s="273"/>
    </row>
    <row r="86" spans="2:16" ht="15" thickBot="1">
      <c r="B86" s="284" t="s">
        <v>301</v>
      </c>
      <c r="C86" s="325">
        <f>'DMI SR Data'!C92</f>
        <v>162720641.91497496</v>
      </c>
      <c r="D86" s="325">
        <f>'DMI SR Data'!D92</f>
        <v>11313048.365932286</v>
      </c>
      <c r="E86" s="299">
        <f>'DMI SR Data'!E92</f>
        <v>7.471916104569655E-2</v>
      </c>
      <c r="F86" s="325">
        <f>'DMI SR Data'!F92</f>
        <v>468076366.46547425</v>
      </c>
      <c r="G86" s="325">
        <f>'DMI SR Data'!G92</f>
        <v>49328009.489414513</v>
      </c>
      <c r="H86" s="299">
        <f>'DMI SR Data'!H92</f>
        <v>0.11779869381609215</v>
      </c>
      <c r="I86" s="294"/>
      <c r="J86" s="580"/>
      <c r="K86" s="340" t="s">
        <v>19</v>
      </c>
      <c r="L86" s="332" t="s">
        <v>25</v>
      </c>
      <c r="M86" s="288" t="s">
        <v>26</v>
      </c>
      <c r="N86" s="332" t="s">
        <v>19</v>
      </c>
      <c r="O86" s="332" t="s">
        <v>25</v>
      </c>
      <c r="P86" s="288" t="s">
        <v>26</v>
      </c>
    </row>
    <row r="87" spans="2:16" ht="15" thickBot="1">
      <c r="B87" s="284" t="s">
        <v>302</v>
      </c>
      <c r="C87" s="325">
        <f>'DMI SR Data'!C93</f>
        <v>46573736.829690568</v>
      </c>
      <c r="D87" s="325">
        <f>'DMI SR Data'!D93</f>
        <v>4040655.3261681423</v>
      </c>
      <c r="E87" s="299">
        <f>'DMI SR Data'!E93</f>
        <v>9.5000295848150826E-2</v>
      </c>
      <c r="F87" s="325">
        <f>'DMI SR Data'!F93</f>
        <v>127884598.80898644</v>
      </c>
      <c r="G87" s="325">
        <f>'DMI SR Data'!G93</f>
        <v>15293038.958521128</v>
      </c>
      <c r="H87" s="299">
        <f>'DMI SR Data'!H93</f>
        <v>0.13582757871755274</v>
      </c>
      <c r="I87" s="294"/>
      <c r="J87" s="290" t="s">
        <v>480</v>
      </c>
      <c r="K87" s="333">
        <f>'DMI SR Data'!C112</f>
        <v>360378611.73801392</v>
      </c>
      <c r="L87" s="333">
        <f>'DMI SR Data'!D112</f>
        <v>20944712.576953888</v>
      </c>
      <c r="M87" s="211">
        <f>'DMI SR Data'!E112</f>
        <v>6.170483451629475E-2</v>
      </c>
      <c r="N87" s="333">
        <f>'DMI SR Data'!F112</f>
        <v>1024743988.6850172</v>
      </c>
      <c r="O87" s="333">
        <f>'DMI SR Data'!G112</f>
        <v>103406118.11839783</v>
      </c>
      <c r="P87" s="211">
        <f>'DMI SR Data'!H112</f>
        <v>0.11223474191373839</v>
      </c>
    </row>
    <row r="88" spans="2:16" ht="15" thickBot="1">
      <c r="B88" s="284" t="s">
        <v>303</v>
      </c>
      <c r="C88" s="325">
        <f>'DMI SR Data'!C94</f>
        <v>38947121.595426485</v>
      </c>
      <c r="D88" s="325">
        <f>'DMI SR Data'!D94</f>
        <v>3017171.5694533959</v>
      </c>
      <c r="E88" s="299">
        <f>'DMI SR Data'!E94</f>
        <v>8.3973720176964875E-2</v>
      </c>
      <c r="F88" s="325">
        <f>'DMI SR Data'!F94</f>
        <v>106520758.12189393</v>
      </c>
      <c r="G88" s="325">
        <f>'DMI SR Data'!G94</f>
        <v>12758260.349051401</v>
      </c>
      <c r="H88" s="299">
        <f>'DMI SR Data'!H94</f>
        <v>0.13606997095961235</v>
      </c>
      <c r="I88" s="294"/>
      <c r="J88" s="292" t="s">
        <v>465</v>
      </c>
      <c r="K88" s="334">
        <f>'DMI SR Data'!C113</f>
        <v>360378611.73801392</v>
      </c>
      <c r="L88" s="334">
        <f>'DMI SR Data'!D113</f>
        <v>20944712.576953948</v>
      </c>
      <c r="M88" s="293">
        <f>'DMI SR Data'!E113</f>
        <v>6.170483451629493E-2</v>
      </c>
      <c r="N88" s="334">
        <f>'DMI SR Data'!F113</f>
        <v>1025153737.6715071</v>
      </c>
      <c r="O88" s="334">
        <f>'DMI SR Data'!G113</f>
        <v>103815766.9388814</v>
      </c>
      <c r="P88" s="293">
        <f>'DMI SR Data'!H113</f>
        <v>0.1126793535452898</v>
      </c>
    </row>
    <row r="89" spans="2:16" ht="15" thickBot="1">
      <c r="B89" s="284" t="s">
        <v>304</v>
      </c>
      <c r="C89" s="325">
        <f>'DMI SR Data'!C95</f>
        <v>92624668.344739959</v>
      </c>
      <c r="D89" s="325">
        <f>'DMI SR Data'!D95</f>
        <v>6179401.8124874979</v>
      </c>
      <c r="E89" s="299">
        <f>'DMI SR Data'!E95</f>
        <v>7.148340285563215E-2</v>
      </c>
      <c r="F89" s="325">
        <f>'DMI SR Data'!F95</f>
        <v>265077236.42122746</v>
      </c>
      <c r="G89" s="325">
        <f>'DMI SR Data'!G95</f>
        <v>27921333.68721953</v>
      </c>
      <c r="H89" s="299">
        <f>'DMI SR Data'!H95</f>
        <v>0.11773408700915138</v>
      </c>
      <c r="I89" s="294"/>
      <c r="J89" s="296"/>
      <c r="K89" s="335"/>
      <c r="L89" s="335"/>
      <c r="M89" s="280"/>
      <c r="N89" s="335"/>
      <c r="O89" s="335"/>
      <c r="P89" s="280"/>
    </row>
    <row r="90" spans="2:16" ht="15" thickBot="1">
      <c r="B90" s="284" t="s">
        <v>305</v>
      </c>
      <c r="C90" s="325">
        <f>'DMI SR Data'!C96</f>
        <v>78056355.876185477</v>
      </c>
      <c r="D90" s="325">
        <f>'DMI SR Data'!D96</f>
        <v>5805432.8715779483</v>
      </c>
      <c r="E90" s="299">
        <f>'DMI SR Data'!E96</f>
        <v>8.0350985567447061E-2</v>
      </c>
      <c r="F90" s="325">
        <f>'DMI SR Data'!F96</f>
        <v>212486111.38026923</v>
      </c>
      <c r="G90" s="325">
        <f>'DMI SR Data'!G96</f>
        <v>23596434.47630623</v>
      </c>
      <c r="H90" s="299">
        <f>'DMI SR Data'!H96</f>
        <v>0.12492177901444208</v>
      </c>
      <c r="I90" s="294"/>
      <c r="J90" s="296"/>
      <c r="K90" s="335"/>
      <c r="L90" s="335"/>
      <c r="M90" s="280"/>
      <c r="N90" s="335"/>
      <c r="O90" s="335"/>
      <c r="P90" s="280"/>
    </row>
    <row r="91" spans="2:16" ht="15" thickBot="1">
      <c r="B91" s="284" t="s">
        <v>306</v>
      </c>
      <c r="C91" s="325">
        <f>'DMI SR Data'!C97</f>
        <v>28567809.608793788</v>
      </c>
      <c r="D91" s="325">
        <f>'DMI SR Data'!D97</f>
        <v>2194399.3574661948</v>
      </c>
      <c r="E91" s="299">
        <f>'DMI SR Data'!E97</f>
        <v>8.3204990805302942E-2</v>
      </c>
      <c r="F91" s="325">
        <f>'DMI SR Data'!F97</f>
        <v>80226124.665060684</v>
      </c>
      <c r="G91" s="325">
        <f>'DMI SR Data'!G97</f>
        <v>9416286.748024717</v>
      </c>
      <c r="H91" s="299">
        <f>'DMI SR Data'!H97</f>
        <v>0.13297992235284126</v>
      </c>
      <c r="I91" s="294"/>
      <c r="J91" s="296"/>
      <c r="K91" s="335"/>
      <c r="L91" s="335"/>
      <c r="M91" s="280"/>
      <c r="N91" s="335"/>
      <c r="O91" s="335"/>
      <c r="P91" s="280"/>
    </row>
    <row r="92" spans="2:16" ht="15" thickBot="1">
      <c r="B92" s="284" t="s">
        <v>307</v>
      </c>
      <c r="C92" s="325">
        <f>'DMI SR Data'!C98</f>
        <v>12720944.626908772</v>
      </c>
      <c r="D92" s="325">
        <f>'DMI SR Data'!D98</f>
        <v>1105752.3558366485</v>
      </c>
      <c r="E92" s="299">
        <f>'DMI SR Data'!E98</f>
        <v>9.5198799127117997E-2</v>
      </c>
      <c r="F92" s="325">
        <f>'DMI SR Data'!F98</f>
        <v>35105112.187865093</v>
      </c>
      <c r="G92" s="325">
        <f>'DMI SR Data'!G98</f>
        <v>4488895.282683976</v>
      </c>
      <c r="H92" s="299">
        <f>'DMI SR Data'!H98</f>
        <v>0.14661822185889758</v>
      </c>
      <c r="I92" s="294"/>
      <c r="J92" s="297"/>
      <c r="K92" s="337"/>
      <c r="L92" s="337"/>
      <c r="M92" s="281"/>
      <c r="N92" s="337"/>
      <c r="O92" s="337"/>
      <c r="P92" s="281"/>
    </row>
    <row r="93" spans="2:16" ht="15" thickBot="1">
      <c r="B93" s="284" t="s">
        <v>308</v>
      </c>
      <c r="C93" s="325">
        <f>'DMI SR Data'!C99</f>
        <v>12227952.769226721</v>
      </c>
      <c r="D93" s="325">
        <f>'DMI SR Data'!D99</f>
        <v>856703.22163815796</v>
      </c>
      <c r="E93" s="299">
        <f>'DMI SR Data'!E99</f>
        <v>7.5339409099489357E-2</v>
      </c>
      <c r="F93" s="325">
        <f>'DMI SR Data'!F99</f>
        <v>33145048.258468114</v>
      </c>
      <c r="G93" s="325">
        <f>'DMI SR Data'!G99</f>
        <v>3750640.0222012065</v>
      </c>
      <c r="H93" s="299">
        <f>'DMI SR Data'!H99</f>
        <v>0.1275970583266805</v>
      </c>
      <c r="I93" s="294"/>
      <c r="J93" s="579" t="s">
        <v>39</v>
      </c>
      <c r="K93" s="336" t="s">
        <v>478</v>
      </c>
      <c r="L93" s="339"/>
      <c r="M93" s="273"/>
      <c r="N93" s="336" t="s">
        <v>22</v>
      </c>
      <c r="O93" s="339"/>
      <c r="P93" s="273"/>
    </row>
    <row r="94" spans="2:16" ht="15" thickBot="1">
      <c r="B94" s="285" t="s">
        <v>481</v>
      </c>
      <c r="C94" s="325">
        <f>'DMI SR Data'!C100</f>
        <v>11808196.727238566</v>
      </c>
      <c r="D94" s="325">
        <f>'DMI SR Data'!D100</f>
        <v>976255.54675322026</v>
      </c>
      <c r="E94" s="299">
        <f>'DMI SR Data'!E100</f>
        <v>9.0127478582696416E-2</v>
      </c>
      <c r="F94" s="325">
        <f>'DMI SR Data'!F100</f>
        <v>33204330.573440492</v>
      </c>
      <c r="G94" s="325">
        <f>'DMI SR Data'!G100</f>
        <v>4157553.4172818139</v>
      </c>
      <c r="H94" s="299">
        <f>'DMI SR Data'!H100</f>
        <v>0.14313303658200524</v>
      </c>
      <c r="I94" s="294"/>
      <c r="J94" s="580"/>
      <c r="K94" s="332" t="s">
        <v>19</v>
      </c>
      <c r="L94" s="332" t="s">
        <v>25</v>
      </c>
      <c r="M94" s="288" t="s">
        <v>26</v>
      </c>
      <c r="N94" s="332" t="s">
        <v>19</v>
      </c>
      <c r="O94" s="332" t="s">
        <v>25</v>
      </c>
      <c r="P94" s="288" t="s">
        <v>26</v>
      </c>
    </row>
    <row r="95" spans="2:16" ht="15" thickBot="1">
      <c r="B95" s="279"/>
      <c r="C95" s="326"/>
      <c r="D95" s="326"/>
      <c r="E95" s="280"/>
      <c r="F95" s="313"/>
      <c r="G95" s="313"/>
      <c r="H95" s="280"/>
      <c r="I95" s="294"/>
      <c r="J95" s="290" t="s">
        <v>416</v>
      </c>
      <c r="K95" s="333">
        <f>'DMI SR Data'!C110</f>
        <v>482754221.41428554</v>
      </c>
      <c r="L95" s="333">
        <f>'DMI SR Data'!D110</f>
        <v>26643510.968240857</v>
      </c>
      <c r="M95" s="211">
        <f>'DMI SR Data'!E110</f>
        <v>5.8414569879723606E-2</v>
      </c>
      <c r="N95" s="333">
        <f>'DMI SR Data'!F110</f>
        <v>1469578307.9016025</v>
      </c>
      <c r="O95" s="333">
        <f>'DMI SR Data'!G110</f>
        <v>156565900.25751734</v>
      </c>
      <c r="P95" s="211">
        <f>'DMI SR Data'!H110</f>
        <v>0.11924175228354525</v>
      </c>
    </row>
    <row r="96" spans="2:16" ht="15" thickBot="1">
      <c r="B96" s="279"/>
      <c r="C96" s="326"/>
      <c r="D96" s="326"/>
      <c r="E96" s="280"/>
      <c r="F96" s="313"/>
      <c r="G96" s="313"/>
      <c r="H96" s="280"/>
      <c r="I96" s="294"/>
      <c r="J96" s="290" t="s">
        <v>417</v>
      </c>
      <c r="K96" s="333">
        <f>'DMI SR Data'!C114</f>
        <v>25010441.464607365</v>
      </c>
      <c r="L96" s="333">
        <f>'DMI SR Data'!D114</f>
        <v>1534394.1840855815</v>
      </c>
      <c r="M96" s="211">
        <f>'DMI SR Data'!E114</f>
        <v>6.535998866208953E-2</v>
      </c>
      <c r="N96" s="333">
        <f>'DMI SR Data'!F114</f>
        <v>77900276.78849709</v>
      </c>
      <c r="O96" s="333">
        <f>'DMI SR Data'!G114</f>
        <v>8371316.3765421212</v>
      </c>
      <c r="P96" s="211">
        <f>'DMI SR Data'!H114</f>
        <v>0.12040042490125795</v>
      </c>
    </row>
    <row r="97" spans="2:16" ht="15" thickBot="1">
      <c r="B97" s="279"/>
      <c r="C97" s="326"/>
      <c r="D97" s="326"/>
      <c r="E97" s="280"/>
      <c r="F97" s="313"/>
      <c r="G97" s="313"/>
      <c r="H97" s="280"/>
      <c r="I97" s="294"/>
      <c r="J97" s="290" t="s">
        <v>418</v>
      </c>
      <c r="K97" s="333">
        <f>'DMI SR Data'!C16</f>
        <v>7142360.0797273591</v>
      </c>
      <c r="L97" s="333">
        <f>'DMI SR Data'!D16</f>
        <v>380443.45210968144</v>
      </c>
      <c r="M97" s="211">
        <f>'DMI SR Data'!E16</f>
        <v>5.6262665315309761E-2</v>
      </c>
      <c r="N97" s="333">
        <f>'DMI SR Data'!F16</f>
        <v>20845925.857618496</v>
      </c>
      <c r="O97" s="333">
        <f>'DMI SR Data'!G16</f>
        <v>1927486.0118525513</v>
      </c>
      <c r="P97" s="211">
        <f>'DMI SR Data'!H16</f>
        <v>0.10188398343449731</v>
      </c>
    </row>
    <row r="98" spans="2:16" ht="16.2" thickBot="1">
      <c r="B98" s="279"/>
      <c r="C98" s="326"/>
      <c r="D98" s="326"/>
      <c r="E98" s="280"/>
      <c r="F98" s="313"/>
      <c r="G98" s="313"/>
      <c r="H98" s="280"/>
      <c r="I98" s="302"/>
      <c r="J98" s="290" t="s">
        <v>419</v>
      </c>
      <c r="K98" s="333">
        <f>'DMI SR Data'!C118</f>
        <v>141357980.76751313</v>
      </c>
      <c r="L98" s="333">
        <f>'DMI SR Data'!D118</f>
        <v>10085458.188544229</v>
      </c>
      <c r="M98" s="211">
        <f>'DMI SR Data'!E118</f>
        <v>7.6828402398355491E-2</v>
      </c>
      <c r="N98" s="333">
        <f>'DMI SR Data'!F118</f>
        <v>407672529.30702764</v>
      </c>
      <c r="O98" s="333">
        <f>'DMI SR Data'!G118</f>
        <v>47138330.495782077</v>
      </c>
      <c r="P98" s="211">
        <f>'DMI SR Data'!H118</f>
        <v>0.1307457951317981</v>
      </c>
    </row>
    <row r="99" spans="2:16" ht="15" thickBot="1">
      <c r="B99" s="279"/>
      <c r="C99" s="326"/>
      <c r="D99" s="326"/>
      <c r="E99" s="280"/>
      <c r="F99" s="313"/>
      <c r="G99" s="313"/>
      <c r="H99" s="280"/>
      <c r="I99" s="287"/>
      <c r="J99" s="290" t="s">
        <v>420</v>
      </c>
      <c r="K99" s="333">
        <f>'DMI SR Data'!C120</f>
        <v>84837714.764379397</v>
      </c>
      <c r="L99" s="333">
        <f>'DMI SR Data'!D120</f>
        <v>6556397.0015650988</v>
      </c>
      <c r="M99" s="211">
        <f>'DMI SR Data'!E120</f>
        <v>8.3754300373818716E-2</v>
      </c>
      <c r="N99" s="333">
        <f>'DMI SR Data'!F120</f>
        <v>235417855.5740267</v>
      </c>
      <c r="O99" s="333">
        <f>'DMI SR Data'!G120</f>
        <v>27365114.732550412</v>
      </c>
      <c r="P99" s="211">
        <f>'DMI SR Data'!H120</f>
        <v>0.13152970069930964</v>
      </c>
    </row>
    <row r="100" spans="2:16">
      <c r="B100" s="272"/>
      <c r="C100" s="327"/>
      <c r="D100" s="327"/>
      <c r="E100" s="204"/>
      <c r="F100" s="318"/>
      <c r="G100" s="318"/>
      <c r="H100" s="204"/>
      <c r="I100" s="294"/>
      <c r="J100" s="296"/>
      <c r="K100" s="335"/>
      <c r="L100" s="335"/>
      <c r="M100" s="280"/>
      <c r="N100" s="335"/>
      <c r="O100" s="335"/>
      <c r="P100" s="280"/>
    </row>
    <row r="101" spans="2:16">
      <c r="B101" s="272"/>
      <c r="C101" s="327"/>
      <c r="D101" s="327"/>
      <c r="E101" s="204"/>
      <c r="F101" s="318"/>
      <c r="G101" s="318"/>
      <c r="H101" s="204"/>
      <c r="I101" s="294"/>
      <c r="J101" s="296"/>
      <c r="K101" s="335"/>
      <c r="L101" s="335"/>
      <c r="M101" s="280"/>
      <c r="N101" s="335"/>
      <c r="O101" s="335"/>
      <c r="P101" s="280"/>
    </row>
    <row r="102" spans="2:16" ht="15.6">
      <c r="B102" s="272"/>
      <c r="C102" s="323"/>
      <c r="D102" s="323"/>
      <c r="E102" s="278"/>
      <c r="F102" s="317"/>
      <c r="G102" s="317"/>
      <c r="H102" s="278"/>
      <c r="I102" s="294"/>
      <c r="J102" s="302"/>
      <c r="K102" s="341"/>
      <c r="L102" s="341"/>
      <c r="M102" s="286"/>
      <c r="N102" s="341"/>
      <c r="O102" s="341"/>
      <c r="P102" s="286"/>
    </row>
    <row r="103" spans="2:16">
      <c r="B103" s="279"/>
      <c r="C103" s="326"/>
      <c r="D103" s="326"/>
      <c r="E103" s="280"/>
      <c r="F103" s="313"/>
      <c r="G103" s="313"/>
      <c r="H103" s="280"/>
      <c r="I103" s="294"/>
      <c r="J103" s="296"/>
      <c r="K103" s="335"/>
      <c r="L103" s="335"/>
      <c r="M103" s="280"/>
      <c r="N103" s="335"/>
      <c r="O103" s="335"/>
      <c r="P103" s="280"/>
    </row>
    <row r="104" spans="2:16" ht="16.2" thickBot="1">
      <c r="B104" s="583" t="str">
        <f>'HOME PAGE'!H7</f>
        <v>YTD Ending 4-19-2026</v>
      </c>
      <c r="C104" s="583"/>
      <c r="D104" s="583"/>
      <c r="E104" s="583"/>
      <c r="F104" s="583"/>
      <c r="G104" s="583"/>
      <c r="H104" s="583"/>
      <c r="I104" s="583"/>
      <c r="J104" s="583"/>
      <c r="K104" s="583"/>
      <c r="L104" s="583"/>
      <c r="M104" s="583"/>
      <c r="N104" s="583"/>
      <c r="O104" s="583"/>
      <c r="P104" s="583"/>
    </row>
    <row r="105" spans="2:16" ht="15" thickBot="1">
      <c r="B105" s="581" t="s">
        <v>36</v>
      </c>
      <c r="C105" s="320" t="s">
        <v>478</v>
      </c>
      <c r="D105" s="329"/>
      <c r="E105" s="270"/>
      <c r="F105" s="316" t="s">
        <v>22</v>
      </c>
      <c r="G105" s="316"/>
      <c r="H105" s="271"/>
      <c r="I105" s="287"/>
      <c r="J105" s="579" t="s">
        <v>405</v>
      </c>
      <c r="K105" s="331" t="s">
        <v>478</v>
      </c>
      <c r="L105" s="343"/>
      <c r="M105" s="270"/>
      <c r="N105" s="336" t="s">
        <v>22</v>
      </c>
      <c r="O105" s="339"/>
      <c r="P105" s="273"/>
    </row>
    <row r="106" spans="2:16" ht="15" thickBot="1">
      <c r="B106" s="582"/>
      <c r="C106" s="321" t="s">
        <v>19</v>
      </c>
      <c r="D106" s="321" t="s">
        <v>25</v>
      </c>
      <c r="E106" s="288" t="s">
        <v>26</v>
      </c>
      <c r="F106" s="312" t="s">
        <v>19</v>
      </c>
      <c r="G106" s="312" t="s">
        <v>25</v>
      </c>
      <c r="H106" s="288" t="s">
        <v>26</v>
      </c>
      <c r="I106" s="289"/>
      <c r="J106" s="580"/>
      <c r="K106" s="332" t="s">
        <v>19</v>
      </c>
      <c r="L106" s="332" t="s">
        <v>25</v>
      </c>
      <c r="M106" s="288" t="s">
        <v>26</v>
      </c>
      <c r="N106" s="332" t="s">
        <v>19</v>
      </c>
      <c r="O106" s="332" t="s">
        <v>25</v>
      </c>
      <c r="P106" s="288" t="s">
        <v>26</v>
      </c>
    </row>
    <row r="107" spans="2:16" ht="15" thickBot="1">
      <c r="B107" s="274" t="s">
        <v>406</v>
      </c>
      <c r="C107" s="319">
        <f>'DMI SR Data'!C197</f>
        <v>63345717.174987279</v>
      </c>
      <c r="D107" s="319">
        <f>'DMI SR Data'!D197</f>
        <v>2878797.8421419859</v>
      </c>
      <c r="E107" s="211">
        <f>'DMI SR Data'!E197</f>
        <v>4.7609467687536697E-2</v>
      </c>
      <c r="F107" s="319">
        <f>'DMI SR Data'!F197</f>
        <v>180876155.50581247</v>
      </c>
      <c r="G107" s="319">
        <f>'DMI SR Data'!G197</f>
        <v>15881094.233990699</v>
      </c>
      <c r="H107" s="211">
        <f>'DMI SR Data'!H197</f>
        <v>9.6251936946326694E-2</v>
      </c>
      <c r="I107" s="287"/>
      <c r="J107" s="290" t="s">
        <v>405</v>
      </c>
      <c r="K107" s="333">
        <f>'DMI SR Data'!C191</f>
        <v>234048493.31042081</v>
      </c>
      <c r="L107" s="333">
        <f>'DMI SR Data'!D191</f>
        <v>10380810.521594286</v>
      </c>
      <c r="M107" s="211">
        <f>'DMI SR Data'!E191</f>
        <v>4.6411758695578828E-2</v>
      </c>
      <c r="N107" s="333">
        <f>'DMI SR Data'!F191</f>
        <v>727455293.71064305</v>
      </c>
      <c r="O107" s="333">
        <f>'DMI SR Data'!G191</f>
        <v>59444729.851999879</v>
      </c>
      <c r="P107" s="211">
        <f>'DMI SR Data'!H191</f>
        <v>8.8987709279068974E-2</v>
      </c>
    </row>
    <row r="108" spans="2:16">
      <c r="B108" s="275" t="s">
        <v>381</v>
      </c>
      <c r="C108" s="322">
        <f>'DMI SR Data'!C198</f>
        <v>56509565.57976535</v>
      </c>
      <c r="D108" s="322">
        <f>'DMI SR Data'!D198</f>
        <v>2453677.5242310017</v>
      </c>
      <c r="E108" s="291">
        <f>'DMI SR Data'!E198</f>
        <v>4.5391494109026841E-2</v>
      </c>
      <c r="F108" s="322">
        <f>'DMI SR Data'!F198</f>
        <v>163087721.18894854</v>
      </c>
      <c r="G108" s="322">
        <f>'DMI SR Data'!G198</f>
        <v>15304562.653229296</v>
      </c>
      <c r="H108" s="291">
        <f>'DMI SR Data'!H198</f>
        <v>0.10356093891125069</v>
      </c>
      <c r="I108" s="287"/>
      <c r="J108" s="292" t="s">
        <v>382</v>
      </c>
      <c r="K108" s="334">
        <f>'DMI SR Data'!C192</f>
        <v>65098686.06605944</v>
      </c>
      <c r="L108" s="334">
        <f>'DMI SR Data'!D192</f>
        <v>3172544.4021186456</v>
      </c>
      <c r="M108" s="293">
        <f>'DMI SR Data'!E192</f>
        <v>5.1231100741514442E-2</v>
      </c>
      <c r="N108" s="334">
        <f>'DMI SR Data'!F192</f>
        <v>195384009.6318801</v>
      </c>
      <c r="O108" s="334">
        <f>'DMI SR Data'!G192</f>
        <v>16759887.142156482</v>
      </c>
      <c r="P108" s="293">
        <f>'DMI SR Data'!H192</f>
        <v>9.3827680766469218E-2</v>
      </c>
    </row>
    <row r="109" spans="2:16" ht="15" thickBot="1">
      <c r="B109" s="276" t="s">
        <v>383</v>
      </c>
      <c r="C109" s="322">
        <f>'DMI SR Data'!C199</f>
        <v>6836151.5952219367</v>
      </c>
      <c r="D109" s="322">
        <f>'DMI SR Data'!D199</f>
        <v>425120.31791097019</v>
      </c>
      <c r="E109" s="291">
        <f>'DMI SR Data'!E199</f>
        <v>6.6310753999204011E-2</v>
      </c>
      <c r="F109" s="322">
        <f>'DMI SR Data'!F199</f>
        <v>19264917.814437248</v>
      </c>
      <c r="G109" s="322">
        <f>'DMI SR Data'!G199</f>
        <v>2053015.0783347301</v>
      </c>
      <c r="H109" s="291">
        <f>'DMI SR Data'!H199</f>
        <v>0.11927879850427374</v>
      </c>
      <c r="I109" s="287"/>
      <c r="J109" s="292" t="s">
        <v>384</v>
      </c>
      <c r="K109" s="334">
        <f>'DMI SR Data'!C193</f>
        <v>50083839.867572598</v>
      </c>
      <c r="L109" s="334">
        <f>'DMI SR Data'!D193</f>
        <v>1781686.3843996152</v>
      </c>
      <c r="M109" s="293">
        <f>'DMI SR Data'!E193</f>
        <v>3.6886272265693104E-2</v>
      </c>
      <c r="N109" s="334">
        <f>'DMI SR Data'!F193</f>
        <v>157839423.3540408</v>
      </c>
      <c r="O109" s="334">
        <f>'DMI SR Data'!G193</f>
        <v>12151058.192364097</v>
      </c>
      <c r="P109" s="293">
        <f>'DMI SR Data'!H193</f>
        <v>8.3404451542026289E-2</v>
      </c>
    </row>
    <row r="110" spans="2:16" ht="15" thickBot="1">
      <c r="B110" s="277"/>
      <c r="C110" s="323"/>
      <c r="D110" s="323"/>
      <c r="E110" s="278"/>
      <c r="F110" s="317"/>
      <c r="G110" s="317"/>
      <c r="H110" s="278"/>
      <c r="I110" s="287"/>
      <c r="J110" s="292" t="s">
        <v>385</v>
      </c>
      <c r="K110" s="334">
        <f>'DMI SR Data'!C194</f>
        <v>83454009.140824109</v>
      </c>
      <c r="L110" s="334">
        <f>'DMI SR Data'!D194</f>
        <v>3589573.9448566586</v>
      </c>
      <c r="M110" s="293">
        <f>'DMI SR Data'!E194</f>
        <v>4.4945837731760543E-2</v>
      </c>
      <c r="N110" s="334">
        <f>'DMI SR Data'!F194</f>
        <v>267564307.97432309</v>
      </c>
      <c r="O110" s="334">
        <f>'DMI SR Data'!G194</f>
        <v>21548156.686144501</v>
      </c>
      <c r="P110" s="293">
        <f>'DMI SR Data'!H194</f>
        <v>8.7588382198953291E-2</v>
      </c>
    </row>
    <row r="111" spans="2:16" ht="15" thickBot="1">
      <c r="B111" s="581" t="s">
        <v>37</v>
      </c>
      <c r="C111" s="320" t="s">
        <v>478</v>
      </c>
      <c r="D111" s="329"/>
      <c r="E111" s="270"/>
      <c r="F111" s="316" t="s">
        <v>22</v>
      </c>
      <c r="G111" s="316"/>
      <c r="H111" s="271"/>
      <c r="I111" s="287"/>
      <c r="J111" s="292" t="s">
        <v>386</v>
      </c>
      <c r="K111" s="334">
        <f>'DMI SR Data'!C195</f>
        <v>5215077.773689691</v>
      </c>
      <c r="L111" s="334">
        <f>'DMI SR Data'!D195</f>
        <v>350874.9258910045</v>
      </c>
      <c r="M111" s="293">
        <f>'DMI SR Data'!E195</f>
        <v>7.2134106423993871E-2</v>
      </c>
      <c r="N111" s="334">
        <f>'DMI SR Data'!F195</f>
        <v>15773524.194879904</v>
      </c>
      <c r="O111" s="334">
        <f>'DMI SR Data'!G195</f>
        <v>1645196.1893468723</v>
      </c>
      <c r="P111" s="293">
        <f>'DMI SR Data'!H195</f>
        <v>0.11644663039409683</v>
      </c>
    </row>
    <row r="112" spans="2:16" ht="15" thickBot="1">
      <c r="B112" s="582"/>
      <c r="C112" s="321" t="s">
        <v>19</v>
      </c>
      <c r="D112" s="321" t="s">
        <v>25</v>
      </c>
      <c r="E112" s="288" t="s">
        <v>26</v>
      </c>
      <c r="F112" s="312" t="s">
        <v>19</v>
      </c>
      <c r="G112" s="312" t="s">
        <v>25</v>
      </c>
      <c r="H112" s="288" t="s">
        <v>26</v>
      </c>
      <c r="I112" s="287"/>
      <c r="J112" s="295" t="s">
        <v>479</v>
      </c>
      <c r="K112" s="334">
        <f>'DMI SR Data'!C196</f>
        <v>30196880.462274954</v>
      </c>
      <c r="L112" s="334">
        <f>'DMI SR Data'!D196</f>
        <v>1486130.8643279262</v>
      </c>
      <c r="M112" s="293">
        <f>'DMI SR Data'!E196</f>
        <v>5.176217567075269E-2</v>
      </c>
      <c r="N112" s="334">
        <f>'DMI SR Data'!F196</f>
        <v>91981246.303920254</v>
      </c>
      <c r="O112" s="334">
        <f>'DMI SR Data'!G196</f>
        <v>8423754.3166334331</v>
      </c>
      <c r="P112" s="293">
        <f>'DMI SR Data'!H196</f>
        <v>0.10081387217695689</v>
      </c>
    </row>
    <row r="113" spans="2:16" ht="15" thickBot="1">
      <c r="B113" s="274" t="s">
        <v>407</v>
      </c>
      <c r="C113" s="319">
        <f>'DMI SR Data'!C146</f>
        <v>199652701.82164124</v>
      </c>
      <c r="D113" s="319">
        <f>'DMI SR Data'!D146</f>
        <v>12867066.749469131</v>
      </c>
      <c r="E113" s="211">
        <f>'DMI SR Data'!E146</f>
        <v>6.8886811046777907E-2</v>
      </c>
      <c r="F113" s="319">
        <f>'DMI SR Data'!F146</f>
        <v>591358495.01880395</v>
      </c>
      <c r="G113" s="319">
        <f>'DMI SR Data'!G146</f>
        <v>66894173.23611623</v>
      </c>
      <c r="H113" s="211">
        <f>'DMI SR Data'!H146</f>
        <v>0.12754761469519732</v>
      </c>
      <c r="I113" s="287"/>
      <c r="J113" s="296"/>
      <c r="K113" s="335"/>
      <c r="L113" s="335"/>
      <c r="M113" s="280"/>
      <c r="N113" s="335"/>
      <c r="O113" s="335"/>
      <c r="P113" s="280"/>
    </row>
    <row r="114" spans="2:16" ht="15" thickBot="1">
      <c r="B114" s="275" t="s">
        <v>387</v>
      </c>
      <c r="C114" s="324">
        <f>'DMI SR Data'!C147</f>
        <v>13551717.073375428</v>
      </c>
      <c r="D114" s="324">
        <f>'DMI SR Data'!D147</f>
        <v>822763.49824496545</v>
      </c>
      <c r="E114" s="293">
        <f>'DMI SR Data'!E147</f>
        <v>6.4637167021526568E-2</v>
      </c>
      <c r="F114" s="324">
        <f>'DMI SR Data'!F147</f>
        <v>39292000.398864172</v>
      </c>
      <c r="G114" s="324">
        <f>'DMI SR Data'!G147</f>
        <v>4093570.4433194026</v>
      </c>
      <c r="H114" s="293">
        <f>'DMI SR Data'!H147</f>
        <v>0.11629980224940537</v>
      </c>
      <c r="I114" s="287"/>
      <c r="J114" s="579" t="s">
        <v>408</v>
      </c>
      <c r="K114" s="336" t="s">
        <v>478</v>
      </c>
      <c r="L114" s="339"/>
      <c r="M114" s="273"/>
      <c r="N114" s="336" t="s">
        <v>22</v>
      </c>
      <c r="O114" s="339"/>
      <c r="P114" s="273"/>
    </row>
    <row r="115" spans="2:16" ht="15" thickBot="1">
      <c r="B115" s="275" t="s">
        <v>388</v>
      </c>
      <c r="C115" s="324">
        <f>'DMI SR Data'!C148</f>
        <v>14008045.462893767</v>
      </c>
      <c r="D115" s="324">
        <f>'DMI SR Data'!D148</f>
        <v>1009735.5249286555</v>
      </c>
      <c r="E115" s="293">
        <f>'DMI SR Data'!E148</f>
        <v>7.7682062494866908E-2</v>
      </c>
      <c r="F115" s="324">
        <f>'DMI SR Data'!F148</f>
        <v>38047536.72625535</v>
      </c>
      <c r="G115" s="324">
        <f>'DMI SR Data'!G148</f>
        <v>4346724.1151250675</v>
      </c>
      <c r="H115" s="293">
        <f>'DMI SR Data'!H148</f>
        <v>0.12897980132649639</v>
      </c>
      <c r="I115" s="287"/>
      <c r="J115" s="580"/>
      <c r="K115" s="332" t="s">
        <v>19</v>
      </c>
      <c r="L115" s="332" t="s">
        <v>25</v>
      </c>
      <c r="M115" s="288" t="s">
        <v>26</v>
      </c>
      <c r="N115" s="332" t="s">
        <v>19</v>
      </c>
      <c r="O115" s="332" t="s">
        <v>25</v>
      </c>
      <c r="P115" s="288" t="s">
        <v>26</v>
      </c>
    </row>
    <row r="116" spans="2:16" ht="15" thickBot="1">
      <c r="B116" s="275" t="s">
        <v>409</v>
      </c>
      <c r="C116" s="324">
        <f>'DMI SR Data'!C149</f>
        <v>121387935.9658889</v>
      </c>
      <c r="D116" s="324">
        <f>'DMI SR Data'!D149</f>
        <v>7886447.8206901699</v>
      </c>
      <c r="E116" s="293">
        <f>'DMI SR Data'!E149</f>
        <v>6.9483210745230894E-2</v>
      </c>
      <c r="F116" s="324">
        <f>'DMI SR Data'!F149</f>
        <v>361597997.44812554</v>
      </c>
      <c r="G116" s="324">
        <f>'DMI SR Data'!G149</f>
        <v>41768434.372980118</v>
      </c>
      <c r="H116" s="293">
        <f>'DMI SR Data'!H149</f>
        <v>0.13059591480968391</v>
      </c>
      <c r="I116" s="287"/>
      <c r="J116" s="290" t="s">
        <v>334</v>
      </c>
      <c r="K116" s="333">
        <f>'DMI SR Data'!C86</f>
        <v>96328226.140447035</v>
      </c>
      <c r="L116" s="333">
        <f>'DMI SR Data'!D86</f>
        <v>6480806.4107224196</v>
      </c>
      <c r="M116" s="211">
        <f>'DMI SR Data'!E86</f>
        <v>7.2131246842900107E-2</v>
      </c>
      <c r="N116" s="333">
        <f>'DMI SR Data'!F86</f>
        <v>292337042.29219347</v>
      </c>
      <c r="O116" s="333">
        <f>'DMI SR Data'!G86</f>
        <v>31295239.373446375</v>
      </c>
      <c r="P116" s="211">
        <f>'DMI SR Data'!H86</f>
        <v>0.11988593023619078</v>
      </c>
    </row>
    <row r="117" spans="2:16">
      <c r="B117" s="275" t="s">
        <v>389</v>
      </c>
      <c r="C117" s="324">
        <f>'DMI SR Data'!C150</f>
        <v>33523988.394175712</v>
      </c>
      <c r="D117" s="324">
        <f>'DMI SR Data'!D150</f>
        <v>2054625.9276176803</v>
      </c>
      <c r="E117" s="293">
        <f>'DMI SR Data'!E150</f>
        <v>6.5289722020936941E-2</v>
      </c>
      <c r="F117" s="324">
        <f>'DMI SR Data'!F150</f>
        <v>102957689.25078565</v>
      </c>
      <c r="G117" s="324">
        <f>'DMI SR Data'!G150</f>
        <v>11056146.166649282</v>
      </c>
      <c r="H117" s="293">
        <f>'DMI SR Data'!H150</f>
        <v>0.12030424947845891</v>
      </c>
      <c r="I117" s="287"/>
      <c r="J117" s="292" t="s">
        <v>335</v>
      </c>
      <c r="K117" s="334">
        <f>'DMI SR Data'!C187</f>
        <v>9228635.1832448542</v>
      </c>
      <c r="L117" s="334">
        <f>'DMI SR Data'!D187</f>
        <v>920792.15681748558</v>
      </c>
      <c r="M117" s="293">
        <f>'DMI SR Data'!E187</f>
        <v>0.11083408219057972</v>
      </c>
      <c r="N117" s="334">
        <f>'DMI SR Data'!F187</f>
        <v>27193860.376893539</v>
      </c>
      <c r="O117" s="334">
        <f>'DMI SR Data'!G187</f>
        <v>4087229.7248218805</v>
      </c>
      <c r="P117" s="293">
        <f>'DMI SR Data'!H187</f>
        <v>0.17688557827254811</v>
      </c>
    </row>
    <row r="118" spans="2:16">
      <c r="B118" s="275" t="s">
        <v>410</v>
      </c>
      <c r="C118" s="324">
        <f>'DMI SR Data'!C151</f>
        <v>5630485.0289689898</v>
      </c>
      <c r="D118" s="324">
        <f>'DMI SR Data'!D151</f>
        <v>400522.6926471889</v>
      </c>
      <c r="E118" s="293">
        <f>'DMI SR Data'!E151</f>
        <v>7.658232830198046E-2</v>
      </c>
      <c r="F118" s="324">
        <f>'DMI SR Data'!F151</f>
        <v>16462442.732999682</v>
      </c>
      <c r="G118" s="324">
        <f>'DMI SR Data'!G151</f>
        <v>2080534.6161386967</v>
      </c>
      <c r="H118" s="293">
        <f>'DMI SR Data'!H151</f>
        <v>0.14466332278256808</v>
      </c>
      <c r="I118" s="287"/>
      <c r="J118" s="292" t="s">
        <v>336</v>
      </c>
      <c r="K118" s="334">
        <f>'DMI SR Data'!C188</f>
        <v>18531534.936529417</v>
      </c>
      <c r="L118" s="334">
        <f>'DMI SR Data'!D188</f>
        <v>1349487.662287198</v>
      </c>
      <c r="M118" s="293">
        <f>'DMI SR Data'!E188</f>
        <v>7.8540562759958688E-2</v>
      </c>
      <c r="N118" s="334">
        <f>'DMI SR Data'!F188</f>
        <v>52630540.633903548</v>
      </c>
      <c r="O118" s="334">
        <f>'DMI SR Data'!G188</f>
        <v>6580759.8844277635</v>
      </c>
      <c r="P118" s="293">
        <f>'DMI SR Data'!H188</f>
        <v>0.14290534672095428</v>
      </c>
    </row>
    <row r="119" spans="2:16">
      <c r="B119" s="275" t="s">
        <v>390</v>
      </c>
      <c r="C119" s="324">
        <f>'DMI SR Data'!C152</f>
        <v>2752193.9050005642</v>
      </c>
      <c r="D119" s="324">
        <f>'DMI SR Data'!D152</f>
        <v>161740.36045826459</v>
      </c>
      <c r="E119" s="293">
        <f>'DMI SR Data'!E152</f>
        <v>6.243708203107038E-2</v>
      </c>
      <c r="F119" s="324">
        <f>'DMI SR Data'!F152</f>
        <v>8257195.4644376002</v>
      </c>
      <c r="G119" s="324">
        <f>'DMI SR Data'!G152</f>
        <v>922966.12419008277</v>
      </c>
      <c r="H119" s="293">
        <f>'DMI SR Data'!H152</f>
        <v>0.12584364101149506</v>
      </c>
      <c r="I119" s="287"/>
      <c r="J119" s="292" t="s">
        <v>327</v>
      </c>
      <c r="K119" s="334">
        <f>'DMI SR Data'!C189</f>
        <v>21290761.965756372</v>
      </c>
      <c r="L119" s="334">
        <f>'DMI SR Data'!D189</f>
        <v>1207359.6689007878</v>
      </c>
      <c r="M119" s="293">
        <f>'DMI SR Data'!E189</f>
        <v>6.011728745232682E-2</v>
      </c>
      <c r="N119" s="334">
        <f>'DMI SR Data'!F189</f>
        <v>64106563.014531314</v>
      </c>
      <c r="O119" s="334">
        <f>'DMI SR Data'!G189</f>
        <v>6623499.1916601062</v>
      </c>
      <c r="P119" s="293">
        <f>'DMI SR Data'!H189</f>
        <v>0.11522522898344131</v>
      </c>
    </row>
    <row r="120" spans="2:16" ht="15" thickBot="1">
      <c r="B120" s="276" t="s">
        <v>391</v>
      </c>
      <c r="C120" s="324">
        <f>'DMI SR Data'!C153</f>
        <v>8713127.3570999559</v>
      </c>
      <c r="D120" s="324">
        <f>'DMI SR Data'!D153</f>
        <v>521418.60562853329</v>
      </c>
      <c r="E120" s="293">
        <f>'DMI SR Data'!E153</f>
        <v>6.365199513897199E-2</v>
      </c>
      <c r="F120" s="324">
        <f>'DMI SR Data'!F153</f>
        <v>24682132.291500587</v>
      </c>
      <c r="G120" s="324">
        <f>'DMI SR Data'!G153</f>
        <v>2635511.3172444329</v>
      </c>
      <c r="H120" s="293">
        <f>'DMI SR Data'!H153</f>
        <v>0.11954264194598892</v>
      </c>
      <c r="I120" s="287"/>
      <c r="J120" s="292" t="s">
        <v>331</v>
      </c>
      <c r="K120" s="334">
        <f>'DMI SR Data'!C190</f>
        <v>39127045.001218937</v>
      </c>
      <c r="L120" s="334">
        <f>'DMI SR Data'!D190</f>
        <v>2462535.4825212583</v>
      </c>
      <c r="M120" s="293">
        <f>'DMI SR Data'!E190</f>
        <v>6.7164009960789112E-2</v>
      </c>
      <c r="N120" s="334">
        <f>'DMI SR Data'!F190</f>
        <v>119216790.57963097</v>
      </c>
      <c r="O120" s="334">
        <f>'DMI SR Data'!G190</f>
        <v>12910009.002968386</v>
      </c>
      <c r="P120" s="293">
        <f>'DMI SR Data'!H190</f>
        <v>0.12144106717837563</v>
      </c>
    </row>
    <row r="121" spans="2:16" ht="15" thickBot="1">
      <c r="B121" s="272"/>
      <c r="C121" s="323"/>
      <c r="D121" s="323"/>
      <c r="E121" s="278"/>
      <c r="F121" s="317"/>
      <c r="G121" s="317"/>
      <c r="H121" s="278"/>
      <c r="I121" s="287"/>
      <c r="J121" s="297"/>
      <c r="K121" s="337"/>
      <c r="L121" s="337"/>
      <c r="M121" s="281"/>
      <c r="N121" s="337"/>
      <c r="O121" s="337"/>
      <c r="P121" s="281"/>
    </row>
    <row r="122" spans="2:16" ht="15" thickBot="1">
      <c r="B122" s="581" t="s">
        <v>130</v>
      </c>
      <c r="C122" s="320" t="s">
        <v>478</v>
      </c>
      <c r="D122" s="329"/>
      <c r="E122" s="270"/>
      <c r="F122" s="316" t="s">
        <v>22</v>
      </c>
      <c r="G122" s="316"/>
      <c r="H122" s="271"/>
      <c r="I122" s="287"/>
      <c r="J122" s="579" t="s">
        <v>411</v>
      </c>
      <c r="K122" s="336" t="s">
        <v>478</v>
      </c>
      <c r="L122" s="339"/>
      <c r="M122" s="273"/>
      <c r="N122" s="336" t="s">
        <v>22</v>
      </c>
      <c r="O122" s="339"/>
      <c r="P122" s="273"/>
    </row>
    <row r="123" spans="2:16" ht="15" thickBot="1">
      <c r="B123" s="582"/>
      <c r="C123" s="321" t="s">
        <v>19</v>
      </c>
      <c r="D123" s="321" t="s">
        <v>25</v>
      </c>
      <c r="E123" s="288" t="s">
        <v>26</v>
      </c>
      <c r="F123" s="312" t="s">
        <v>19</v>
      </c>
      <c r="G123" s="312" t="s">
        <v>25</v>
      </c>
      <c r="H123" s="288" t="s">
        <v>26</v>
      </c>
      <c r="I123" s="287"/>
      <c r="J123" s="580"/>
      <c r="K123" s="332" t="s">
        <v>19</v>
      </c>
      <c r="L123" s="332" t="s">
        <v>25</v>
      </c>
      <c r="M123" s="288" t="s">
        <v>26</v>
      </c>
      <c r="N123" s="332" t="s">
        <v>19</v>
      </c>
      <c r="O123" s="332" t="s">
        <v>25</v>
      </c>
      <c r="P123" s="288" t="s">
        <v>26</v>
      </c>
    </row>
    <row r="124" spans="2:16" ht="15" thickBot="1">
      <c r="B124" s="274" t="s">
        <v>412</v>
      </c>
      <c r="C124" s="319">
        <f>'DMI SR Data'!C137</f>
        <v>241479611.6132437</v>
      </c>
      <c r="D124" s="319">
        <f>'DMI SR Data'!D137</f>
        <v>13969575.795582831</v>
      </c>
      <c r="E124" s="211">
        <f>'DMI SR Data'!E137</f>
        <v>6.1402020114747033E-2</v>
      </c>
      <c r="F124" s="319">
        <f>'DMI SR Data'!F137</f>
        <v>709864646.359653</v>
      </c>
      <c r="G124" s="319">
        <f>'DMI SR Data'!G137</f>
        <v>71528599.811407208</v>
      </c>
      <c r="H124" s="211">
        <f>'DMI SR Data'!H137</f>
        <v>0.11205477146119625</v>
      </c>
      <c r="I124" s="287"/>
      <c r="J124" s="290" t="s">
        <v>313</v>
      </c>
      <c r="K124" s="333">
        <f>'DMI SR Data'!C168</f>
        <v>84867027.741437182</v>
      </c>
      <c r="L124" s="333">
        <f>'DMI SR Data'!D168</f>
        <v>3599776.8307981193</v>
      </c>
      <c r="M124" s="211">
        <f>'DMI SR Data'!E168</f>
        <v>4.4295540829311558E-2</v>
      </c>
      <c r="N124" s="333">
        <f>'DMI SR Data'!F168</f>
        <v>274322105.82330304</v>
      </c>
      <c r="O124" s="333">
        <f>'DMI SR Data'!G168</f>
        <v>22204709.60641709</v>
      </c>
      <c r="P124" s="211">
        <f>'DMI SR Data'!H168</f>
        <v>8.8072897545377296E-2</v>
      </c>
    </row>
    <row r="125" spans="2:16">
      <c r="B125" s="275" t="s">
        <v>394</v>
      </c>
      <c r="C125" s="324">
        <f>'DMI SR Data'!C138</f>
        <v>18380598.633754615</v>
      </c>
      <c r="D125" s="324">
        <f>'DMI SR Data'!D138</f>
        <v>1299222.2305430882</v>
      </c>
      <c r="E125" s="293">
        <f>'DMI SR Data'!E138</f>
        <v>7.606074591850906E-2</v>
      </c>
      <c r="F125" s="324">
        <f>'DMI SR Data'!F138</f>
        <v>52334220.313364737</v>
      </c>
      <c r="G125" s="324">
        <f>'DMI SR Data'!G138</f>
        <v>5954602.7250231132</v>
      </c>
      <c r="H125" s="293">
        <f>'DMI SR Data'!H138</f>
        <v>0.12838835321746839</v>
      </c>
      <c r="I125" s="287"/>
      <c r="J125" s="292" t="s">
        <v>392</v>
      </c>
      <c r="K125" s="334">
        <f>'DMI SR Data'!C169</f>
        <v>21293146.194147602</v>
      </c>
      <c r="L125" s="334">
        <f>'DMI SR Data'!D169</f>
        <v>827073.4858099483</v>
      </c>
      <c r="M125" s="293">
        <f>'DMI SR Data'!E169</f>
        <v>4.04119294207827E-2</v>
      </c>
      <c r="N125" s="334">
        <f>'DMI SR Data'!F169</f>
        <v>69370165.12065497</v>
      </c>
      <c r="O125" s="334">
        <f>'DMI SR Data'!G169</f>
        <v>5519870.8862092495</v>
      </c>
      <c r="P125" s="293">
        <f>'DMI SR Data'!H169</f>
        <v>8.6450202812556651E-2</v>
      </c>
    </row>
    <row r="126" spans="2:16">
      <c r="B126" s="275" t="s">
        <v>396</v>
      </c>
      <c r="C126" s="324">
        <f>'DMI SR Data'!C139</f>
        <v>45217914.692183658</v>
      </c>
      <c r="D126" s="324">
        <f>'DMI SR Data'!D139</f>
        <v>2687371.0032267347</v>
      </c>
      <c r="E126" s="293">
        <f>'DMI SR Data'!E139</f>
        <v>6.318684808923597E-2</v>
      </c>
      <c r="F126" s="324">
        <f>'DMI SR Data'!F139</f>
        <v>133162282.26877643</v>
      </c>
      <c r="G126" s="324">
        <f>'DMI SR Data'!G139</f>
        <v>14398349.597260296</v>
      </c>
      <c r="H126" s="293">
        <f>'DMI SR Data'!H139</f>
        <v>0.12123503553123362</v>
      </c>
      <c r="I126" s="287"/>
      <c r="J126" s="292" t="s">
        <v>393</v>
      </c>
      <c r="K126" s="334">
        <f>'DMI SR Data'!C170</f>
        <v>43107841.540720165</v>
      </c>
      <c r="L126" s="334">
        <f>'DMI SR Data'!D170</f>
        <v>1776521.1246026605</v>
      </c>
      <c r="M126" s="293">
        <f>'DMI SR Data'!E170</f>
        <v>4.2982443016988413E-2</v>
      </c>
      <c r="N126" s="334">
        <f>'DMI SR Data'!F170</f>
        <v>140187127.5635289</v>
      </c>
      <c r="O126" s="334">
        <f>'DMI SR Data'!G170</f>
        <v>11081044.235060275</v>
      </c>
      <c r="P126" s="293">
        <f>'DMI SR Data'!H170</f>
        <v>8.5828986128160561E-2</v>
      </c>
    </row>
    <row r="127" spans="2:16">
      <c r="B127" s="275" t="s">
        <v>398</v>
      </c>
      <c r="C127" s="324">
        <f>'DMI SR Data'!C140</f>
        <v>18466169.895559244</v>
      </c>
      <c r="D127" s="324">
        <f>'DMI SR Data'!D140</f>
        <v>1052247.384702839</v>
      </c>
      <c r="E127" s="293">
        <f>'DMI SR Data'!E140</f>
        <v>6.0425638396336828E-2</v>
      </c>
      <c r="F127" s="324">
        <f>'DMI SR Data'!F140</f>
        <v>53107901.057169236</v>
      </c>
      <c r="G127" s="324">
        <f>'DMI SR Data'!G140</f>
        <v>5978090.4443285614</v>
      </c>
      <c r="H127" s="293">
        <f>'DMI SR Data'!H140</f>
        <v>0.12684308225715235</v>
      </c>
      <c r="I127" s="287"/>
      <c r="J127" s="292" t="s">
        <v>395</v>
      </c>
      <c r="K127" s="334">
        <f>'DMI SR Data'!C171</f>
        <v>12038119.850517277</v>
      </c>
      <c r="L127" s="334">
        <f>'DMI SR Data'!D171</f>
        <v>622807.55322869308</v>
      </c>
      <c r="M127" s="293">
        <f>'DMI SR Data'!E171</f>
        <v>5.4558958792272828E-2</v>
      </c>
      <c r="N127" s="334">
        <f>'DMI SR Data'!F171</f>
        <v>37749122.797007568</v>
      </c>
      <c r="O127" s="334">
        <f>'DMI SR Data'!G171</f>
        <v>3511628.2577659935</v>
      </c>
      <c r="P127" s="293">
        <f>'DMI SR Data'!H171</f>
        <v>0.10256674166800123</v>
      </c>
    </row>
    <row r="128" spans="2:16">
      <c r="B128" s="275" t="s">
        <v>261</v>
      </c>
      <c r="C128" s="324">
        <f>'DMI SR Data'!C141</f>
        <v>8221042.0367546491</v>
      </c>
      <c r="D128" s="324">
        <f>'DMI SR Data'!D141</f>
        <v>588105.76025630068</v>
      </c>
      <c r="E128" s="293">
        <f>'DMI SR Data'!E141</f>
        <v>7.7048430505972654E-2</v>
      </c>
      <c r="F128" s="324">
        <f>'DMI SR Data'!F141</f>
        <v>22715343.794980299</v>
      </c>
      <c r="G128" s="324">
        <f>'DMI SR Data'!G141</f>
        <v>2654115.2457429133</v>
      </c>
      <c r="H128" s="293">
        <f>'DMI SR Data'!H141</f>
        <v>0.13230073318933441</v>
      </c>
      <c r="I128" s="287"/>
      <c r="J128" s="292" t="s">
        <v>397</v>
      </c>
      <c r="K128" s="334">
        <f>'DMI SR Data'!C172</f>
        <v>4893328.6899650106</v>
      </c>
      <c r="L128" s="334">
        <f>'DMI SR Data'!D172</f>
        <v>162633.10201358423</v>
      </c>
      <c r="M128" s="293">
        <f>'DMI SR Data'!E172</f>
        <v>3.4378264039604083E-2</v>
      </c>
      <c r="N128" s="334">
        <f>'DMI SR Data'!F172</f>
        <v>15816076.951061064</v>
      </c>
      <c r="O128" s="334">
        <f>'DMI SR Data'!G172</f>
        <v>1176099.7506215237</v>
      </c>
      <c r="P128" s="293">
        <f>'DMI SR Data'!H172</f>
        <v>8.0334807528676569E-2</v>
      </c>
    </row>
    <row r="129" spans="2:16" ht="15" thickBot="1">
      <c r="B129" s="275" t="s">
        <v>400</v>
      </c>
      <c r="C129" s="324">
        <f>'DMI SR Data'!C142</f>
        <v>50449230.629005417</v>
      </c>
      <c r="D129" s="324">
        <f>'DMI SR Data'!D142</f>
        <v>2522737.7611320987</v>
      </c>
      <c r="E129" s="293">
        <f>'DMI SR Data'!E142</f>
        <v>5.2637645906762599E-2</v>
      </c>
      <c r="F129" s="324">
        <f>'DMI SR Data'!F142</f>
        <v>152708909.71742493</v>
      </c>
      <c r="G129" s="324">
        <f>'DMI SR Data'!G142</f>
        <v>15479685.969676226</v>
      </c>
      <c r="H129" s="293">
        <f>'DMI SR Data'!H142</f>
        <v>0.11280167260969569</v>
      </c>
      <c r="I129" s="287"/>
      <c r="J129" s="295" t="s">
        <v>399</v>
      </c>
      <c r="K129" s="334">
        <f>'DMI SR Data'!C173</f>
        <v>3534591.4660871727</v>
      </c>
      <c r="L129" s="334">
        <f>'DMI SR Data'!D173</f>
        <v>210741.5651432327</v>
      </c>
      <c r="M129" s="293">
        <f>'DMI SR Data'!E173</f>
        <v>6.3402852542584487E-2</v>
      </c>
      <c r="N129" s="334">
        <f>'DMI SR Data'!F173</f>
        <v>11351606.234897293</v>
      </c>
      <c r="O129" s="334">
        <f>'DMI SR Data'!G173</f>
        <v>1067871.2783483043</v>
      </c>
      <c r="P129" s="293">
        <f>'DMI SR Data'!H173</f>
        <v>0.10384080131005828</v>
      </c>
    </row>
    <row r="130" spans="2:16" ht="15" thickBot="1">
      <c r="B130" s="275" t="s">
        <v>263</v>
      </c>
      <c r="C130" s="324">
        <f>'DMI SR Data'!C143</f>
        <v>24383777.555110745</v>
      </c>
      <c r="D130" s="324">
        <f>'DMI SR Data'!D143</f>
        <v>1766082.2362127677</v>
      </c>
      <c r="E130" s="293">
        <f>'DMI SR Data'!E143</f>
        <v>7.8084093507844551E-2</v>
      </c>
      <c r="F130" s="324">
        <f>'DMI SR Data'!F143</f>
        <v>71926411.517333373</v>
      </c>
      <c r="G130" s="324">
        <f>'DMI SR Data'!G143</f>
        <v>8122505.7187338024</v>
      </c>
      <c r="H130" s="293">
        <f>'DMI SR Data'!H143</f>
        <v>0.1273042083720223</v>
      </c>
      <c r="I130" s="287"/>
      <c r="J130" s="297"/>
      <c r="K130" s="337"/>
      <c r="L130" s="337"/>
      <c r="M130" s="281"/>
      <c r="N130" s="337"/>
      <c r="O130" s="337"/>
      <c r="P130" s="281"/>
    </row>
    <row r="131" spans="2:16" ht="15" thickBot="1">
      <c r="B131" s="275" t="s">
        <v>401</v>
      </c>
      <c r="C131" s="324">
        <f>'DMI SR Data'!C144</f>
        <v>30419298.995651014</v>
      </c>
      <c r="D131" s="324">
        <f>'DMI SR Data'!D144</f>
        <v>2046335.6061588004</v>
      </c>
      <c r="E131" s="293">
        <f>'DMI SR Data'!E144</f>
        <v>7.2122730998082862E-2</v>
      </c>
      <c r="F131" s="324">
        <f>'DMI SR Data'!F144</f>
        <v>87913874.776940778</v>
      </c>
      <c r="G131" s="324">
        <f>'DMI SR Data'!G144</f>
        <v>9778574.1685225666</v>
      </c>
      <c r="H131" s="293">
        <f>'DMI SR Data'!H144</f>
        <v>0.12514924870550806</v>
      </c>
      <c r="I131" s="287"/>
      <c r="J131" s="579" t="s">
        <v>413</v>
      </c>
      <c r="K131" s="336" t="s">
        <v>478</v>
      </c>
      <c r="L131" s="339"/>
      <c r="M131" s="273"/>
      <c r="N131" s="336" t="s">
        <v>22</v>
      </c>
      <c r="O131" s="339"/>
      <c r="P131" s="273"/>
    </row>
    <row r="132" spans="2:16" ht="15" thickBot="1">
      <c r="B132" s="276" t="s">
        <v>402</v>
      </c>
      <c r="C132" s="324">
        <f>'DMI SR Data'!C145</f>
        <v>45941579.175224371</v>
      </c>
      <c r="D132" s="324">
        <f>'DMI SR Data'!D145</f>
        <v>2007473.8133497685</v>
      </c>
      <c r="E132" s="293">
        <f>'DMI SR Data'!E145</f>
        <v>4.5692834685370103E-2</v>
      </c>
      <c r="F132" s="324">
        <f>'DMI SR Data'!F145</f>
        <v>139270635.43856052</v>
      </c>
      <c r="G132" s="324">
        <f>'DMI SR Data'!G145</f>
        <v>12437565.748568788</v>
      </c>
      <c r="H132" s="293">
        <f>'DMI SR Data'!H145</f>
        <v>9.8062483065094685E-2</v>
      </c>
      <c r="I132" s="294"/>
      <c r="J132" s="580"/>
      <c r="K132" s="332" t="s">
        <v>19</v>
      </c>
      <c r="L132" s="332" t="s">
        <v>25</v>
      </c>
      <c r="M132" s="288" t="s">
        <v>26</v>
      </c>
      <c r="N132" s="332" t="s">
        <v>19</v>
      </c>
      <c r="O132" s="332" t="s">
        <v>25</v>
      </c>
      <c r="P132" s="288" t="s">
        <v>26</v>
      </c>
    </row>
    <row r="133" spans="2:16" ht="15" thickBot="1">
      <c r="B133" s="272"/>
      <c r="C133" s="323"/>
      <c r="D133" s="323"/>
      <c r="E133" s="278"/>
      <c r="F133" s="317"/>
      <c r="G133" s="317"/>
      <c r="H133" s="278"/>
      <c r="I133" s="294"/>
      <c r="J133" s="290" t="s">
        <v>414</v>
      </c>
      <c r="K133" s="333">
        <f>'DMI SR Data'!C155</f>
        <v>11084468.81849386</v>
      </c>
      <c r="L133" s="333">
        <f>'DMI SR Data'!D155</f>
        <v>756187.31598489732</v>
      </c>
      <c r="M133" s="211">
        <f>'DMI SR Data'!E155</f>
        <v>7.3215211630434651E-2</v>
      </c>
      <c r="N133" s="333">
        <f>'DMI SR Data'!F155</f>
        <v>30381200.544585899</v>
      </c>
      <c r="O133" s="333">
        <f>'DMI SR Data'!G155</f>
        <v>3377486.8409061469</v>
      </c>
      <c r="P133" s="211">
        <f>'DMI SR Data'!H155</f>
        <v>0.12507490184381204</v>
      </c>
    </row>
    <row r="134" spans="2:16" ht="15" thickBot="1">
      <c r="B134" s="581" t="s">
        <v>38</v>
      </c>
      <c r="C134" s="320" t="s">
        <v>478</v>
      </c>
      <c r="D134" s="329"/>
      <c r="E134" s="270"/>
      <c r="F134" s="316" t="s">
        <v>22</v>
      </c>
      <c r="G134" s="316"/>
      <c r="H134" s="271"/>
      <c r="I134" s="294"/>
      <c r="J134" s="292" t="s">
        <v>403</v>
      </c>
      <c r="K134" s="334">
        <f>'DMI SR Data'!C156</f>
        <v>57043749.787671186</v>
      </c>
      <c r="L134" s="334">
        <f>'DMI SR Data'!D156</f>
        <v>2770060.0396924093</v>
      </c>
      <c r="M134" s="293">
        <f>'DMI SR Data'!E156</f>
        <v>5.1038727098807024E-2</v>
      </c>
      <c r="N134" s="334">
        <f>'DMI SR Data'!F156</f>
        <v>165391172.52227509</v>
      </c>
      <c r="O134" s="334">
        <f>'DMI SR Data'!G156</f>
        <v>14326516.492360204</v>
      </c>
      <c r="P134" s="293">
        <f>'DMI SR Data'!H156</f>
        <v>9.4836984830675194E-2</v>
      </c>
    </row>
    <row r="135" spans="2:16" ht="15" thickBot="1">
      <c r="B135" s="582"/>
      <c r="C135" s="321" t="s">
        <v>19</v>
      </c>
      <c r="D135" s="321" t="s">
        <v>25</v>
      </c>
      <c r="E135" s="288" t="s">
        <v>26</v>
      </c>
      <c r="F135" s="312" t="s">
        <v>19</v>
      </c>
      <c r="G135" s="312" t="s">
        <v>25</v>
      </c>
      <c r="H135" s="288" t="s">
        <v>26</v>
      </c>
      <c r="I135" s="294"/>
      <c r="J135" s="295" t="s">
        <v>404</v>
      </c>
      <c r="K135" s="334">
        <f>'DMI SR Data'!C157</f>
        <v>16626097.788022805</v>
      </c>
      <c r="L135" s="334">
        <f>'DMI SR Data'!D157</f>
        <v>1304596.9207580034</v>
      </c>
      <c r="M135" s="293">
        <f>'DMI SR Data'!E157</f>
        <v>8.5148115191857207E-2</v>
      </c>
      <c r="N135" s="334">
        <f>'DMI SR Data'!F157</f>
        <v>45836692.468454011</v>
      </c>
      <c r="O135" s="334">
        <f>'DMI SR Data'!G157</f>
        <v>4972091.4664283171</v>
      </c>
      <c r="P135" s="293">
        <f>'DMI SR Data'!H157</f>
        <v>0.12167233606861465</v>
      </c>
    </row>
    <row r="136" spans="2:16" ht="15" thickBot="1">
      <c r="B136" s="274" t="s">
        <v>415</v>
      </c>
      <c r="C136" s="319">
        <f>'DMI SR Data'!C154</f>
        <v>181085036.39024058</v>
      </c>
      <c r="D136" s="319">
        <f>'DMI SR Data'!D154</f>
        <v>10434367.215614229</v>
      </c>
      <c r="E136" s="211">
        <f>'DMI SR Data'!E154</f>
        <v>6.1144601811884899E-2</v>
      </c>
      <c r="F136" s="319">
        <f>'DMI SR Data'!F154</f>
        <v>510089242.56136203</v>
      </c>
      <c r="G136" s="319">
        <f>'DMI SR Data'!G154</f>
        <v>47271784.593196273</v>
      </c>
      <c r="H136" s="211">
        <f>'DMI SR Data'!H154</f>
        <v>0.10213915611724352</v>
      </c>
      <c r="I136" s="294"/>
      <c r="J136" s="298"/>
      <c r="K136" s="338"/>
      <c r="L136" s="338"/>
      <c r="M136" s="282"/>
      <c r="N136" s="338"/>
      <c r="O136" s="338"/>
      <c r="P136" s="282"/>
    </row>
    <row r="137" spans="2:16" ht="15" thickBot="1">
      <c r="B137" s="283" t="s">
        <v>300</v>
      </c>
      <c r="C137" s="325">
        <f>'DMI SR Data'!C155</f>
        <v>11084468.81849386</v>
      </c>
      <c r="D137" s="325">
        <f>'DMI SR Data'!D155</f>
        <v>756187.31598489732</v>
      </c>
      <c r="E137" s="299">
        <f>'DMI SR Data'!E155</f>
        <v>7.3215211630434651E-2</v>
      </c>
      <c r="F137" s="325">
        <f>'DMI SR Data'!F155</f>
        <v>30381200.544585899</v>
      </c>
      <c r="G137" s="325">
        <f>'DMI SR Data'!G155</f>
        <v>3377486.8409061469</v>
      </c>
      <c r="H137" s="299">
        <f>'DMI SR Data'!H155</f>
        <v>0.12507490184381204</v>
      </c>
      <c r="I137" s="294"/>
      <c r="J137" s="579" t="s">
        <v>480</v>
      </c>
      <c r="K137" s="339" t="s">
        <v>478</v>
      </c>
      <c r="L137" s="339"/>
      <c r="M137" s="273"/>
      <c r="N137" s="336" t="s">
        <v>22</v>
      </c>
      <c r="O137" s="339"/>
      <c r="P137" s="273"/>
    </row>
    <row r="138" spans="2:16" ht="15" thickBot="1">
      <c r="B138" s="284" t="s">
        <v>301</v>
      </c>
      <c r="C138" s="325">
        <f>'DMI SR Data'!C156</f>
        <v>57043749.787671186</v>
      </c>
      <c r="D138" s="325">
        <f>'DMI SR Data'!D156</f>
        <v>2770060.0396924093</v>
      </c>
      <c r="E138" s="299">
        <f>'DMI SR Data'!E156</f>
        <v>5.1038727098807024E-2</v>
      </c>
      <c r="F138" s="325">
        <f>'DMI SR Data'!F156</f>
        <v>165391172.52227509</v>
      </c>
      <c r="G138" s="325">
        <f>'DMI SR Data'!G156</f>
        <v>14326516.492360204</v>
      </c>
      <c r="H138" s="299">
        <f>'DMI SR Data'!H156</f>
        <v>9.4836984830675194E-2</v>
      </c>
      <c r="I138" s="294"/>
      <c r="J138" s="580"/>
      <c r="K138" s="340" t="s">
        <v>19</v>
      </c>
      <c r="L138" s="332" t="s">
        <v>25</v>
      </c>
      <c r="M138" s="288" t="s">
        <v>26</v>
      </c>
      <c r="N138" s="332" t="s">
        <v>19</v>
      </c>
      <c r="O138" s="332" t="s">
        <v>25</v>
      </c>
      <c r="P138" s="288" t="s">
        <v>26</v>
      </c>
    </row>
    <row r="139" spans="2:16" ht="15" thickBot="1">
      <c r="B139" s="284" t="s">
        <v>302</v>
      </c>
      <c r="C139" s="325">
        <f>'DMI SR Data'!C157</f>
        <v>16626097.788022805</v>
      </c>
      <c r="D139" s="325">
        <f>'DMI SR Data'!D157</f>
        <v>1304596.9207580034</v>
      </c>
      <c r="E139" s="299">
        <f>'DMI SR Data'!E157</f>
        <v>8.5148115191857207E-2</v>
      </c>
      <c r="F139" s="325">
        <f>'DMI SR Data'!F157</f>
        <v>45836692.468454011</v>
      </c>
      <c r="G139" s="325">
        <f>'DMI SR Data'!G157</f>
        <v>4972091.4664283171</v>
      </c>
      <c r="H139" s="299">
        <f>'DMI SR Data'!H157</f>
        <v>0.12167233606861465</v>
      </c>
      <c r="I139" s="294"/>
      <c r="J139" s="290" t="s">
        <v>480</v>
      </c>
      <c r="K139" s="333">
        <f>'DMI SR Data'!C176</f>
        <v>129063769.56363472</v>
      </c>
      <c r="L139" s="333">
        <f>'DMI SR Data'!D176</f>
        <v>6216024.3040097356</v>
      </c>
      <c r="M139" s="211">
        <f>'DMI SR Data'!E176</f>
        <v>5.0599417114842948E-2</v>
      </c>
      <c r="N139" s="333">
        <f>'DMI SR Data'!F176</f>
        <v>368014177.20767897</v>
      </c>
      <c r="O139" s="333">
        <f>'DMI SR Data'!G176</f>
        <v>30868422.462457895</v>
      </c>
      <c r="P139" s="211">
        <f>'DMI SR Data'!H176</f>
        <v>9.1558093281598543E-2</v>
      </c>
    </row>
    <row r="140" spans="2:16" ht="15" thickBot="1">
      <c r="B140" s="284" t="s">
        <v>303</v>
      </c>
      <c r="C140" s="325">
        <f>'DMI SR Data'!C158</f>
        <v>13751069.979046265</v>
      </c>
      <c r="D140" s="325">
        <f>'DMI SR Data'!D158</f>
        <v>888904.59899261594</v>
      </c>
      <c r="E140" s="299">
        <f>'DMI SR Data'!E158</f>
        <v>6.9110027178713535E-2</v>
      </c>
      <c r="F140" s="325">
        <f>'DMI SR Data'!F158</f>
        <v>37950181.314655617</v>
      </c>
      <c r="G140" s="325">
        <f>'DMI SR Data'!G158</f>
        <v>4062618.7186493278</v>
      </c>
      <c r="H140" s="299">
        <f>'DMI SR Data'!H158</f>
        <v>0.11988524424380155</v>
      </c>
      <c r="I140" s="294"/>
      <c r="J140" s="292" t="s">
        <v>465</v>
      </c>
      <c r="K140" s="334">
        <f>'DMI SR Data'!C177</f>
        <v>129063769.56363472</v>
      </c>
      <c r="L140" s="334">
        <f>'DMI SR Data'!D177</f>
        <v>6216024.3040097356</v>
      </c>
      <c r="M140" s="293">
        <f>'DMI SR Data'!E177</f>
        <v>5.0599417114842948E-2</v>
      </c>
      <c r="N140" s="334">
        <f>'DMI SR Data'!F177</f>
        <v>368554175.57525444</v>
      </c>
      <c r="O140" s="334">
        <f>'DMI SR Data'!G177</f>
        <v>31408313.512721658</v>
      </c>
      <c r="P140" s="293">
        <f>'DMI SR Data'!H177</f>
        <v>9.3159421624151917E-2</v>
      </c>
    </row>
    <row r="141" spans="2:16" ht="15" thickBot="1">
      <c r="B141" s="284" t="s">
        <v>304</v>
      </c>
      <c r="C141" s="325">
        <f>'DMI SR Data'!C159</f>
        <v>32108960.242771808</v>
      </c>
      <c r="D141" s="325">
        <f>'DMI SR Data'!D159</f>
        <v>1536764.6023749374</v>
      </c>
      <c r="E141" s="299">
        <f>'DMI SR Data'!E159</f>
        <v>5.0266739767434905E-2</v>
      </c>
      <c r="F141" s="325">
        <f>'DMI SR Data'!F159</f>
        <v>92032211.754046515</v>
      </c>
      <c r="G141" s="325">
        <f>'DMI SR Data'!G159</f>
        <v>7590451.4165858775</v>
      </c>
      <c r="H141" s="299">
        <f>'DMI SR Data'!H159</f>
        <v>8.988978185972929E-2</v>
      </c>
      <c r="I141" s="294"/>
      <c r="J141" s="296"/>
      <c r="K141" s="335"/>
      <c r="L141" s="335"/>
      <c r="M141" s="280"/>
      <c r="N141" s="335"/>
      <c r="O141" s="335"/>
      <c r="P141" s="280"/>
    </row>
    <row r="142" spans="2:16" ht="15" thickBot="1">
      <c r="B142" s="284" t="s">
        <v>305</v>
      </c>
      <c r="C142" s="325">
        <f>'DMI SR Data'!C160</f>
        <v>27434426.114139974</v>
      </c>
      <c r="D142" s="325">
        <f>'DMI SR Data'!D160</f>
        <v>1593135.3598579243</v>
      </c>
      <c r="E142" s="299">
        <f>'DMI SR Data'!E160</f>
        <v>6.165076562957416E-2</v>
      </c>
      <c r="F142" s="325">
        <f>'DMI SR Data'!F160</f>
        <v>75046834.968015</v>
      </c>
      <c r="G142" s="325">
        <f>'DMI SR Data'!G160</f>
        <v>7018205.2830983996</v>
      </c>
      <c r="H142" s="299">
        <f>'DMI SR Data'!H160</f>
        <v>0.10316546600459432</v>
      </c>
      <c r="I142" s="294"/>
      <c r="J142" s="296"/>
      <c r="K142" s="335"/>
      <c r="L142" s="335"/>
      <c r="M142" s="280"/>
      <c r="N142" s="335"/>
      <c r="O142" s="335"/>
      <c r="P142" s="280"/>
    </row>
    <row r="143" spans="2:16" ht="15" thickBot="1">
      <c r="B143" s="284" t="s">
        <v>306</v>
      </c>
      <c r="C143" s="325">
        <f>'DMI SR Data'!C161</f>
        <v>10130458.982354188</v>
      </c>
      <c r="D143" s="325">
        <f>'DMI SR Data'!D161</f>
        <v>673296.46334659122</v>
      </c>
      <c r="E143" s="299">
        <f>'DMI SR Data'!E161</f>
        <v>7.1194342065430072E-2</v>
      </c>
      <c r="F143" s="325">
        <f>'DMI SR Data'!F161</f>
        <v>28667699.221520726</v>
      </c>
      <c r="G143" s="325">
        <f>'DMI SR Data'!G161</f>
        <v>3029743.701435715</v>
      </c>
      <c r="H143" s="299">
        <f>'DMI SR Data'!H161</f>
        <v>0.11817415390483012</v>
      </c>
      <c r="I143" s="294"/>
      <c r="J143" s="296"/>
      <c r="K143" s="335"/>
      <c r="L143" s="335"/>
      <c r="M143" s="280"/>
      <c r="N143" s="335"/>
      <c r="O143" s="335"/>
      <c r="P143" s="280"/>
    </row>
    <row r="144" spans="2:16" ht="15" thickBot="1">
      <c r="B144" s="284" t="s">
        <v>307</v>
      </c>
      <c r="C144" s="325">
        <f>'DMI SR Data'!C162</f>
        <v>4474485.7716088211</v>
      </c>
      <c r="D144" s="325">
        <f>'DMI SR Data'!D162</f>
        <v>320742.32471303828</v>
      </c>
      <c r="E144" s="299">
        <f>'DMI SR Data'!E162</f>
        <v>7.7217654102527358E-2</v>
      </c>
      <c r="F144" s="325">
        <f>'DMI SR Data'!F162</f>
        <v>12430185.076407753</v>
      </c>
      <c r="G144" s="325">
        <f>'DMI SR Data'!G162</f>
        <v>1395371.855094295</v>
      </c>
      <c r="H144" s="299">
        <f>'DMI SR Data'!H162</f>
        <v>0.12645178736683735</v>
      </c>
      <c r="I144" s="294"/>
      <c r="J144" s="297"/>
      <c r="K144" s="337"/>
      <c r="L144" s="337"/>
      <c r="M144" s="281"/>
      <c r="N144" s="337"/>
      <c r="O144" s="337"/>
      <c r="P144" s="281"/>
    </row>
    <row r="145" spans="2:16" ht="15" thickBot="1">
      <c r="B145" s="284" t="s">
        <v>308</v>
      </c>
      <c r="C145" s="325">
        <f>'DMI SR Data'!C163</f>
        <v>4263832.9350488279</v>
      </c>
      <c r="D145" s="325">
        <f>'DMI SR Data'!D163</f>
        <v>311300.57967565395</v>
      </c>
      <c r="E145" s="299">
        <f>'DMI SR Data'!E163</f>
        <v>7.8759780233668156E-2</v>
      </c>
      <c r="F145" s="325">
        <f>'DMI SR Data'!F163</f>
        <v>11587567.702459512</v>
      </c>
      <c r="G145" s="325">
        <f>'DMI SR Data'!G163</f>
        <v>1239179.7232158538</v>
      </c>
      <c r="H145" s="299">
        <f>'DMI SR Data'!H163</f>
        <v>0.11974616004940537</v>
      </c>
      <c r="I145" s="294"/>
      <c r="J145" s="579" t="s">
        <v>39</v>
      </c>
      <c r="K145" s="336" t="s">
        <v>478</v>
      </c>
      <c r="L145" s="339"/>
      <c r="M145" s="273"/>
      <c r="N145" s="336" t="s">
        <v>22</v>
      </c>
      <c r="O145" s="339"/>
      <c r="P145" s="273"/>
    </row>
    <row r="146" spans="2:16" ht="15" thickBot="1">
      <c r="B146" s="285" t="s">
        <v>481</v>
      </c>
      <c r="C146" s="325">
        <f>'DMI SR Data'!C164</f>
        <v>4167485.9710837249</v>
      </c>
      <c r="D146" s="325">
        <f>'DMI SR Data'!D164</f>
        <v>279379.010219316</v>
      </c>
      <c r="E146" s="299">
        <f>'DMI SR Data'!E164</f>
        <v>7.1854764550305511E-2</v>
      </c>
      <c r="F146" s="325">
        <f>'DMI SR Data'!F164</f>
        <v>11807701.08596494</v>
      </c>
      <c r="G146" s="325">
        <f>'DMI SR Data'!G164</f>
        <v>1300070.4546984062</v>
      </c>
      <c r="H146" s="299">
        <f>'DMI SR Data'!H164</f>
        <v>0.12372631855081706</v>
      </c>
      <c r="I146" s="294"/>
      <c r="J146" s="580"/>
      <c r="K146" s="332" t="s">
        <v>19</v>
      </c>
      <c r="L146" s="332" t="s">
        <v>25</v>
      </c>
      <c r="M146" s="288" t="s">
        <v>26</v>
      </c>
      <c r="N146" s="332" t="s">
        <v>19</v>
      </c>
      <c r="O146" s="332" t="s">
        <v>25</v>
      </c>
      <c r="P146" s="288" t="s">
        <v>26</v>
      </c>
    </row>
    <row r="147" spans="2:16" ht="15" thickBot="1">
      <c r="B147" s="279"/>
      <c r="C147" s="326"/>
      <c r="D147" s="326"/>
      <c r="E147" s="280"/>
      <c r="F147" s="313"/>
      <c r="G147" s="313"/>
      <c r="H147" s="280"/>
      <c r="I147" s="294"/>
      <c r="J147" s="290" t="s">
        <v>416</v>
      </c>
      <c r="K147" s="333">
        <f>'DMI SR Data'!C174</f>
        <v>166500910.17202654</v>
      </c>
      <c r="L147" s="333">
        <f>'DMI SR Data'!D174</f>
        <v>7000312.9066690207</v>
      </c>
      <c r="M147" s="211">
        <f>'DMI SR Data'!E174</f>
        <v>4.3888944785722396E-2</v>
      </c>
      <c r="N147" s="333">
        <f>'DMI SR Data'!F174</f>
        <v>510870193.85424685</v>
      </c>
      <c r="O147" s="333">
        <f>'DMI SR Data'!G174</f>
        <v>47436836.718725443</v>
      </c>
      <c r="P147" s="211">
        <f>'DMI SR Data'!H174</f>
        <v>0.10235956473209487</v>
      </c>
    </row>
    <row r="148" spans="2:16" ht="15" thickBot="1">
      <c r="B148" s="279"/>
      <c r="C148" s="326"/>
      <c r="D148" s="326"/>
      <c r="E148" s="280"/>
      <c r="F148" s="313"/>
      <c r="G148" s="313"/>
      <c r="H148" s="280"/>
      <c r="I148" s="294"/>
      <c r="J148" s="290" t="s">
        <v>417</v>
      </c>
      <c r="K148" s="333">
        <f>'DMI SR Data'!C178</f>
        <v>8336705.5209450405</v>
      </c>
      <c r="L148" s="333">
        <f>'DMI SR Data'!D178</f>
        <v>400507.72179957386</v>
      </c>
      <c r="M148" s="211">
        <f>'DMI SR Data'!E178</f>
        <v>5.0465945020006772E-2</v>
      </c>
      <c r="N148" s="333">
        <f>'DMI SR Data'!F178</f>
        <v>25871337.210279845</v>
      </c>
      <c r="O148" s="333">
        <f>'DMI SR Data'!G178</f>
        <v>2370035.3058970645</v>
      </c>
      <c r="P148" s="211">
        <f>'DMI SR Data'!H178</f>
        <v>0.10084697926692625</v>
      </c>
    </row>
    <row r="149" spans="2:16" ht="15" thickBot="1">
      <c r="B149" s="279"/>
      <c r="C149" s="326"/>
      <c r="D149" s="326"/>
      <c r="E149" s="280"/>
      <c r="F149" s="313"/>
      <c r="G149" s="313"/>
      <c r="H149" s="280"/>
      <c r="I149" s="294"/>
      <c r="J149" s="290" t="s">
        <v>418</v>
      </c>
      <c r="K149" s="333">
        <f>'DMI SR Data'!C180</f>
        <v>32004421.792453725</v>
      </c>
      <c r="L149" s="333">
        <f>'DMI SR Data'!D180</f>
        <v>1809252.3644802906</v>
      </c>
      <c r="M149" s="211">
        <f>'DMI SR Data'!E180</f>
        <v>5.9918602834669356E-2</v>
      </c>
      <c r="N149" s="333">
        <f>'DMI SR Data'!F180</f>
        <v>89651182.998206794</v>
      </c>
      <c r="O149" s="333">
        <f>'DMI SR Data'!G180</f>
        <v>8743370.6191172451</v>
      </c>
      <c r="P149" s="211">
        <f>'DMI SR Data'!H180</f>
        <v>0.1080658389099759</v>
      </c>
    </row>
    <row r="150" spans="2:16" ht="16.2" thickBot="1">
      <c r="B150" s="279"/>
      <c r="C150" s="326"/>
      <c r="D150" s="326"/>
      <c r="E150" s="280"/>
      <c r="F150" s="313"/>
      <c r="G150" s="313"/>
      <c r="H150" s="280"/>
      <c r="I150" s="302"/>
      <c r="J150" s="290" t="s">
        <v>419</v>
      </c>
      <c r="K150" s="333">
        <f>'DMI SR Data'!C182</f>
        <v>48921630.180186316</v>
      </c>
      <c r="L150" s="333">
        <f>'DMI SR Data'!D182</f>
        <v>2368231.1605195925</v>
      </c>
      <c r="M150" s="211">
        <f>'DMI SR Data'!E182</f>
        <v>5.0871283523661097E-2</v>
      </c>
      <c r="N150" s="333">
        <f>'DMI SR Data'!F182</f>
        <v>141934554.25682771</v>
      </c>
      <c r="O150" s="333">
        <f>'DMI SR Data'!G182</f>
        <v>13109576.425452664</v>
      </c>
      <c r="P150" s="211">
        <f>'DMI SR Data'!H182</f>
        <v>0.10176269110336968</v>
      </c>
    </row>
    <row r="151" spans="2:16" ht="15" thickBot="1">
      <c r="B151" s="279"/>
      <c r="C151" s="326"/>
      <c r="D151" s="326"/>
      <c r="E151" s="280"/>
      <c r="F151" s="313"/>
      <c r="G151" s="313"/>
      <c r="H151" s="280"/>
      <c r="I151" s="287"/>
      <c r="J151" s="290" t="s">
        <v>420</v>
      </c>
      <c r="K151" s="333">
        <f>'DMI SR Data'!C184</f>
        <v>29819996.864744317</v>
      </c>
      <c r="L151" s="333">
        <f>'DMI SR Data'!D184</f>
        <v>1853418.8135375753</v>
      </c>
      <c r="M151" s="211">
        <f>'DMI SR Data'!E184</f>
        <v>6.6272634790855336E-2</v>
      </c>
      <c r="N151" s="333">
        <f>'DMI SR Data'!F184</f>
        <v>82940054.741885439</v>
      </c>
      <c r="O151" s="333">
        <f>'DMI SR Data'!G184</f>
        <v>8345074.0503255278</v>
      </c>
      <c r="P151" s="211">
        <f>'DMI SR Data'!H184</f>
        <v>0.11187179047382924</v>
      </c>
    </row>
  </sheetData>
  <mergeCells count="33">
    <mergeCell ref="B52:O52"/>
    <mergeCell ref="B104:P104"/>
    <mergeCell ref="B3:P3"/>
    <mergeCell ref="B2:P2"/>
    <mergeCell ref="B4:B5"/>
    <mergeCell ref="J4:J5"/>
    <mergeCell ref="J13:J14"/>
    <mergeCell ref="J21:J22"/>
    <mergeCell ref="B33:B34"/>
    <mergeCell ref="B21:B22"/>
    <mergeCell ref="B10:B11"/>
    <mergeCell ref="B134:B135"/>
    <mergeCell ref="J131:J132"/>
    <mergeCell ref="J137:J138"/>
    <mergeCell ref="J122:J123"/>
    <mergeCell ref="J30:J31"/>
    <mergeCell ref="J36:J37"/>
    <mergeCell ref="J53:J54"/>
    <mergeCell ref="J62:J63"/>
    <mergeCell ref="J70:J71"/>
    <mergeCell ref="B53:B54"/>
    <mergeCell ref="B59:B60"/>
    <mergeCell ref="B122:B123"/>
    <mergeCell ref="B82:B83"/>
    <mergeCell ref="B70:B71"/>
    <mergeCell ref="B111:B112"/>
    <mergeCell ref="B105:B106"/>
    <mergeCell ref="J145:J146"/>
    <mergeCell ref="J79:J80"/>
    <mergeCell ref="J85:J86"/>
    <mergeCell ref="J93:J94"/>
    <mergeCell ref="J105:J106"/>
    <mergeCell ref="J114:J115"/>
  </mergeCells>
  <conditionalFormatting sqref="A1:XFD1 A2:B3 Q2:XFD1048576 A4:A1048576 I35:I51 B152:H1048576 J152:P1048576">
    <cfRule type="cellIs" dxfId="67" priority="591" operator="lessThan">
      <formula>0</formula>
    </cfRule>
  </conditionalFormatting>
  <conditionalFormatting sqref="B52">
    <cfRule type="cellIs" dxfId="66" priority="62" operator="lessThan">
      <formula>0</formula>
    </cfRule>
  </conditionalFormatting>
  <conditionalFormatting sqref="B35:H45">
    <cfRule type="cellIs" dxfId="65" priority="57" operator="lessThan">
      <formula>0</formula>
    </cfRule>
  </conditionalFormatting>
  <conditionalFormatting sqref="B84:H94">
    <cfRule type="cellIs" dxfId="64" priority="33" operator="lessThan">
      <formula>0</formula>
    </cfRule>
  </conditionalFormatting>
  <conditionalFormatting sqref="B100:H103 B104">
    <cfRule type="cellIs" dxfId="63" priority="48" operator="lessThan">
      <formula>0</formula>
    </cfRule>
  </conditionalFormatting>
  <conditionalFormatting sqref="B136:H146">
    <cfRule type="cellIs" dxfId="62" priority="13" operator="lessThan">
      <formula>0</formula>
    </cfRule>
  </conditionalFormatting>
  <conditionalFormatting sqref="B10:I10">
    <cfRule type="cellIs" dxfId="61" priority="65" operator="lessThan">
      <formula>0</formula>
    </cfRule>
  </conditionalFormatting>
  <conditionalFormatting sqref="B12:I21 C22:I22 B23:I33">
    <cfRule type="cellIs" dxfId="60" priority="58" operator="lessThan">
      <formula>0</formula>
    </cfRule>
  </conditionalFormatting>
  <conditionalFormatting sqref="B59:I59">
    <cfRule type="cellIs" dxfId="59" priority="39" operator="lessThan">
      <formula>0</formula>
    </cfRule>
  </conditionalFormatting>
  <conditionalFormatting sqref="B61:I70 C71:I71 B72:I82">
    <cfRule type="cellIs" dxfId="58" priority="34" operator="lessThan">
      <formula>0</formula>
    </cfRule>
  </conditionalFormatting>
  <conditionalFormatting sqref="B111:I111">
    <cfRule type="cellIs" dxfId="57" priority="19" operator="lessThan">
      <formula>0</formula>
    </cfRule>
  </conditionalFormatting>
  <conditionalFormatting sqref="B113:I122 C123:I123 B124:I134">
    <cfRule type="cellIs" dxfId="56" priority="14" operator="lessThan">
      <formula>0</formula>
    </cfRule>
  </conditionalFormatting>
  <conditionalFormatting sqref="B4:J4 C5:I5 B6:J9">
    <cfRule type="cellIs" dxfId="55" priority="50" operator="lessThan">
      <formula>0</formula>
    </cfRule>
  </conditionalFormatting>
  <conditionalFormatting sqref="B53:J53 C54:I54 B55:J58">
    <cfRule type="cellIs" dxfId="54" priority="26" operator="lessThan">
      <formula>0</formula>
    </cfRule>
  </conditionalFormatting>
  <conditionalFormatting sqref="B105:J105 C106:I106 B107:J110">
    <cfRule type="cellIs" dxfId="53" priority="6" operator="lessThan">
      <formula>0</formula>
    </cfRule>
  </conditionalFormatting>
  <conditionalFormatting sqref="C11:I11 N13 N21 N30 N44">
    <cfRule type="cellIs" dxfId="52" priority="67" operator="lessThan">
      <formula>0</formula>
    </cfRule>
  </conditionalFormatting>
  <conditionalFormatting sqref="C34:I34 J35:P35 K45:P50 J46:J50 C135:I135 J136:P136 K146:P151 J147:J151">
    <cfRule type="cellIs" dxfId="51" priority="68" operator="lessThan">
      <formula>0</formula>
    </cfRule>
  </conditionalFormatting>
  <conditionalFormatting sqref="C60:I60 N62 N70 N79 N93">
    <cfRule type="cellIs" dxfId="50" priority="41" operator="lessThan">
      <formula>0</formula>
    </cfRule>
  </conditionalFormatting>
  <conditionalFormatting sqref="C83:I83 J84:P84 K94:P99 J95:J99">
    <cfRule type="cellIs" dxfId="49" priority="42" operator="lessThan">
      <formula>0</formula>
    </cfRule>
  </conditionalFormatting>
  <conditionalFormatting sqref="C112:I112 N114 N122 N131 N145">
    <cfRule type="cellIs" dxfId="48" priority="21" operator="lessThan">
      <formula>0</formula>
    </cfRule>
  </conditionalFormatting>
  <conditionalFormatting sqref="I84:I103 I136:I1048576">
    <cfRule type="cellIs" dxfId="47" priority="61" operator="lessThan">
      <formula>0</formula>
    </cfRule>
  </conditionalFormatting>
  <conditionalFormatting sqref="J10:J11">
    <cfRule type="cellIs" dxfId="46" priority="63" operator="lessThan">
      <formula>0</formula>
    </cfRule>
  </conditionalFormatting>
  <conditionalFormatting sqref="J15:J19">
    <cfRule type="cellIs" dxfId="45" priority="44" operator="lessThan">
      <formula>0</formula>
    </cfRule>
  </conditionalFormatting>
  <conditionalFormatting sqref="J23:J28">
    <cfRule type="cellIs" dxfId="44" priority="43" operator="lessThan">
      <formula>0</formula>
    </cfRule>
  </conditionalFormatting>
  <conditionalFormatting sqref="J32:J34">
    <cfRule type="cellIs" dxfId="43" priority="54" operator="lessThan">
      <formula>0</formula>
    </cfRule>
  </conditionalFormatting>
  <conditionalFormatting sqref="J38">
    <cfRule type="cellIs" dxfId="42" priority="52" operator="lessThan">
      <formula>0</formula>
    </cfRule>
  </conditionalFormatting>
  <conditionalFormatting sqref="J59:J60">
    <cfRule type="cellIs" dxfId="41" priority="37" operator="lessThan">
      <formula>0</formula>
    </cfRule>
  </conditionalFormatting>
  <conditionalFormatting sqref="J64:J68">
    <cfRule type="cellIs" dxfId="40" priority="23" operator="lessThan">
      <formula>0</formula>
    </cfRule>
  </conditionalFormatting>
  <conditionalFormatting sqref="J72:J77">
    <cfRule type="cellIs" dxfId="39" priority="22" operator="lessThan">
      <formula>0</formula>
    </cfRule>
  </conditionalFormatting>
  <conditionalFormatting sqref="J81:J83">
    <cfRule type="cellIs" dxfId="38" priority="30" operator="lessThan">
      <formula>0</formula>
    </cfRule>
  </conditionalFormatting>
  <conditionalFormatting sqref="J87">
    <cfRule type="cellIs" dxfId="37" priority="28" operator="lessThan">
      <formula>0</formula>
    </cfRule>
  </conditionalFormatting>
  <conditionalFormatting sqref="J111:J112">
    <cfRule type="cellIs" dxfId="36" priority="17" operator="lessThan">
      <formula>0</formula>
    </cfRule>
  </conditionalFormatting>
  <conditionalFormatting sqref="J116:J120">
    <cfRule type="cellIs" dxfId="35" priority="3" operator="lessThan">
      <formula>0</formula>
    </cfRule>
  </conditionalFormatting>
  <conditionalFormatting sqref="J124:J129">
    <cfRule type="cellIs" dxfId="34" priority="2" operator="lessThan">
      <formula>0</formula>
    </cfRule>
  </conditionalFormatting>
  <conditionalFormatting sqref="J133:J135">
    <cfRule type="cellIs" dxfId="33" priority="10" operator="lessThan">
      <formula>0</formula>
    </cfRule>
  </conditionalFormatting>
  <conditionalFormatting sqref="J139">
    <cfRule type="cellIs" dxfId="32" priority="8" operator="lessThan">
      <formula>0</formula>
    </cfRule>
  </conditionalFormatting>
  <conditionalFormatting sqref="J13:K13 J21:K21 J30:K30">
    <cfRule type="cellIs" dxfId="31" priority="64" operator="lessThan">
      <formula>0</formula>
    </cfRule>
  </conditionalFormatting>
  <conditionalFormatting sqref="J36:K36">
    <cfRule type="cellIs" dxfId="30" priority="59" operator="lessThan">
      <formula>0</formula>
    </cfRule>
  </conditionalFormatting>
  <conditionalFormatting sqref="J44:K44">
    <cfRule type="cellIs" dxfId="29" priority="66" operator="lessThan">
      <formula>0</formula>
    </cfRule>
  </conditionalFormatting>
  <conditionalFormatting sqref="J62:K62 J70:K70 J79:K79">
    <cfRule type="cellIs" dxfId="28" priority="38" operator="lessThan">
      <formula>0</formula>
    </cfRule>
  </conditionalFormatting>
  <conditionalFormatting sqref="J85:K85">
    <cfRule type="cellIs" dxfId="27" priority="35" operator="lessThan">
      <formula>0</formula>
    </cfRule>
  </conditionalFormatting>
  <conditionalFormatting sqref="J93:K93">
    <cfRule type="cellIs" dxfId="26" priority="40" operator="lessThan">
      <formula>0</formula>
    </cfRule>
  </conditionalFormatting>
  <conditionalFormatting sqref="J114:K114 J122:K122 J131:K131">
    <cfRule type="cellIs" dxfId="25" priority="18" operator="lessThan">
      <formula>0</formula>
    </cfRule>
  </conditionalFormatting>
  <conditionalFormatting sqref="J137:K137">
    <cfRule type="cellIs" dxfId="24" priority="15" operator="lessThan">
      <formula>0</formula>
    </cfRule>
  </conditionalFormatting>
  <conditionalFormatting sqref="J145:K145">
    <cfRule type="cellIs" dxfId="23" priority="20" operator="lessThan">
      <formula>0</formula>
    </cfRule>
  </conditionalFormatting>
  <conditionalFormatting sqref="J39:P42">
    <cfRule type="cellIs" dxfId="22" priority="47" operator="lessThan">
      <formula>0</formula>
    </cfRule>
  </conditionalFormatting>
  <conditionalFormatting sqref="J51:P51 P52">
    <cfRule type="cellIs" dxfId="21" priority="1" operator="lessThan">
      <formula>0</formula>
    </cfRule>
  </conditionalFormatting>
  <conditionalFormatting sqref="J88:P91">
    <cfRule type="cellIs" dxfId="20" priority="24" operator="lessThan">
      <formula>0</formula>
    </cfRule>
  </conditionalFormatting>
  <conditionalFormatting sqref="J100:P103">
    <cfRule type="cellIs" dxfId="19" priority="45" operator="lessThan">
      <formula>0</formula>
    </cfRule>
  </conditionalFormatting>
  <conditionalFormatting sqref="J140:P143">
    <cfRule type="cellIs" dxfId="18" priority="4" operator="lessThan">
      <formula>0</formula>
    </cfRule>
  </conditionalFormatting>
  <conditionalFormatting sqref="K4:P11">
    <cfRule type="cellIs" dxfId="17" priority="49" operator="lessThan">
      <formula>0</formula>
    </cfRule>
  </conditionalFormatting>
  <conditionalFormatting sqref="K14:P19">
    <cfRule type="cellIs" dxfId="16" priority="56" operator="lessThan">
      <formula>0</formula>
    </cfRule>
  </conditionalFormatting>
  <conditionalFormatting sqref="K22:P28">
    <cfRule type="cellIs" dxfId="15" priority="55" operator="lessThan">
      <formula>0</formula>
    </cfRule>
  </conditionalFormatting>
  <conditionalFormatting sqref="K31:P34">
    <cfRule type="cellIs" dxfId="14" priority="53" operator="lessThan">
      <formula>0</formula>
    </cfRule>
  </conditionalFormatting>
  <conditionalFormatting sqref="K37:P38">
    <cfRule type="cellIs" dxfId="13" priority="51" operator="lessThan">
      <formula>0</formula>
    </cfRule>
  </conditionalFormatting>
  <conditionalFormatting sqref="K53:P60">
    <cfRule type="cellIs" dxfId="12" priority="25" operator="lessThan">
      <formula>0</formula>
    </cfRule>
  </conditionalFormatting>
  <conditionalFormatting sqref="K63:P68">
    <cfRule type="cellIs" dxfId="11" priority="32" operator="lessThan">
      <formula>0</formula>
    </cfRule>
  </conditionalFormatting>
  <conditionalFormatting sqref="K71:P77">
    <cfRule type="cellIs" dxfId="10" priority="31" operator="lessThan">
      <formula>0</formula>
    </cfRule>
  </conditionalFormatting>
  <conditionalFormatting sqref="K80:P83">
    <cfRule type="cellIs" dxfId="9" priority="29" operator="lessThan">
      <formula>0</formula>
    </cfRule>
  </conditionalFormatting>
  <conditionalFormatting sqref="K86:P87">
    <cfRule type="cellIs" dxfId="8" priority="27" operator="lessThan">
      <formula>0</formula>
    </cfRule>
  </conditionalFormatting>
  <conditionalFormatting sqref="K105:P112">
    <cfRule type="cellIs" dxfId="7" priority="5" operator="lessThan">
      <formula>0</formula>
    </cfRule>
  </conditionalFormatting>
  <conditionalFormatting sqref="K115:P120">
    <cfRule type="cellIs" dxfId="6" priority="12" operator="lessThan">
      <formula>0</formula>
    </cfRule>
  </conditionalFormatting>
  <conditionalFormatting sqref="K123:P129">
    <cfRule type="cellIs" dxfId="5" priority="11" operator="lessThan">
      <formula>0</formula>
    </cfRule>
  </conditionalFormatting>
  <conditionalFormatting sqref="K132:P135">
    <cfRule type="cellIs" dxfId="4" priority="9" operator="lessThan">
      <formula>0</formula>
    </cfRule>
  </conditionalFormatting>
  <conditionalFormatting sqref="K138:P139">
    <cfRule type="cellIs" dxfId="3" priority="7" operator="lessThan">
      <formula>0</formula>
    </cfRule>
  </conditionalFormatting>
  <conditionalFormatting sqref="N36">
    <cfRule type="cellIs" dxfId="2" priority="60" operator="lessThan">
      <formula>0</formula>
    </cfRule>
  </conditionalFormatting>
  <conditionalFormatting sqref="N85">
    <cfRule type="cellIs" dxfId="1" priority="36" operator="lessThan">
      <formula>0</formula>
    </cfRule>
  </conditionalFormatting>
  <conditionalFormatting sqref="N137">
    <cfRule type="cellIs" dxfId="0" priority="16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6</vt:i4>
      </vt:variant>
    </vt:vector>
  </HeadingPairs>
  <TitlesOfParts>
    <vt:vector size="28" baseType="lpstr">
      <vt:lpstr>Regions By Outlet Data</vt:lpstr>
      <vt:lpstr>Region and Market Data</vt:lpstr>
      <vt:lpstr>Segment Data</vt:lpstr>
      <vt:lpstr>Type Data</vt:lpstr>
      <vt:lpstr>Granola</vt:lpstr>
      <vt:lpstr>NB vs PL</vt:lpstr>
      <vt:lpstr>Package</vt:lpstr>
      <vt:lpstr>Flavor</vt:lpstr>
      <vt:lpstr>Fat</vt:lpstr>
      <vt:lpstr>Organic</vt:lpstr>
      <vt:lpstr>Size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Company>IRI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 Figueroa</cp:lastModifiedBy>
  <cp:lastPrinted>2014-10-21T15:27:11Z</cp:lastPrinted>
  <dcterms:created xsi:type="dcterms:W3CDTF">2014-10-20T20:29:55Z</dcterms:created>
  <dcterms:modified xsi:type="dcterms:W3CDTF">2026-05-06T21:15:47Z</dcterms:modified>
</cp:coreProperties>
</file>